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23250" windowHeight="12450" tabRatio="873" firstSheet="3" activeTab="3"/>
  </bookViews>
  <sheets>
    <sheet name="Sheet1" sheetId="15" state="hidden" r:id="rId1"/>
    <sheet name="NITS ABS" sheetId="33" state="hidden" r:id="rId2"/>
    <sheet name="ABS A.A" sheetId="27" state="hidden" r:id="rId3"/>
    <sheet name="SCHEDULE OF ITEM " sheetId="17" r:id="rId4"/>
    <sheet name="EST SAA" sheetId="16" state="hidden" r:id="rId5"/>
    <sheet name="Pavers" sheetId="34" state="hidden" r:id="rId6"/>
    <sheet name="water supp.&amp; senetary" sheetId="19" state="hidden" r:id="rId7"/>
    <sheet name="Abs. water wupply" sheetId="20" state="hidden" r:id="rId8"/>
    <sheet name="abs septic" sheetId="30" state="hidden" r:id="rId9"/>
    <sheet name="detail septic tank" sheetId="29" state="hidden" r:id="rId10"/>
    <sheet name="HARVESTING" sheetId="31" state="hidden" r:id="rId11"/>
    <sheet name="Sheet2" sheetId="35" state="hidden" r:id="rId12"/>
  </sheets>
  <externalReferences>
    <externalReference r:id="rId13"/>
    <externalReference r:id="rId14"/>
    <externalReference r:id="rId15"/>
    <externalReference r:id="rId16"/>
  </externalReferences>
  <definedNames>
    <definedName name="AAAA">#REF!</definedName>
    <definedName name="HJHJGJHG"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JHJGJHG"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Housing_Prepacs">'[1]CCTV(old)'!#REF!</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M"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M"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ultinodes">[2]CCTV_EST1!#REF!</definedName>
    <definedName name="Pan_Tilt_Drive_Dome">'[1]CCTV(old)'!#REF!</definedName>
    <definedName name="_xlnm.Print_Area" localSheetId="2">'ABS A.A'!$A$1:$G$31</definedName>
    <definedName name="_xlnm.Print_Area" localSheetId="7">'Abs. water wupply'!$A$1:$G$84</definedName>
    <definedName name="_xlnm.Print_Area" localSheetId="9">'detail septic tank'!$A$1:$I$89</definedName>
    <definedName name="_xlnm.Print_Area" localSheetId="4">'EST SAA'!$A$1:$J$825</definedName>
    <definedName name="_xlnm.Print_Area" localSheetId="10">HARVESTING!$A$1:$G$34</definedName>
    <definedName name="_xlnm.Print_Area" localSheetId="1">'NITS ABS'!$A$1:$G$22</definedName>
    <definedName name="_xlnm.Print_Area" localSheetId="5">Pavers!$A$1:$G$26</definedName>
    <definedName name="_xlnm.Print_Area" localSheetId="3">'SCHEDULE OF ITEM '!$A$1:$G$478</definedName>
    <definedName name="_xlnm.Print_Area" localSheetId="6">'water supp.&amp; senetary'!$A$1:$I$177</definedName>
    <definedName name="_xlnm.Print_Titles" localSheetId="8">'abs septic'!$3:$4</definedName>
    <definedName name="_xlnm.Print_Titles" localSheetId="7">'Abs. water wupply'!$3:$4</definedName>
    <definedName name="_xlnm.Print_Titles" localSheetId="9">'detail septic tank'!$3:$4</definedName>
    <definedName name="_xlnm.Print_Titles" localSheetId="4">'EST SAA'!$3:$4</definedName>
    <definedName name="_xlnm.Print_Titles" localSheetId="3">'SCHEDULE OF ITEM '!$2:$4</definedName>
    <definedName name="_xlnm.Print_Titles" localSheetId="6">'water supp.&amp; senetary'!$3:$3</definedName>
    <definedName name="ReaderWiegand">'[1]ACS(1)'!#REF!</definedName>
    <definedName name="Specification">'[3]d-safe DELUXE'!#REF!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7" i="17" l="1"/>
  <c r="E467" i="17"/>
  <c r="E460" i="17"/>
  <c r="E457" i="17"/>
  <c r="E454" i="17"/>
  <c r="E451" i="17"/>
  <c r="H435" i="17"/>
  <c r="H416" i="17"/>
  <c r="E416" i="17"/>
  <c r="H415" i="17"/>
  <c r="H410" i="17"/>
  <c r="E410" i="17"/>
  <c r="H409" i="17"/>
  <c r="H408" i="17"/>
  <c r="E407" i="17"/>
  <c r="H406" i="17"/>
  <c r="H405" i="17"/>
  <c r="H394" i="17"/>
  <c r="E394" i="17"/>
  <c r="E392" i="17"/>
  <c r="E384" i="17"/>
  <c r="H383" i="17"/>
  <c r="H368" i="17"/>
  <c r="E366" i="17"/>
  <c r="E363" i="17"/>
  <c r="E362" i="17"/>
  <c r="E361" i="17"/>
  <c r="E360" i="17"/>
  <c r="E356" i="17"/>
  <c r="E355" i="17"/>
  <c r="E354" i="17"/>
  <c r="E351" i="17"/>
  <c r="E350" i="17"/>
  <c r="E349" i="17"/>
  <c r="E346" i="17"/>
  <c r="E344" i="17"/>
  <c r="E343" i="17"/>
  <c r="E342" i="17"/>
  <c r="A325" i="17" l="1"/>
  <c r="A328" i="17" s="1"/>
  <c r="A330" i="17" s="1"/>
  <c r="A332" i="17" s="1"/>
  <c r="A334" i="17" s="1"/>
  <c r="A336" i="17" s="1"/>
  <c r="A339" i="17" s="1"/>
  <c r="A341" i="17" s="1"/>
  <c r="A346" i="17" s="1"/>
  <c r="A348" i="17" s="1"/>
  <c r="A353" i="17" s="1"/>
  <c r="A359" i="17" s="1"/>
  <c r="A365" i="17" s="1"/>
  <c r="A368" i="17" s="1"/>
  <c r="A374" i="17" s="1"/>
  <c r="A377" i="17" s="1"/>
  <c r="A380" i="17" s="1"/>
  <c r="A383" i="17" s="1"/>
  <c r="A390" i="17" s="1"/>
  <c r="A392" i="17" s="1"/>
  <c r="A394" i="17" s="1"/>
  <c r="A396" i="17" s="1"/>
  <c r="A399" i="17" s="1"/>
  <c r="A402" i="17" s="1"/>
  <c r="A406" i="17" s="1"/>
  <c r="A409" i="17" s="1"/>
  <c r="A412" i="17" s="1"/>
  <c r="A415" i="17" s="1"/>
  <c r="A418" i="17" s="1"/>
  <c r="A421" i="17" s="1"/>
  <c r="A423" i="17" s="1"/>
  <c r="A426" i="17" s="1"/>
  <c r="A429" i="17" s="1"/>
  <c r="A433" i="17" s="1"/>
  <c r="A435" i="17" s="1"/>
  <c r="A438" i="17" s="1"/>
  <c r="A441" i="17" s="1"/>
  <c r="A444" i="17" s="1"/>
  <c r="A447" i="17" s="1"/>
  <c r="A450" i="17" s="1"/>
  <c r="A453" i="17" s="1"/>
  <c r="A456" i="17" s="1"/>
  <c r="A459" i="17" s="1"/>
  <c r="A462" i="17" s="1"/>
  <c r="A466" i="17" s="1"/>
  <c r="A469" i="17" s="1"/>
  <c r="E8" i="17" l="1"/>
  <c r="E244" i="17" l="1"/>
  <c r="E232" i="17"/>
  <c r="E241" i="17"/>
  <c r="E239" i="17"/>
  <c r="E235" i="17"/>
  <c r="E259" i="17"/>
  <c r="E257" i="17"/>
  <c r="E254" i="17"/>
  <c r="E252" i="17"/>
  <c r="E250" i="17"/>
  <c r="E247" i="17"/>
  <c r="E34" i="30"/>
  <c r="E32" i="30"/>
  <c r="E26" i="30"/>
  <c r="E23" i="30"/>
  <c r="E20" i="30"/>
  <c r="E18" i="30"/>
  <c r="E16" i="30"/>
  <c r="E13" i="30"/>
  <c r="E7" i="30"/>
  <c r="E42" i="30"/>
  <c r="E40" i="30"/>
  <c r="E38" i="30"/>
  <c r="E36" i="30"/>
  <c r="E28" i="30"/>
  <c r="E10" i="30"/>
  <c r="E224" i="17"/>
  <c r="E221" i="17"/>
  <c r="E14" i="31"/>
  <c r="E28" i="31"/>
  <c r="E24" i="31"/>
  <c r="E21" i="31"/>
  <c r="E19" i="31"/>
  <c r="E17" i="31"/>
  <c r="E11" i="31"/>
  <c r="E7" i="31"/>
  <c r="E229" i="17"/>
  <c r="E227" i="17"/>
  <c r="E18" i="34"/>
  <c r="E15" i="34"/>
  <c r="E13" i="34"/>
  <c r="E10" i="34"/>
  <c r="E7" i="34"/>
  <c r="E219" i="17"/>
  <c r="E216" i="17"/>
  <c r="E213" i="17"/>
  <c r="E211" i="17"/>
  <c r="E209" i="17"/>
  <c r="E206" i="17"/>
  <c r="E203" i="17"/>
  <c r="E201" i="17"/>
  <c r="E199" i="17"/>
  <c r="E197" i="17"/>
  <c r="E195" i="17"/>
  <c r="E193" i="17"/>
  <c r="E190" i="17"/>
  <c r="E188" i="17"/>
  <c r="E186" i="17"/>
  <c r="E184" i="17"/>
  <c r="E182" i="17"/>
  <c r="E180" i="17"/>
  <c r="E178" i="17"/>
  <c r="E176" i="17"/>
  <c r="E172" i="17"/>
  <c r="E169" i="17"/>
  <c r="E168" i="17"/>
  <c r="E164" i="17"/>
  <c r="E11" i="17"/>
  <c r="E34" i="17"/>
  <c r="E76" i="20"/>
  <c r="E73" i="20"/>
  <c r="E71" i="20"/>
  <c r="E68" i="20"/>
  <c r="E66" i="20"/>
  <c r="E63" i="20"/>
  <c r="E59" i="20"/>
  <c r="E56" i="20"/>
  <c r="E53" i="20"/>
  <c r="E50" i="20"/>
  <c r="E47" i="20"/>
  <c r="E44" i="20"/>
  <c r="E41" i="20"/>
  <c r="E38" i="20"/>
  <c r="E34" i="20"/>
  <c r="E31" i="20"/>
  <c r="E28" i="20"/>
  <c r="E25" i="20"/>
  <c r="E22" i="20"/>
  <c r="E19" i="20"/>
  <c r="E15" i="20"/>
  <c r="E12" i="20"/>
  <c r="E11" i="20"/>
  <c r="E7" i="20"/>
  <c r="E157" i="17"/>
  <c r="E154" i="17"/>
  <c r="E151" i="17"/>
  <c r="E148" i="17"/>
  <c r="E146" i="17"/>
  <c r="E143" i="17"/>
  <c r="E140" i="17"/>
  <c r="E137" i="17"/>
  <c r="E133" i="17"/>
  <c r="E130" i="17"/>
  <c r="E127" i="17"/>
  <c r="E124" i="17"/>
  <c r="E121" i="17"/>
  <c r="E119" i="17"/>
  <c r="E117" i="17"/>
  <c r="E114" i="17"/>
  <c r="E112" i="17"/>
  <c r="E110" i="17"/>
  <c r="E107" i="17"/>
  <c r="E104" i="17"/>
  <c r="E101" i="17"/>
  <c r="E98" i="17"/>
  <c r="E96" i="17"/>
  <c r="E94" i="17"/>
  <c r="E91" i="17"/>
  <c r="E88" i="17"/>
  <c r="E86" i="17"/>
  <c r="E82" i="17"/>
  <c r="E79" i="17"/>
  <c r="E77" i="17"/>
  <c r="E74" i="17"/>
  <c r="E72" i="17"/>
  <c r="E69" i="17"/>
  <c r="E66" i="17"/>
  <c r="E64" i="17"/>
  <c r="E62" i="17"/>
  <c r="E59" i="17"/>
  <c r="E56" i="17"/>
  <c r="E53" i="17"/>
  <c r="E51" i="17"/>
  <c r="E49" i="17"/>
  <c r="E47" i="17"/>
  <c r="E44" i="17"/>
  <c r="E42" i="17"/>
  <c r="E39" i="17"/>
  <c r="E36" i="17"/>
  <c r="E32" i="17"/>
  <c r="E30" i="17"/>
  <c r="E28" i="17"/>
  <c r="E26" i="17"/>
  <c r="E24" i="17"/>
  <c r="E19" i="17" l="1"/>
  <c r="E16" i="17"/>
  <c r="E14" i="17"/>
  <c r="I656" i="16" l="1"/>
  <c r="I655" i="16"/>
  <c r="I643" i="16"/>
  <c r="I642" i="16"/>
  <c r="H509" i="16" l="1"/>
  <c r="I472" i="16"/>
  <c r="I471" i="16"/>
  <c r="I373" i="16"/>
  <c r="E15" i="27" l="1"/>
  <c r="I680" i="16" l="1"/>
  <c r="I679" i="16"/>
  <c r="I667" i="16"/>
  <c r="H168" i="19" l="1"/>
  <c r="H167" i="19"/>
  <c r="H161" i="19"/>
  <c r="H162" i="19"/>
  <c r="E54" i="19"/>
  <c r="H54" i="19" s="1"/>
  <c r="H46" i="19"/>
  <c r="H30" i="19"/>
  <c r="H29" i="19"/>
  <c r="H26" i="19"/>
  <c r="H27" i="19"/>
  <c r="E25" i="19"/>
  <c r="E28" i="19" s="1"/>
  <c r="E15" i="19"/>
  <c r="H169" i="19" l="1"/>
  <c r="H163" i="19"/>
  <c r="I740" i="16" l="1"/>
  <c r="I741" i="16"/>
  <c r="I739" i="16"/>
  <c r="I612" i="16"/>
  <c r="I611" i="16"/>
  <c r="I607" i="16"/>
  <c r="I608" i="16"/>
  <c r="I615" i="16"/>
  <c r="I614" i="16"/>
  <c r="I598" i="16"/>
  <c r="I553" i="16"/>
  <c r="I554" i="16"/>
  <c r="I555" i="16"/>
  <c r="F582" i="16"/>
  <c r="I582" i="16" s="1"/>
  <c r="I520" i="16"/>
  <c r="I519" i="16"/>
  <c r="I518" i="16"/>
  <c r="H511" i="16"/>
  <c r="I511" i="16" s="1"/>
  <c r="I510" i="16"/>
  <c r="I496" i="16"/>
  <c r="I492" i="16"/>
  <c r="I483" i="16"/>
  <c r="I482" i="16"/>
  <c r="I481" i="16"/>
  <c r="I479" i="16"/>
  <c r="I478" i="16"/>
  <c r="I484" i="16"/>
  <c r="I480" i="16"/>
  <c r="I477" i="16"/>
  <c r="F475" i="16"/>
  <c r="G453" i="16"/>
  <c r="I453" i="16" s="1"/>
  <c r="I452" i="16"/>
  <c r="I451" i="16"/>
  <c r="I449" i="16"/>
  <c r="I448" i="16"/>
  <c r="I447" i="16"/>
  <c r="I446" i="16"/>
  <c r="F445" i="16"/>
  <c r="I445" i="16" s="1"/>
  <c r="I444" i="16"/>
  <c r="I443" i="16"/>
  <c r="I462" i="16"/>
  <c r="I461" i="16"/>
  <c r="I460" i="16"/>
  <c r="I459" i="16"/>
  <c r="I458" i="16"/>
  <c r="I457" i="16"/>
  <c r="I456" i="16"/>
  <c r="I435" i="16"/>
  <c r="F421" i="16"/>
  <c r="I421" i="16" s="1"/>
  <c r="F419" i="16"/>
  <c r="I419" i="16" s="1"/>
  <c r="F417" i="16"/>
  <c r="I417" i="16" s="1"/>
  <c r="I404" i="16"/>
  <c r="I401" i="16"/>
  <c r="I403" i="16"/>
  <c r="I400" i="16"/>
  <c r="R380" i="16"/>
  <c r="R379" i="16"/>
  <c r="R378" i="16"/>
  <c r="R377" i="16"/>
  <c r="R376" i="16"/>
  <c r="R375" i="16"/>
  <c r="R374" i="16"/>
  <c r="R372" i="16"/>
  <c r="R371" i="16"/>
  <c r="I384" i="16"/>
  <c r="I385" i="16"/>
  <c r="I381" i="16"/>
  <c r="I365" i="16"/>
  <c r="I337" i="16"/>
  <c r="I338" i="16"/>
  <c r="I339" i="16"/>
  <c r="I340" i="16"/>
  <c r="I341" i="16"/>
  <c r="I342" i="16"/>
  <c r="I343" i="16"/>
  <c r="I344" i="16"/>
  <c r="I345" i="16"/>
  <c r="I346" i="16"/>
  <c r="I336" i="16"/>
  <c r="F326" i="16"/>
  <c r="I326" i="16" s="1"/>
  <c r="O40" i="16"/>
  <c r="O42" i="16"/>
  <c r="O43" i="16"/>
  <c r="O44" i="16"/>
  <c r="O45" i="16"/>
  <c r="O39" i="16"/>
  <c r="L41" i="16"/>
  <c r="O41" i="16" s="1"/>
  <c r="G307" i="16"/>
  <c r="I307" i="16" s="1"/>
  <c r="F299" i="16"/>
  <c r="I299" i="16" s="1"/>
  <c r="I277" i="16"/>
  <c r="I276" i="16"/>
  <c r="I275" i="16"/>
  <c r="I274" i="16"/>
  <c r="I273" i="16"/>
  <c r="I272" i="16"/>
  <c r="I271" i="16"/>
  <c r="I270" i="16"/>
  <c r="I269" i="16"/>
  <c r="I268" i="16"/>
  <c r="I267" i="16"/>
  <c r="I265" i="16"/>
  <c r="I264" i="16"/>
  <c r="I263" i="16"/>
  <c r="I262" i="16"/>
  <c r="I261" i="16"/>
  <c r="I260" i="16"/>
  <c r="I259" i="16"/>
  <c r="I258" i="16"/>
  <c r="I257" i="16"/>
  <c r="I256" i="16"/>
  <c r="I255" i="16"/>
  <c r="I251" i="16"/>
  <c r="I217" i="16"/>
  <c r="I121" i="16"/>
  <c r="I120" i="16"/>
  <c r="I119" i="16"/>
  <c r="I118" i="16"/>
  <c r="I117" i="16"/>
  <c r="I116" i="16"/>
  <c r="F140" i="16"/>
  <c r="I140" i="16" s="1"/>
  <c r="I144" i="16"/>
  <c r="I143" i="16"/>
  <c r="I142" i="16"/>
  <c r="I141" i="16"/>
  <c r="I139" i="16"/>
  <c r="I138" i="16"/>
  <c r="I127" i="16"/>
  <c r="I135" i="16"/>
  <c r="I134" i="16"/>
  <c r="I133" i="16"/>
  <c r="I132" i="16"/>
  <c r="I131" i="16"/>
  <c r="I130" i="16"/>
  <c r="I129" i="16"/>
  <c r="I128" i="16"/>
  <c r="I126" i="16"/>
  <c r="I125" i="16"/>
  <c r="I110" i="16"/>
  <c r="I104" i="16"/>
  <c r="I105" i="16"/>
  <c r="I103" i="16"/>
  <c r="I102" i="16"/>
  <c r="I101" i="16"/>
  <c r="I100" i="16"/>
  <c r="I99" i="16"/>
  <c r="I98" i="16"/>
  <c r="I97" i="16"/>
  <c r="I96" i="16"/>
  <c r="I78" i="16"/>
  <c r="I77" i="16"/>
  <c r="I76" i="16"/>
  <c r="I75" i="16"/>
  <c r="I74" i="16"/>
  <c r="I73" i="16"/>
  <c r="I72" i="16"/>
  <c r="I71" i="16"/>
  <c r="H58" i="16"/>
  <c r="I58" i="16" s="1"/>
  <c r="H59" i="16"/>
  <c r="I59" i="16" s="1"/>
  <c r="H60" i="16"/>
  <c r="I60" i="16" s="1"/>
  <c r="I35" i="16"/>
  <c r="L3" i="27"/>
  <c r="F45" i="16"/>
  <c r="G24" i="16"/>
  <c r="G25" i="16"/>
  <c r="G23" i="16"/>
  <c r="G16" i="16"/>
  <c r="G17" i="16"/>
  <c r="G15" i="16"/>
  <c r="I64" i="16"/>
  <c r="I65" i="16"/>
  <c r="I66" i="16"/>
  <c r="I805" i="16"/>
  <c r="I624" i="16"/>
  <c r="I625" i="16"/>
  <c r="I626" i="16"/>
  <c r="I627" i="16"/>
  <c r="I628" i="16"/>
  <c r="I606" i="16"/>
  <c r="I609" i="16"/>
  <c r="I610" i="16"/>
  <c r="I605" i="16"/>
  <c r="I599" i="16"/>
  <c r="I597" i="16"/>
  <c r="I589" i="16"/>
  <c r="I588" i="16"/>
  <c r="I581" i="16"/>
  <c r="I584" i="16"/>
  <c r="I585" i="16"/>
  <c r="I580" i="16"/>
  <c r="I583" i="16"/>
  <c r="I418" i="16"/>
  <c r="I420" i="16"/>
  <c r="I422" i="16"/>
  <c r="I434" i="16"/>
  <c r="I433" i="16"/>
  <c r="I432" i="16"/>
  <c r="I431" i="16"/>
  <c r="I430" i="16"/>
  <c r="I429" i="16"/>
  <c r="I428" i="16"/>
  <c r="I427" i="16"/>
  <c r="I426" i="16"/>
  <c r="I425" i="16"/>
  <c r="I386" i="16"/>
  <c r="I405" i="16"/>
  <c r="I402" i="16"/>
  <c r="I380" i="16"/>
  <c r="I379" i="16"/>
  <c r="I378" i="16"/>
  <c r="I377" i="16"/>
  <c r="I376" i="16"/>
  <c r="I375" i="16"/>
  <c r="I374" i="16"/>
  <c r="I372" i="16"/>
  <c r="I371" i="16"/>
  <c r="I356" i="16"/>
  <c r="I359" i="16"/>
  <c r="I360" i="16"/>
  <c r="I361" i="16"/>
  <c r="I362" i="16"/>
  <c r="I363" i="16"/>
  <c r="I364" i="16"/>
  <c r="I355" i="16"/>
  <c r="I358" i="16"/>
  <c r="I357" i="16"/>
  <c r="F348" i="16"/>
  <c r="I325" i="16"/>
  <c r="I328" i="16"/>
  <c r="I329" i="16"/>
  <c r="I322" i="16"/>
  <c r="I324" i="16"/>
  <c r="I330" i="16"/>
  <c r="I327" i="16"/>
  <c r="I298" i="16"/>
  <c r="I301" i="16"/>
  <c r="I302" i="16"/>
  <c r="I303" i="16"/>
  <c r="I305" i="16"/>
  <c r="I306" i="16"/>
  <c r="I297" i="16"/>
  <c r="I300" i="16"/>
  <c r="I216" i="16"/>
  <c r="I215" i="16"/>
  <c r="I214" i="16"/>
  <c r="I213" i="16"/>
  <c r="I212" i="16"/>
  <c r="I211" i="16"/>
  <c r="I210" i="16"/>
  <c r="I209" i="16"/>
  <c r="I208" i="16"/>
  <c r="I207" i="16"/>
  <c r="I204" i="16"/>
  <c r="I203" i="16"/>
  <c r="I202" i="16"/>
  <c r="I201" i="16"/>
  <c r="I200" i="16"/>
  <c r="I199" i="16"/>
  <c r="I198" i="16"/>
  <c r="I197" i="16"/>
  <c r="I247" i="16"/>
  <c r="I248" i="16"/>
  <c r="I249" i="16"/>
  <c r="I250" i="16"/>
  <c r="I246" i="16"/>
  <c r="I236" i="16"/>
  <c r="I239" i="16"/>
  <c r="I240" i="16"/>
  <c r="I241" i="16"/>
  <c r="I242" i="16"/>
  <c r="I243" i="16"/>
  <c r="I244" i="16"/>
  <c r="I238" i="16"/>
  <c r="I237" i="16"/>
  <c r="I235" i="16"/>
  <c r="I285" i="16"/>
  <c r="I286" i="16"/>
  <c r="I287" i="16"/>
  <c r="I288" i="16"/>
  <c r="I289" i="16"/>
  <c r="I290" i="16"/>
  <c r="I284" i="16"/>
  <c r="I229" i="16"/>
  <c r="I228" i="16"/>
  <c r="I227" i="16"/>
  <c r="I226" i="16"/>
  <c r="I225" i="16"/>
  <c r="I224" i="16"/>
  <c r="G148" i="16"/>
  <c r="I182" i="16"/>
  <c r="I183" i="16"/>
  <c r="I184" i="16"/>
  <c r="I185" i="16"/>
  <c r="I186" i="16"/>
  <c r="I188" i="16"/>
  <c r="I189" i="16"/>
  <c r="I190" i="16"/>
  <c r="I191" i="16"/>
  <c r="I192" i="16"/>
  <c r="I193" i="16"/>
  <c r="I181" i="16"/>
  <c r="I174" i="16"/>
  <c r="I175" i="16"/>
  <c r="I176" i="16"/>
  <c r="I177" i="16"/>
  <c r="I178" i="16"/>
  <c r="I173" i="16"/>
  <c r="I166" i="16"/>
  <c r="I170" i="16"/>
  <c r="I168" i="16"/>
  <c r="F169" i="16"/>
  <c r="I169" i="16" s="1"/>
  <c r="F167" i="16"/>
  <c r="I167" i="16" s="1"/>
  <c r="F165" i="16"/>
  <c r="I165" i="16" s="1"/>
  <c r="I108" i="16"/>
  <c r="I111" i="16"/>
  <c r="I109" i="16"/>
  <c r="I107" i="16"/>
  <c r="I113" i="16"/>
  <c r="I112" i="16"/>
  <c r="I90" i="16"/>
  <c r="I89" i="16"/>
  <c r="I88" i="16"/>
  <c r="I54" i="16"/>
  <c r="I53" i="16"/>
  <c r="I52" i="16"/>
  <c r="I44" i="16"/>
  <c r="I43" i="16"/>
  <c r="I40" i="16"/>
  <c r="I28" i="16"/>
  <c r="F25" i="16"/>
  <c r="F24" i="16"/>
  <c r="F23" i="16"/>
  <c r="F17" i="16"/>
  <c r="F16" i="16"/>
  <c r="F15" i="16"/>
  <c r="I9" i="16"/>
  <c r="I8" i="16"/>
  <c r="I436" i="16" l="1"/>
  <c r="I406" i="16"/>
  <c r="I382" i="16"/>
  <c r="I278" i="16"/>
  <c r="I252" i="16"/>
  <c r="I218" i="16"/>
  <c r="I590" i="16"/>
  <c r="I454" i="16"/>
  <c r="I366" i="16"/>
  <c r="I61" i="16"/>
  <c r="I316" i="16" s="1"/>
  <c r="I67" i="16"/>
  <c r="I291" i="16"/>
  <c r="I230" i="16"/>
  <c r="I205" i="16"/>
  <c r="I136" i="16"/>
  <c r="I194" i="16"/>
  <c r="I179" i="16"/>
  <c r="I171" i="16"/>
  <c r="I91" i="16"/>
  <c r="I55" i="16"/>
  <c r="I23" i="16"/>
  <c r="I24" i="16"/>
  <c r="I25" i="16"/>
  <c r="H156" i="19"/>
  <c r="H155" i="19"/>
  <c r="I68" i="16" l="1"/>
  <c r="I280" i="16"/>
  <c r="I26" i="16"/>
  <c r="I314" i="16" s="1"/>
  <c r="H157" i="19"/>
  <c r="I665" i="16" l="1"/>
  <c r="G727" i="16"/>
  <c r="I727" i="16" s="1"/>
  <c r="G713" i="16"/>
  <c r="I713" i="16" s="1"/>
  <c r="I816" i="16" l="1"/>
  <c r="I146" i="16"/>
  <c r="G8" i="29"/>
  <c r="G19" i="29" s="1"/>
  <c r="I558" i="16"/>
  <c r="I557" i="16"/>
  <c r="G20" i="29" l="1"/>
  <c r="I775" i="16"/>
  <c r="I31" i="16"/>
  <c r="I32" i="16"/>
  <c r="I33" i="16"/>
  <c r="I30" i="16"/>
  <c r="I41" i="16"/>
  <c r="I42" i="16"/>
  <c r="I45" i="16"/>
  <c r="I39" i="16"/>
  <c r="I34" i="16"/>
  <c r="I29" i="16"/>
  <c r="I7" i="16"/>
  <c r="I10" i="16" s="1"/>
  <c r="I16" i="16"/>
  <c r="I17" i="16"/>
  <c r="I15" i="16"/>
  <c r="I36" i="16" l="1"/>
  <c r="I46" i="16"/>
  <c r="I776" i="16"/>
  <c r="I308" i="16"/>
  <c r="I309" i="16" s="1"/>
  <c r="I799" i="16"/>
  <c r="I798" i="16"/>
  <c r="I806" i="16"/>
  <c r="I79" i="16"/>
  <c r="I812" i="16"/>
  <c r="H101" i="19"/>
  <c r="H100" i="19"/>
  <c r="H51" i="19"/>
  <c r="H50" i="19"/>
  <c r="H49" i="19"/>
  <c r="H48" i="19"/>
  <c r="H44" i="19"/>
  <c r="H45" i="19"/>
  <c r="E57" i="19"/>
  <c r="H57" i="19" s="1"/>
  <c r="E149" i="19"/>
  <c r="H149" i="19" s="1"/>
  <c r="H89" i="19"/>
  <c r="H66" i="19"/>
  <c r="H65" i="19"/>
  <c r="H70" i="19"/>
  <c r="E22" i="19"/>
  <c r="H22" i="19" s="1"/>
  <c r="E20" i="19"/>
  <c r="H20" i="19" s="1"/>
  <c r="E21" i="19"/>
  <c r="H21" i="19" s="1"/>
  <c r="H15" i="19"/>
  <c r="H14" i="19"/>
  <c r="H13" i="19"/>
  <c r="E11" i="19"/>
  <c r="H11" i="19" s="1"/>
  <c r="H9" i="19"/>
  <c r="H10" i="19"/>
  <c r="I804" i="16"/>
  <c r="I807" i="16" l="1"/>
  <c r="I808" i="16" s="1"/>
  <c r="E151" i="19"/>
  <c r="H141" i="19" l="1"/>
  <c r="H133" i="19"/>
  <c r="H132" i="19"/>
  <c r="H126" i="19"/>
  <c r="H125" i="19"/>
  <c r="H120" i="19"/>
  <c r="H119" i="19"/>
  <c r="H114" i="19"/>
  <c r="H113" i="19"/>
  <c r="H108" i="19"/>
  <c r="H107" i="19"/>
  <c r="H95" i="19"/>
  <c r="H94" i="19"/>
  <c r="H36" i="19"/>
  <c r="H35" i="19"/>
  <c r="H34" i="19"/>
  <c r="H25" i="19"/>
  <c r="G10" i="29"/>
  <c r="F10" i="29"/>
  <c r="E10" i="29"/>
  <c r="H65" i="29"/>
  <c r="H64" i="29"/>
  <c r="F68" i="29"/>
  <c r="F70" i="29" s="1"/>
  <c r="F72" i="29" s="1"/>
  <c r="F75" i="29" s="1"/>
  <c r="E68" i="29"/>
  <c r="G52" i="29"/>
  <c r="G55" i="29" s="1"/>
  <c r="G51" i="29"/>
  <c r="G35" i="29"/>
  <c r="G36" i="29" s="1"/>
  <c r="G34" i="29"/>
  <c r="G33" i="29"/>
  <c r="G27" i="29"/>
  <c r="G28" i="29" s="1"/>
  <c r="E21" i="29"/>
  <c r="E51" i="29" s="1"/>
  <c r="G18" i="29"/>
  <c r="G29" i="29" s="1"/>
  <c r="G30" i="29" s="1"/>
  <c r="F8" i="29"/>
  <c r="F14" i="29" s="1"/>
  <c r="E8" i="29"/>
  <c r="E14" i="29" s="1"/>
  <c r="H68" i="29" l="1"/>
  <c r="H37" i="19"/>
  <c r="H127" i="19"/>
  <c r="H134" i="19"/>
  <c r="H115" i="19"/>
  <c r="H96" i="19"/>
  <c r="H121" i="19"/>
  <c r="H109" i="19"/>
  <c r="H102" i="19"/>
  <c r="H10" i="29"/>
  <c r="E70" i="29"/>
  <c r="E72" i="29" s="1"/>
  <c r="H66" i="29"/>
  <c r="H21" i="29"/>
  <c r="G37" i="29"/>
  <c r="H51" i="29"/>
  <c r="E27" i="29"/>
  <c r="H27" i="29" s="1"/>
  <c r="E18" i="29"/>
  <c r="E28" i="29"/>
  <c r="H28" i="29" s="1"/>
  <c r="F18" i="29"/>
  <c r="H14" i="29"/>
  <c r="H8" i="29"/>
  <c r="G53" i="29"/>
  <c r="E33" i="29"/>
  <c r="H33" i="29" s="1"/>
  <c r="G54" i="29"/>
  <c r="G29" i="31" l="1"/>
  <c r="E14" i="27" s="1"/>
  <c r="H11" i="29"/>
  <c r="E75" i="29"/>
  <c r="H75" i="29" s="1"/>
  <c r="H72" i="29"/>
  <c r="H70" i="29"/>
  <c r="H18" i="29"/>
  <c r="E20" i="29"/>
  <c r="H20" i="29" s="1"/>
  <c r="E30" i="29"/>
  <c r="H30" i="29" s="1"/>
  <c r="E19" i="29"/>
  <c r="H19" i="29" s="1"/>
  <c r="E29" i="29"/>
  <c r="H29" i="29" s="1"/>
  <c r="H31" i="29" s="1"/>
  <c r="E14" i="33" l="1"/>
  <c r="D79" i="29"/>
  <c r="H79" i="29" s="1"/>
  <c r="E34" i="29"/>
  <c r="E22" i="29"/>
  <c r="E36" i="29"/>
  <c r="F22" i="29"/>
  <c r="H22" i="29" l="1"/>
  <c r="H23" i="29" s="1"/>
  <c r="E37" i="29"/>
  <c r="H36" i="29"/>
  <c r="H34" i="29"/>
  <c r="E35" i="29"/>
  <c r="F44" i="29" l="1"/>
  <c r="F45" i="29" s="1"/>
  <c r="H45" i="29" s="1"/>
  <c r="F41" i="29"/>
  <c r="H37" i="29"/>
  <c r="E41" i="29"/>
  <c r="E50" i="29" s="1"/>
  <c r="E52" i="29" s="1"/>
  <c r="H35" i="29"/>
  <c r="H38" i="29" l="1"/>
  <c r="G50" i="29"/>
  <c r="H41" i="29"/>
  <c r="H42" i="29" s="1"/>
  <c r="E53" i="29"/>
  <c r="H53" i="29" s="1"/>
  <c r="H52" i="29"/>
  <c r="H50" i="29" l="1"/>
  <c r="E54" i="29"/>
  <c r="E55" i="29" l="1"/>
  <c r="H55" i="29" s="1"/>
  <c r="H54" i="29"/>
  <c r="H56" i="29" l="1"/>
  <c r="H58" i="29" s="1"/>
  <c r="G44" i="30" l="1"/>
  <c r="E13" i="27" l="1"/>
  <c r="E17" i="27" s="1"/>
  <c r="I794" i="16"/>
  <c r="I793" i="16"/>
  <c r="E13" i="33" l="1"/>
  <c r="I795" i="16"/>
  <c r="I800" i="16"/>
  <c r="I497" i="16" l="1"/>
  <c r="I498" i="16"/>
  <c r="I491" i="16"/>
  <c r="I490" i="16"/>
  <c r="I473" i="16"/>
  <c r="I474" i="16"/>
  <c r="I475" i="16"/>
  <c r="I476" i="16"/>
  <c r="I470" i="16"/>
  <c r="I649" i="16"/>
  <c r="I648" i="16"/>
  <c r="F633" i="16"/>
  <c r="I633" i="16" s="1"/>
  <c r="F632" i="16"/>
  <c r="I632" i="16" s="1"/>
  <c r="F631" i="16"/>
  <c r="I631" i="16" s="1"/>
  <c r="I573" i="16"/>
  <c r="I572" i="16"/>
  <c r="I570" i="16"/>
  <c r="I571" i="16"/>
  <c r="I569" i="16"/>
  <c r="I678" i="16"/>
  <c r="I677" i="16"/>
  <c r="I676" i="16"/>
  <c r="I681" i="16" s="1"/>
  <c r="I662" i="16"/>
  <c r="I663" i="16"/>
  <c r="I661" i="16"/>
  <c r="I687" i="16"/>
  <c r="I688" i="16"/>
  <c r="I686" i="16"/>
  <c r="I695" i="16"/>
  <c r="I696" i="16"/>
  <c r="I694" i="16"/>
  <c r="I789" i="16"/>
  <c r="I784" i="16"/>
  <c r="I780" i="16"/>
  <c r="I770" i="16"/>
  <c r="I765" i="16"/>
  <c r="I387" i="16"/>
  <c r="I349" i="16"/>
  <c r="I348" i="16"/>
  <c r="I80" i="16"/>
  <c r="I82" i="16" s="1"/>
  <c r="I147" i="16"/>
  <c r="I148" i="16"/>
  <c r="I122" i="16"/>
  <c r="I668" i="16" l="1"/>
  <c r="I670" i="16" s="1"/>
  <c r="I499" i="16"/>
  <c r="I350" i="16"/>
  <c r="I149" i="16"/>
  <c r="I150" i="16" s="1"/>
  <c r="I574" i="16"/>
  <c r="I575" i="16" s="1"/>
  <c r="I521" i="16"/>
  <c r="I485" i="16"/>
  <c r="I407" i="16"/>
  <c r="I559" i="16"/>
  <c r="I591" i="16"/>
  <c r="I616" i="16"/>
  <c r="I617" i="16" s="1"/>
  <c r="I493" i="16"/>
  <c r="I600" i="16"/>
  <c r="I790" i="16"/>
  <c r="I697" i="16"/>
  <c r="I766" i="16"/>
  <c r="I785" i="16"/>
  <c r="I781" i="16"/>
  <c r="I771" i="16"/>
  <c r="I463" i="16"/>
  <c r="I465" i="16" s="1"/>
  <c r="I293" i="16"/>
  <c r="I501" i="16" l="1"/>
  <c r="I503" i="16" s="1"/>
  <c r="H68" i="20"/>
  <c r="H144" i="19"/>
  <c r="H145" i="19" s="1"/>
  <c r="F32" i="17"/>
  <c r="I817" i="16"/>
  <c r="I760" i="16"/>
  <c r="I755" i="16"/>
  <c r="I754" i="16"/>
  <c r="I753" i="16"/>
  <c r="I748" i="16"/>
  <c r="I747" i="16"/>
  <c r="I746" i="16"/>
  <c r="I725" i="16"/>
  <c r="I724" i="16"/>
  <c r="I723" i="16"/>
  <c r="I722" i="16"/>
  <c r="I721" i="16"/>
  <c r="I720" i="16"/>
  <c r="I711" i="16"/>
  <c r="I710" i="16"/>
  <c r="I709" i="16"/>
  <c r="I708" i="16"/>
  <c r="I707" i="16"/>
  <c r="I706" i="16"/>
  <c r="I705" i="16"/>
  <c r="I704" i="16"/>
  <c r="I654" i="16"/>
  <c r="I647" i="16"/>
  <c r="I646" i="16"/>
  <c r="I641" i="16"/>
  <c r="I640" i="16"/>
  <c r="I563" i="16"/>
  <c r="I565" i="16" s="1"/>
  <c r="I524" i="16"/>
  <c r="I513" i="16"/>
  <c r="I512" i="16"/>
  <c r="I509" i="16"/>
  <c r="I388" i="16"/>
  <c r="I657" i="16" l="1"/>
  <c r="I389" i="16"/>
  <c r="I391" i="16" s="1"/>
  <c r="I394" i="16" s="1"/>
  <c r="I714" i="16"/>
  <c r="I715" i="16" s="1"/>
  <c r="I728" i="16"/>
  <c r="I729" i="16" s="1"/>
  <c r="I18" i="16"/>
  <c r="I438" i="16"/>
  <c r="I651" i="16"/>
  <c r="I635" i="16"/>
  <c r="I689" i="16"/>
  <c r="I761" i="16"/>
  <c r="I756" i="16"/>
  <c r="I749" i="16"/>
  <c r="I742" i="16"/>
  <c r="H62" i="20"/>
  <c r="H63" i="20" s="1"/>
  <c r="I315" i="16"/>
  <c r="I525" i="16"/>
  <c r="I514" i="16"/>
  <c r="I522" i="16" s="1"/>
  <c r="I671" i="16"/>
  <c r="I313" i="16" l="1"/>
  <c r="I317" i="16" s="1"/>
  <c r="I320" i="16" s="1"/>
  <c r="I331" i="16" s="1"/>
  <c r="I220" i="16"/>
  <c r="I733" i="16"/>
  <c r="I732" i="16"/>
  <c r="I48" i="16"/>
  <c r="I530" i="16"/>
  <c r="I536" i="16" s="1"/>
  <c r="I542" i="16" s="1"/>
  <c r="I529" i="16"/>
  <c r="I535" i="16" s="1"/>
  <c r="I541" i="16" s="1"/>
  <c r="H58" i="19"/>
  <c r="H56" i="19"/>
  <c r="H137" i="19"/>
  <c r="H138" i="19" s="1"/>
  <c r="H88" i="19"/>
  <c r="H84" i="19"/>
  <c r="H85" i="19" s="1"/>
  <c r="H79" i="19"/>
  <c r="H80" i="19" s="1"/>
  <c r="H75" i="19"/>
  <c r="H69" i="19"/>
  <c r="H72" i="19" s="1"/>
  <c r="H43" i="19"/>
  <c r="I153" i="16" l="1"/>
  <c r="H158" i="16"/>
  <c r="I734" i="16"/>
  <c r="H90" i="19"/>
  <c r="H76" i="19"/>
  <c r="I543" i="16"/>
  <c r="I531" i="16"/>
  <c r="I537" i="16"/>
  <c r="I548" i="16"/>
  <c r="I549" i="16" s="1"/>
  <c r="I526" i="16"/>
  <c r="I412" i="16"/>
  <c r="I409" i="16"/>
  <c r="H34" i="20"/>
  <c r="H151" i="19" l="1"/>
  <c r="H53" i="19"/>
  <c r="H28" i="19"/>
  <c r="H31" i="19" s="1"/>
  <c r="H59" i="19" l="1"/>
  <c r="H16" i="19"/>
  <c r="H157" i="16" l="1"/>
  <c r="G77" i="20" l="1"/>
  <c r="E9" i="27" s="1"/>
  <c r="H159" i="16"/>
  <c r="I159" i="16" s="1"/>
  <c r="E9" i="33" l="1"/>
  <c r="E8" i="27"/>
  <c r="C2" i="15"/>
  <c r="C1" i="15"/>
  <c r="A4" i="15"/>
  <c r="A3" i="15"/>
  <c r="A2" i="15"/>
  <c r="A1" i="15"/>
  <c r="E11" i="27" l="1"/>
  <c r="E8" i="33"/>
  <c r="C3" i="15"/>
  <c r="C4" i="15" s="1"/>
  <c r="A5" i="15"/>
  <c r="A7" i="15"/>
  <c r="A6" i="15"/>
  <c r="E18" i="27" l="1"/>
  <c r="E19" i="27" s="1"/>
  <c r="E10" i="33"/>
  <c r="E15" i="33" s="1"/>
  <c r="E17" i="33" s="1"/>
  <c r="C12" i="15"/>
  <c r="C13" i="15" s="1"/>
  <c r="E20" i="27" l="1"/>
  <c r="E21" i="27" s="1"/>
  <c r="E22" i="27" l="1"/>
  <c r="E24" i="27" s="1"/>
  <c r="E23" i="27" l="1"/>
  <c r="E25" i="27" l="1"/>
  <c r="E26" i="27" s="1"/>
</calcChain>
</file>

<file path=xl/sharedStrings.xml><?xml version="1.0" encoding="utf-8"?>
<sst xmlns="http://schemas.openxmlformats.org/spreadsheetml/2006/main" count="2504" uniqueCount="1004">
  <si>
    <t>sqm</t>
  </si>
  <si>
    <t>D2</t>
  </si>
  <si>
    <t>each</t>
  </si>
  <si>
    <t>metre</t>
  </si>
  <si>
    <t>cum</t>
  </si>
  <si>
    <t>Kg</t>
  </si>
  <si>
    <t>B</t>
  </si>
  <si>
    <t>L</t>
  </si>
  <si>
    <t>S.No.</t>
  </si>
  <si>
    <t>TOTAL</t>
  </si>
  <si>
    <t>3.1.2</t>
  </si>
  <si>
    <t>D</t>
  </si>
  <si>
    <t>2.1.1</t>
  </si>
  <si>
    <t>11.1.2</t>
  </si>
  <si>
    <t>35 mm. thick (single leaf)</t>
  </si>
  <si>
    <t>7.5.4</t>
  </si>
  <si>
    <t>Brick work with modular fly-ash lime bricks (FaLG Bricks) confirming to IS:12894-2002 of class designation 4.0 in foundation and plinth in:</t>
  </si>
  <si>
    <t>Cement Mortar 1:6 (1 cement : 6 coarse sand)</t>
  </si>
  <si>
    <t>Extra for providing and placing in position hopping 25x1.60 mm or 2 Nos 6mm dia MS bars reinforcement at every third course of half brick masonry.</t>
  </si>
  <si>
    <t>Extra for brick work in superstructure above plinth level for every floor or part thereof in addition to rate for foundation and plinth:</t>
  </si>
  <si>
    <t>kg</t>
  </si>
  <si>
    <t>Providing gola 75x75 mm in cement concrete 1:2:4 (1 cement : 2 coarse sand : 4 stone aggregate 10mm and down grade) including finishing with cement mortar 1:3 (1 cement : 3 fine sand) as per standard design :</t>
  </si>
  <si>
    <t>Providing and making 12mm thick cement plaster of mix:</t>
  </si>
  <si>
    <t>In Cement Mortar 1:5 (1 cement : 5 fine sand)</t>
  </si>
  <si>
    <t>Providing and making 6mm thick cement plaster of mix:</t>
  </si>
  <si>
    <t>In Cement mortar 1:4 (1 cement : 4 fine sand)</t>
  </si>
  <si>
    <t>Painting on new work (two or more coats) to give an even shade with:</t>
  </si>
  <si>
    <t>Providing and fixing form work including centring, shuttering, strutting, staging, propping bracing etc. complete and including its removal at all levels, for:</t>
  </si>
  <si>
    <t>Foundations, footings, bases of columns plinth beam, curtain wall in any shape and size and all type of wall below plinth level.</t>
  </si>
  <si>
    <t>2.1.7</t>
  </si>
  <si>
    <t>Beams, lintels, cantilevers &amp; walls</t>
  </si>
  <si>
    <t>2.1.8</t>
  </si>
  <si>
    <t>Extra for laying PCC/RCC of any grade in superstructure above plinth level for every floor or part thereof in addition to rate for foundation and plinth:</t>
  </si>
  <si>
    <t>1.1.1</t>
  </si>
  <si>
    <t>In all types of soils.</t>
  </si>
  <si>
    <t>Providing and filling in plinth with sand/ Crusher dust and hard moorum under floor in layers not exceeding 20cm in depth consolidating each deposited layer by ramming and watering, including dressing etc. complete.</t>
  </si>
  <si>
    <t>Surface dressing of the ground including removing vegetation and making up undulations and in-equalities not exceeding 15 cms in depth/ height including disposal of rubbish upto 1.5 m lift and lead upto 50m (at least 5m away from the dressed area).</t>
  </si>
  <si>
    <t>Excavation for all types and sizes of foundations, trenches and drains or for any other purpose including disposal of excavated stuff upto 1.5 m lift and lead upto 50m (at least 5m away from the excavated area), including dressing and leveling of pits.</t>
  </si>
  <si>
    <t>UNIT</t>
  </si>
  <si>
    <t>RATE</t>
  </si>
  <si>
    <t xml:space="preserve"> </t>
  </si>
  <si>
    <t>9.51.1</t>
  </si>
  <si>
    <t>With float glass panes of 4 mm thickness</t>
  </si>
  <si>
    <t>V</t>
  </si>
  <si>
    <t>Sqm</t>
  </si>
  <si>
    <t>Providing and fixing stainless steel butt hinges IS : 12817 marked with necessary stainless steel screws etc complete.</t>
  </si>
  <si>
    <t>8.132.2</t>
  </si>
  <si>
    <t>125x2.5mm (heavy)</t>
  </si>
  <si>
    <t>Providing and fixing stainless steel tower bolts (Barrel type) with necessary stainless steel screws etc complete.</t>
  </si>
  <si>
    <t>8.139.1</t>
  </si>
  <si>
    <t>9.47.1</t>
  </si>
  <si>
    <t>9.47.2</t>
  </si>
  <si>
    <t>For shutter of doors, windows &amp; ventilators including providing and making provision for fixing of fitting wherever required including the cost of PVC/ neoprene gasket required (Fittings shall be paid for separately).</t>
  </si>
  <si>
    <t>Extra for powder coated (minimum 50 micron) aluminium sections instead of anodized.</t>
  </si>
  <si>
    <t>Providing and fixing glazing in aluminium door, window, ventilator shutters and partitions etc. with PVC/ neoprene gasket etc. complete. (Cost of aluminium snap beading shall be paid in basic item):</t>
  </si>
  <si>
    <t>Size 600x600mm</t>
  </si>
  <si>
    <t>12.13.1</t>
  </si>
  <si>
    <t>Providing wood work in frames of doors, windows, clerestory windows and other frames wrought framed and fixed in position.</t>
  </si>
  <si>
    <t>8.1.2</t>
  </si>
  <si>
    <t>Sal, bijasal, benteak, khair, haldu</t>
  </si>
  <si>
    <t>4.13.1</t>
  </si>
  <si>
    <t>Cement concrete 1:2:4 (1 cement : 2 coarse sand : 4 graded stone aggregate 20 mm nominal size)</t>
  </si>
  <si>
    <t>Grading roof for water proofing treatment with:</t>
  </si>
  <si>
    <t>13.6.1</t>
  </si>
  <si>
    <t>Providing and laying nominal mix plain cement concrete with crushed stone aggregate using concrete mixer in all works upto plinth level excluding cost of form work.</t>
  </si>
  <si>
    <t>Providing and fixing stainless steel door latch with 12mm rod, 2.5mm thick flap, necessary stainless steel screws etc complete.</t>
  </si>
  <si>
    <t>Providing and making 15mm thick cement plaster on the rough side of single or half brick wall of mix:</t>
  </si>
  <si>
    <t>S.
No.</t>
  </si>
  <si>
    <t>I. No.</t>
  </si>
  <si>
    <t>PARTICULAR</t>
  </si>
  <si>
    <t xml:space="preserve">Measurement </t>
  </si>
  <si>
    <t>QTY</t>
  </si>
  <si>
    <t>NO</t>
  </si>
  <si>
    <t>D/H</t>
  </si>
  <si>
    <t>Footing F1</t>
  </si>
  <si>
    <t>TOTAL QTY</t>
  </si>
  <si>
    <t>1:4:8 (1 cement : 4 coarse sand : 8 graded stone aggregate 40mm nominal size).</t>
  </si>
  <si>
    <t>Upto plinth</t>
  </si>
  <si>
    <t>A</t>
  </si>
  <si>
    <t xml:space="preserve">UNDER FOOR </t>
  </si>
  <si>
    <t>C</t>
  </si>
  <si>
    <t>A+B+C</t>
  </si>
  <si>
    <t>Providing and laying design mix reinforced cement concrete with crushed graded stone aggregate 20mm nominal size using batching plant, transit mixer and concrete pump, in all works upto plinth level excluding cost of form work.</t>
  </si>
  <si>
    <t>3.3.1</t>
  </si>
  <si>
    <t>M-20 Grade</t>
  </si>
  <si>
    <t>RCC IN FOOTING</t>
  </si>
  <si>
    <t>RCC IN COLUMN UPTO PLINTH</t>
  </si>
  <si>
    <t xml:space="preserve"> COLUMN UP TO PLINTH   </t>
  </si>
  <si>
    <t>Ground beam</t>
  </si>
  <si>
    <t xml:space="preserve">  </t>
  </si>
  <si>
    <t xml:space="preserve">CUM </t>
  </si>
  <si>
    <t>COLUMN C1</t>
  </si>
  <si>
    <t xml:space="preserve">LINTEL BEAM 200X200 mm </t>
  </si>
  <si>
    <t>CHHAJJA</t>
  </si>
  <si>
    <t>Vertical</t>
  </si>
  <si>
    <t xml:space="preserve">GROUND FLOOR  SLAB </t>
  </si>
  <si>
    <t>CUM</t>
  </si>
  <si>
    <t>GROUND FLOOR</t>
  </si>
  <si>
    <t xml:space="preserve">Providing and placing in position reinforcement for R.C.C. work including straightening, cutting, bending, binding etc. complete as per drawings including cost of binding wire in foundation and plinth all complete: </t>
  </si>
  <si>
    <t xml:space="preserve">Thermo-Mechanically treated bars FE 415 </t>
  </si>
  <si>
    <t>KG</t>
  </si>
  <si>
    <t>FORM WORK OF COLUMN UPTO GROUND BEAM LEVEL</t>
  </si>
  <si>
    <t xml:space="preserve">FORM WORK OF COLUMN UP TO PLINTH </t>
  </si>
  <si>
    <t xml:space="preserve">2.1.5 </t>
  </si>
  <si>
    <t>Columns, Pillars, Piers and likes- rectangular or square in shape</t>
  </si>
  <si>
    <t>A+B</t>
  </si>
  <si>
    <t>2.1.13</t>
  </si>
  <si>
    <t>Weather shade, chhajja, Cornices and mouldings</t>
  </si>
  <si>
    <t>Suspended floors, roofs, access Kitchen Platform, balconies (plain surfaces) and shelves (cast in situ)</t>
  </si>
  <si>
    <t xml:space="preserve">Filling for available excavated stuff (excluding rock) in trenchs , plinth,sides of foundation etc.  In layers not exceeding 20 cm in depth consoliding each deposited layer by ramming and watering with a lead up to 50 m. and lift up to 1.5 </t>
  </si>
  <si>
    <t xml:space="preserve">IN FOOTING  </t>
  </si>
  <si>
    <t xml:space="preserve"> EXCAVETION</t>
  </si>
  <si>
    <t>PCC</t>
  </si>
  <si>
    <t xml:space="preserve">(-) </t>
  </si>
  <si>
    <t xml:space="preserve">FOOTING  </t>
  </si>
  <si>
    <t xml:space="preserve">COLUMN UP TO GROUND LEVEL </t>
  </si>
  <si>
    <t xml:space="preserve">UNDER FLOOR </t>
  </si>
  <si>
    <t>Cum</t>
  </si>
  <si>
    <t>Providing and laying damp proof course (upto 50mm thick) with plain cement concrete 1:2:4 (1 cement : 2 coarse sand : 4 graded crushed stone aggregate 20mm nominal size) including form work.</t>
  </si>
  <si>
    <t>DPC</t>
  </si>
  <si>
    <t>BELOW PLINTH</t>
  </si>
  <si>
    <t xml:space="preserve"> GROUND FLOOR</t>
  </si>
  <si>
    <t>DEDUCTION</t>
  </si>
  <si>
    <t>A-B</t>
  </si>
  <si>
    <t>Ground Floor</t>
  </si>
  <si>
    <t xml:space="preserve">Half brick thick brick masonry with fly-ash lime bricks (FaLG Bricks) confirming to IS:12894-2002 of class designation 4.0 in superstructure above plinth level upto plinth level: </t>
  </si>
  <si>
    <t xml:space="preserve">Cement Mortar 1:4 (1 cement : 4 coarse sand) </t>
  </si>
  <si>
    <t>Sqm.</t>
  </si>
  <si>
    <t>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t>
  </si>
  <si>
    <t xml:space="preserve">GROUND FLOOR </t>
  </si>
  <si>
    <t>11.2.4</t>
  </si>
  <si>
    <t>11.3.4</t>
  </si>
  <si>
    <t>BOTH SIDE WALL</t>
  </si>
  <si>
    <t>Applying one coat of cement primer on wall surface (applied @ 0.80 litrs/10 sqm) complete.</t>
  </si>
  <si>
    <t>As per 6mm Plaster</t>
  </si>
  <si>
    <t>As per 12mm Plaster</t>
  </si>
  <si>
    <t>As per 15mm Plaster</t>
  </si>
  <si>
    <t>On new work (two or more coats)</t>
  </si>
  <si>
    <t>Neat Cement punning.</t>
  </si>
  <si>
    <t>SLAB AREA</t>
  </si>
  <si>
    <t>Providing and laying vitrified floor tiles with double charge/ multi charge printing with water absorption less than 0.5% and conforming to IS : 15622 of approved make in all colours and shades and size mentioned below (+/- 10mm), laid on 20mm thick cement mortar 1:4 (1 cement : 4 coarse sand) including grouting the joints with white cement and matching pigments etc. complete. (Make:-RAK/ Nitco/Quitone /Kajariya /Orient or Equivalent)</t>
  </si>
  <si>
    <t>Providing and laying ceramic glazed floor tiles conforming to IS : 15622 of approved size, make, colour, shade laid on 20 mm thick Cement Mortar 1:4 (1 cement : 4 coarse sand) including pointing the joints withwhite cement mixed with matching pigment etc., complete.  (Make:-RAK/ Nitco/Quitone /Kajariya /Orient or Equivalent) at any floor.</t>
  </si>
  <si>
    <t>12.9.2</t>
  </si>
  <si>
    <t>Size above 300x300mm</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</si>
  <si>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(Make:-RAK/ Nitco/Quitone /Kajariya /Orient or Equivalent) at any floor.</t>
  </si>
  <si>
    <t>12.7.2</t>
  </si>
  <si>
    <t>Size above 200x300mm</t>
  </si>
  <si>
    <t>Extra for nosing in Granite stone for treads.</t>
  </si>
  <si>
    <t>TREADS</t>
  </si>
  <si>
    <t>meter</t>
  </si>
  <si>
    <t>15mm thick Granite work (machine cut, table rubbed &amp; mirror polished) for kitchen Kitchen Platform, vanity counters, window sills and similar locations of required size laid over 20mm thick base cement mortar 1:4 (1 cement : 4 coarse sand) including joints treated with white cement mixed with matching pigment including rubbing and polishing to edge moulding to give high gloss finish.</t>
  </si>
  <si>
    <t>VERTICAL PATTY</t>
  </si>
  <si>
    <t>WINDOW SILL</t>
  </si>
  <si>
    <t>TREAD</t>
  </si>
  <si>
    <t>RAISER</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</si>
  <si>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</si>
  <si>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14.22.2</t>
  </si>
  <si>
    <t xml:space="preserve">Premium synthetic enamel paint
(Make - Asian / ICI Dulux or Equivalent) </t>
  </si>
  <si>
    <t xml:space="preserve">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(Make:- Green Board/ National/ Centuary or Equivalent) </t>
  </si>
  <si>
    <t>8.12.2</t>
  </si>
  <si>
    <t>`</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</si>
  <si>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wall/floor with fixing clips or hold fasteners or bolts and nuts as required aluminium sections shall be anodized transparent or dyed to approved shade according to IS: 1868, minimum anodic coating shall be of grade AC-15. (Glazing to be paid for separately:)
Make - Hindalco / Nalco or equivalent</t>
  </si>
  <si>
    <t xml:space="preserve">For fixed portion </t>
  </si>
  <si>
    <t>NO.</t>
  </si>
  <si>
    <t>TOP</t>
  </si>
  <si>
    <t>SIDE</t>
  </si>
  <si>
    <t>SHUTTER SIDE HANDLE</t>
  </si>
  <si>
    <t>Providing and fixing stainless wire gauge of average width of aperture 1.56mm with wire of 0.35mm to existing steel door, window shutter frames with necessary M.S. strip beading etc. complete.</t>
  </si>
  <si>
    <t>Providing 40x5mm iron hold fast 40cm long including fixing to frame with 10mm bolts nuts and wooden plug and embedding in Cement Concrete 1:2:4 in blocks of size 30x10x15cm.</t>
  </si>
  <si>
    <t>ecch</t>
  </si>
  <si>
    <t>Providing and fixing stainless steel sliding door bolts with 16mm rod,2.5mm thick flap, necessary stainless steel nuts bolts and screws etc complete.</t>
  </si>
  <si>
    <t>8.137.1</t>
  </si>
  <si>
    <t>300mm</t>
  </si>
  <si>
    <t>8.138.1</t>
  </si>
  <si>
    <t>250 x10mm</t>
  </si>
  <si>
    <t>8.139.3</t>
  </si>
  <si>
    <t>150x10mm</t>
  </si>
  <si>
    <t>(Toilet door)</t>
  </si>
  <si>
    <t>Providing and fixing Stainless steel "D" shape door handles made of 10mm dia rod with necessary stainless steel screws etc complete.</t>
  </si>
  <si>
    <t>8.141.1</t>
  </si>
  <si>
    <t>150 mm</t>
  </si>
  <si>
    <t>Ground beam Soling L/W</t>
  </si>
  <si>
    <r>
      <t xml:space="preserve">Weather shade, </t>
    </r>
    <r>
      <rPr>
        <b/>
        <sz val="11"/>
        <rFont val="Times New Roman"/>
        <family val="1"/>
      </rPr>
      <t>chhajja</t>
    </r>
    <r>
      <rPr>
        <sz val="11"/>
        <rFont val="Times New Roman"/>
        <family val="1"/>
      </rPr>
      <t>, Cornices and mouldings</t>
    </r>
  </si>
  <si>
    <t>(A)</t>
  </si>
  <si>
    <t>ABOVE PLINTH</t>
  </si>
  <si>
    <t>@</t>
  </si>
  <si>
    <t>Item No.</t>
  </si>
  <si>
    <t>PATICULAR</t>
  </si>
  <si>
    <t>HT</t>
  </si>
  <si>
    <t xml:space="preserve"> A) 15 mm dia</t>
  </si>
  <si>
    <t>R/m</t>
  </si>
  <si>
    <t xml:space="preserve"> B) 25 mm dia</t>
  </si>
  <si>
    <t>r/m</t>
  </si>
  <si>
    <r>
      <t>.</t>
    </r>
    <r>
      <rPr>
        <b/>
        <sz val="10"/>
        <color theme="1"/>
        <rFont val="Times New Roman"/>
        <family val="1"/>
      </rPr>
      <t xml:space="preserve"> B). 110mm dia Make:</t>
    </r>
  </si>
  <si>
    <t>no</t>
  </si>
  <si>
    <t>(B) 110mm dia</t>
  </si>
  <si>
    <t>Providing and fixing PVC fitting for pipes for soil waste / rain water drainage disposal of superior Indian Make Finolex / Supreme including jointing with rubber ring adhesive lubricant, solvent cement etc. complete. O- Nahani Trap (b) 63mm dia  Make: (Supreme/Finolex)</t>
  </si>
  <si>
    <t>Providing and fixing stainless steel Nahani trap jali of approved make/quality.</t>
  </si>
  <si>
    <t>Providing and fixing PVC fitting for pipes for soil waste / rain water drainage disposal of superior Indian Make Finolex / Supreme including jointing with rubber ring adhesive lubricant, solvent cement etc. complete. N- Vent Cowel (b) 110mm dia Make: (Supreme/Finolex)</t>
  </si>
  <si>
    <t>Providing and fixing in position best Indian make gun metal high pressure full way or Gate valve (peets Pattren) with iron wheel head complete. (Make - Surya Gold / Neta) (c) 25 mm dia</t>
  </si>
  <si>
    <t>19.14.10</t>
  </si>
  <si>
    <t>Providing and fixing 15 mm nominal bore C.P. brass fittings of approved make and conforming to IS:8931 including C.P. brass extension if required Angle valve for basin mixer and geyser points (450 grams) 
(Make Jaguare/Plumber)</t>
  </si>
  <si>
    <t>Providing and placing on terrace (at all floor levels) polyethylene waterstorage tank ISI : 12701 marked with cover and suitable lockingarrangement and making necessary holes for inlet, outlet and overflowpipes but without fittings and the base support for tank</t>
  </si>
  <si>
    <t>Litr</t>
  </si>
  <si>
    <t>Providing and laying cement concrete 1:5:10 (1 cement : 5 coarse sand 10 graded stone aggregate 40 mm nominal size) all-round S.W. pipesincluding bed concrete 150mm thick as per standard design::</t>
  </si>
  <si>
    <t>Rmt</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</si>
  <si>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</si>
  <si>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s.no.</t>
  </si>
  <si>
    <t>UPTO PLINTH</t>
  </si>
  <si>
    <t>a</t>
  </si>
  <si>
    <t>b</t>
  </si>
  <si>
    <t>a+b</t>
  </si>
  <si>
    <t>PARAPET INSIDE</t>
  </si>
  <si>
    <t>8.132.4</t>
  </si>
  <si>
    <t>7.5.3</t>
  </si>
  <si>
    <t>Cement Mortar 1:5 (1 cement : 5 coarse sand)</t>
  </si>
  <si>
    <t>7.11.2</t>
  </si>
  <si>
    <t xml:space="preserve">Extra for half brick work in superstructure above plinth level for every story or part thereof in addition to rate for upto plinth level:
</t>
  </si>
  <si>
    <t>NOS</t>
  </si>
  <si>
    <t>VENT PIPE</t>
  </si>
  <si>
    <t>GENERAL ABSTRACT</t>
  </si>
  <si>
    <t>(P.W.D. SOR_2015)</t>
  </si>
  <si>
    <t>Details</t>
  </si>
  <si>
    <t>Amount</t>
  </si>
  <si>
    <t>Rs.</t>
  </si>
  <si>
    <t>WATER SUPPLY &amp; SENETARY</t>
  </si>
  <si>
    <t>COMPAUND WALL</t>
  </si>
  <si>
    <t xml:space="preserve"> Total </t>
  </si>
  <si>
    <t xml:space="preserve">Add 1% Contingencies </t>
  </si>
  <si>
    <t>Add 8% Supervision Charge</t>
  </si>
  <si>
    <t xml:space="preserve">Add 2.5% Architect Fees </t>
  </si>
  <si>
    <t xml:space="preserve">Grand Total </t>
  </si>
  <si>
    <t xml:space="preserve">Say (Rs. In Lacs) </t>
  </si>
  <si>
    <t xml:space="preserve">        Assistant Engineer</t>
  </si>
  <si>
    <t>Executive Engineer</t>
  </si>
  <si>
    <t xml:space="preserve">Chhattisgarh Housing Board </t>
  </si>
  <si>
    <t xml:space="preserve">  Sub Division - Kanker</t>
  </si>
  <si>
    <t xml:space="preserve">  Division - Kondagaon</t>
  </si>
  <si>
    <t>Door</t>
  </si>
  <si>
    <t>-</t>
  </si>
  <si>
    <t>63.72 Sqm x 30 kg /sqm</t>
  </si>
  <si>
    <t>Ventilator</t>
  </si>
  <si>
    <t>Front Corridor</t>
  </si>
  <si>
    <t>Stair case Waste Slab</t>
  </si>
  <si>
    <t>Corridor</t>
  </si>
  <si>
    <t>Front Steps</t>
  </si>
  <si>
    <t>Staircase Steps</t>
  </si>
  <si>
    <t>Wall painting with acrylic luxury emulsion (plastic) of required shade to give an even shade,</t>
  </si>
  <si>
    <t>14.11.1</t>
  </si>
  <si>
    <t>20KG/SQM</t>
  </si>
  <si>
    <t>Providing and applying 2mm thick ready mix exterior grade approved make putty (like Birla wall care, Alltek Superfine W/R of (NCL), Asian, ICI, Nerolac, J.K. wall putty) on walls to make the surface smooth and even.</t>
  </si>
  <si>
    <t>Painting exterior surface with PREMIUM ACRYLIC SMOOTH exterior paint of required shade as per manufacturer's specifications to give protective and decorative finish including cleaning washing of surface etc. complete with:</t>
  </si>
  <si>
    <t xml:space="preserve">On new work (Two or more coats applied @ 1.43 ltr/ 10 sqm over and including priming coat of exterior primer applied @ 2.20 kg/ 10 sqm) </t>
  </si>
  <si>
    <t>STAIR</t>
  </si>
  <si>
    <t>Providing and fixing stainless steel hanging door stopper with necessary stainless steel screws complete.</t>
  </si>
  <si>
    <t>DOUBLE</t>
  </si>
  <si>
    <t>Chequerred precast cement concrete tiles 22mm thick in footpath &amp; courtyard jointed with neat cement slurry mixed with pigment to match the shade of tile including cleaning of joint etc complete on 20 mm thick bed of cement mortar 1:4 (1 cement :4 coarse sand) :</t>
  </si>
  <si>
    <t>Dark shade using ordinary cement</t>
  </si>
  <si>
    <t>Total</t>
  </si>
  <si>
    <t>8.143.2</t>
  </si>
  <si>
    <t>12.37.3</t>
  </si>
  <si>
    <t>Providing and constructing brick masonry chamber for underground pipe and and bends with well burnt modular clay bricks crushing strength not less than 35kg/cm2 in cement mortar 1:4 (1 cement : 4 coarse sand) C.I. cover with frame (light duty) 455x610 mm internal dimensions, total weight of cover with frame to be not less than 38 kg (weight of cover 23 kg and weight of frame 15 kg) R.C.C. top slab with 1:2:4 mix (1 cement :2 coarse sand  :  4  graded  stone  aggregate  20  mm  nominal  size)  foundation concrete 1:5:10 (1 cement : 5 fine sand : 10 graded stone aggregate 40 mm nominal size), inside plastering 12 mm thick with cement mortar 1:3 (1 cement : 3 coarse sand) finished smooth with a floating coat of neat cement on walls and bed concrete etc. complete as per standard design :</t>
  </si>
  <si>
    <t>20.28.2</t>
  </si>
  <si>
    <t>Inside dimensions 500x700 mm and 45 cm deep for pipe line with one or two inlets :</t>
  </si>
  <si>
    <t>13.6.2</t>
  </si>
  <si>
    <t>Granite stone grey/pink</t>
  </si>
  <si>
    <t>15 mm thick Table rubbed polished Granite stone slab in risers and treads of steps skirting dado and pillars laid on 12mm (average) thick base of cement mortar 1:3 (1 cement : 3 coarse sand) and jointed with grey cement slurry including rubbing and polishing etc. complete (single stone is to be used for risers and treads of steps and width of stone for skirting and dado shall be equal to the height of skirting &amp; dado and length of 1.0 m).</t>
  </si>
  <si>
    <t>12.46.1</t>
  </si>
  <si>
    <t>14.16.1</t>
  </si>
  <si>
    <t>STAIR WAIST SLAB</t>
  </si>
  <si>
    <t>STAIR LANDING</t>
  </si>
  <si>
    <t>E</t>
  </si>
  <si>
    <t>SILL BEND</t>
  </si>
  <si>
    <t>PARAPET COPING</t>
  </si>
  <si>
    <t>Soling pcc</t>
  </si>
  <si>
    <t>GF SLAB BEAM</t>
  </si>
  <si>
    <t>A+B+C+D+E</t>
  </si>
  <si>
    <t>GF CHHAJJA</t>
  </si>
  <si>
    <t>STAIR W2</t>
  </si>
  <si>
    <t>Column</t>
  </si>
  <si>
    <t>Beam</t>
  </si>
  <si>
    <t>Kg/m</t>
  </si>
  <si>
    <t>wt.</t>
  </si>
  <si>
    <t>X</t>
  </si>
  <si>
    <t>As per 15mm Plaster (EXTERNAL PLASTER)</t>
  </si>
  <si>
    <t xml:space="preserve">W1(1500X1200) = 11 NOS.   </t>
  </si>
  <si>
    <t xml:space="preserve">STAIR W(1500X1200) = 1 NOS.   </t>
  </si>
  <si>
    <t xml:space="preserve">V (600X600) =4 NOS. </t>
  </si>
  <si>
    <t>D (1.50x2.10)m</t>
  </si>
  <si>
    <t>D2(0.90x2.10)m</t>
  </si>
  <si>
    <t>Mtr</t>
  </si>
  <si>
    <t>Parapet</t>
  </si>
  <si>
    <t>Providing and laying ceramic glazed floor tiles conforming to IS : 15622 of approved size, make, colour, shade laid on 20 mm thick Cement Mortar 1:4 (1 cement : 4 coarse sand) including pointing the joints with white cement mixed with matching pigment etc., complete.  (Make:-RAK/ Nitco/Quitone /Kajariya /Orient or Equivalent) at any floor.</t>
  </si>
  <si>
    <t>Anti Skid Floor Tiles</t>
  </si>
  <si>
    <t>Front Entrance</t>
  </si>
  <si>
    <t>Landing</t>
  </si>
  <si>
    <t>Steps</t>
  </si>
  <si>
    <t>Coff.</t>
  </si>
  <si>
    <t>Window</t>
  </si>
  <si>
    <t>Total Deduction</t>
  </si>
  <si>
    <t>P</t>
  </si>
  <si>
    <t>Q</t>
  </si>
  <si>
    <t>P+Q</t>
  </si>
  <si>
    <t>GF</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</si>
  <si>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</si>
  <si>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Providing and fixing IS: 3564 marked aluminium die cast body tubular type universal hydraulic door closer with necessary accessories and screws etc complete</t>
  </si>
  <si>
    <t>Door Closer</t>
  </si>
  <si>
    <t>Assistant Engineer</t>
  </si>
  <si>
    <t>Sub Division - Kanker</t>
  </si>
  <si>
    <t>size inner dim.</t>
  </si>
  <si>
    <t>FOR SOAK PIT</t>
  </si>
  <si>
    <t>1:4:8 (1 cement : 4 coarse sand : 8 graded stone aggregate 40mm
nominal size).</t>
  </si>
  <si>
    <t>Base raft</t>
  </si>
  <si>
    <t>wall</t>
  </si>
  <si>
    <t>partition wall</t>
  </si>
  <si>
    <t>top slab</t>
  </si>
  <si>
    <t>Providing and fixing formwork including centering, shuttering, strutting, staging, propping bracing etc. complete and including its removal at all levels, for:</t>
  </si>
  <si>
    <t>Raft</t>
  </si>
  <si>
    <t>2.1.2</t>
  </si>
  <si>
    <t>Wall of any thickness including attached pilasters, buttresses etc. in superstructure.</t>
  </si>
  <si>
    <t>x wall</t>
  </si>
  <si>
    <t>short wall inner side</t>
  </si>
  <si>
    <t>short wall outer side side</t>
  </si>
  <si>
    <t>Long wall inner side</t>
  </si>
  <si>
    <t>Long wall outer side side</t>
  </si>
  <si>
    <t>Suspended floors, roofs, access platform, balconies (plain surfaces) and shelves (cast in situ)</t>
  </si>
  <si>
    <t>slab</t>
  </si>
  <si>
    <t>Providing and placing in position reinforcement for R.C.C. work including straightening, cutting, bending, binding etc. complete as per drawings including cost of binding wire in foundation and plinth all complete:</t>
  </si>
  <si>
    <t>3.12.1</t>
  </si>
  <si>
    <t>Thermo-Mechanically treated bars FE 415</t>
  </si>
  <si>
    <t>120kg/cum casting</t>
  </si>
  <si>
    <t>For RCC Wall</t>
  </si>
  <si>
    <t>Top Slab celling</t>
  </si>
  <si>
    <t xml:space="preserve">Brick work with modular fly-ash lime bricks (FaLG Bricks) confirming to IS:12894-2002 of class designation 4.0 in foundation and plinth in:
 </t>
  </si>
  <si>
    <t>7.5.2</t>
  </si>
  <si>
    <t xml:space="preserve"> Cement Mortar 1:4 (1 cement : 4 coarse sand)</t>
  </si>
  <si>
    <t>LONG WALL</t>
  </si>
  <si>
    <t>SHORT WALL</t>
  </si>
  <si>
    <t>21.14.1</t>
  </si>
  <si>
    <t>Stone boulders of size range 5 cm to 20 cm, in recharge pit</t>
  </si>
  <si>
    <t>21.14.2</t>
  </si>
  <si>
    <t>Gravels of size range 5 mm to 10 mm, over the existing layer of boulders</t>
  </si>
  <si>
    <t>21.14.3</t>
  </si>
  <si>
    <t>Coarse sand of size range 1.5 mm to 2 mm over existing layer of gravel</t>
  </si>
  <si>
    <t>3.2.1</t>
  </si>
  <si>
    <t>Providing and laying nomial mix reinforcement cement concrete with stone aggregate using concrete mixer in all works upto floor five level excluding cost of reinforcement and form work 1:1 1/2 :3 ( 1 cement : 1 1/2 coarse sand : 3 graded stone aggregate 20 mm nominal size)</t>
  </si>
  <si>
    <t>top raft</t>
  </si>
  <si>
    <t xml:space="preserve">top raft </t>
  </si>
  <si>
    <t>Kg/cum</t>
  </si>
  <si>
    <t xml:space="preserve">SEPTIC TANK </t>
  </si>
  <si>
    <t>SOR</t>
  </si>
  <si>
    <t>Providing and laying nomial mix reinforcement cement concrete with stone aggregate using concrete mixer in all works upto floor level excluding cost of reinforcement and form work 1:1 1/2 :3 ( 1 cement : 1 1/2 coarse sand : 3 graded stone aggregate 20 mm nominal size)</t>
  </si>
  <si>
    <t>saok pit</t>
  </si>
  <si>
    <t xml:space="preserve">OUTLET WATER TANK TO SUPPLY </t>
  </si>
  <si>
    <t>TERRACE FF</t>
  </si>
  <si>
    <t xml:space="preserve"> C) 35 mm dia</t>
  </si>
  <si>
    <t>total</t>
  </si>
  <si>
    <t>SIZE - 1.8X1.8X2.00</t>
  </si>
  <si>
    <t>Providing and fixing water closet squatting pan (Indian type W.C. pan ),100mm sand cast Iron P or S trap, 10 litre low level P.V.C. flushing
cistern (same colour) conforming to IS : 7231, with flush bend andother fittings and fixtures complete including cutting and making good
the walls and floors wherever required :  
White Orissa pattern W.C. pan of size 580x440 mm. Make (Hindware / Parryware)</t>
  </si>
  <si>
    <t>Providing and fixing water closet squatting pan (Indian type W.C. pan ),100mm sand cast Iron P or S trap, 10 litre low level P.V.C. flushing cistern (same colour) conforming to IS : 7231, with flush bend andother fittings and fixtures complete including cutting and making good the walls and floors wherever required : White Orissa pattern W.C. pan of size 580x440 mm. Make (Hindware / Parryware)</t>
  </si>
  <si>
    <t>Ground floor</t>
  </si>
  <si>
    <t>TOILET-1</t>
  </si>
  <si>
    <t xml:space="preserve">TOILET-2 </t>
  </si>
  <si>
    <t>Providing and fixing vitreous china wash basin with C.I. brackets, 32mm C.P. brass waste of standard pattern, including painting of brackets, cutting and making good the walls wherever required :i) Flat Back (White) - 550X400 mm
 (Make- Hindware / Parryware)</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</si>
  <si>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4.50kg and frame to be not less than 2.70 kg as per standard design :150 x 100 mm size P type.</t>
  </si>
  <si>
    <t>Providing and fixing square-mouth S.W. gully trap grade 'A'’ complete with C.I. grating brick masonry chamber with well burnt modular clay bricks crushing strength not less than 35kg/cm2, water tight C.I. cover with frameof 300 x300 mm size (inside) the weight of cover to be not less than 4.50kg and frame to be not less than 2.70 kg as per standard design :150 x 100 mm size P type.</t>
  </si>
  <si>
    <t>20.3.2</t>
  </si>
  <si>
    <t>Providing stainless steel railing/ grill made of S.S. flats, hollow S.S. pipe or square/ rectangular sections of approved design fixing in stair case, balcony or other places with metal fasteners and stainless steel bolts etc complete.</t>
  </si>
  <si>
    <t>9.57.1</t>
  </si>
  <si>
    <t>SS Grade 204</t>
  </si>
  <si>
    <t xml:space="preserve">Hence weight @10kg/sqm </t>
  </si>
  <si>
    <t>Toilet sheet</t>
  </si>
  <si>
    <t>borewell to FF Tank</t>
  </si>
  <si>
    <t>borewell to GF Tank-1</t>
  </si>
  <si>
    <t>borewell to GF Tank-2</t>
  </si>
  <si>
    <t>Toilet &amp; kit</t>
  </si>
  <si>
    <t>Rainwater GF</t>
  </si>
  <si>
    <t>18.77.6</t>
  </si>
  <si>
    <t>18.77.3.2</t>
  </si>
  <si>
    <t>19.16.1</t>
  </si>
  <si>
    <t>Outlet</t>
  </si>
  <si>
    <t>Inlet</t>
  </si>
  <si>
    <t>18.1.3</t>
  </si>
  <si>
    <t>Providing and fixing 15 mm nominal bore C.P. brass fittings of approved make and conforming to IS:8931 including C.P. brass extension if
required:Short nose Bib cock (400 grams) 
(Make Jaguare/Hindware / Parryware)</t>
  </si>
  <si>
    <t>Providing and fixing 15 mm nominal bore C.P. brass fittings of approved make and conforming to IS:8931 including C.P. brass extension if
required:Long Nose Bib cock (500 grams) 
(Make-Jaguare/Hindware / Parryware)</t>
  </si>
  <si>
    <t>Providing and fixing 15 mm nominal bore C.P. brass fittings of approved make and conforming to IS:8931 including C.P. brass extension if
required:Piller Cock (400 grams) 
(Make Jaguare/Hindware / Parryware)</t>
  </si>
  <si>
    <t>Providing and fixing 15 mm nominal bore C.P. brass fittings of approved make and conforming to IS:8931 including C.P. brass extension if
required Hand shower set with arm  
(Make Jaguare/Hindware / Parryware)</t>
  </si>
  <si>
    <t>Providing and fixing 15 mm nominal bore C.P. brass fittings of approved make and conforming to IS:8931 including C.P. brass extension if required Angle valve for basin mixer and geyser points (450 grams) 
(Make Jaguare/Hindware / Parryware)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</si>
  <si>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</si>
  <si>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18.76.3</t>
  </si>
  <si>
    <t>150mm dia pipe</t>
  </si>
  <si>
    <t>No.</t>
  </si>
  <si>
    <t>Providing and laying cement concrete 1:5:10 (1 cement : 5 coarse sand 10 graded stone aggregate 40 mm nominal size) all-round S.W. pipes including bed concrete 150mm thick as per standard design::</t>
  </si>
  <si>
    <t>Toilet</t>
  </si>
  <si>
    <t>18.76.2</t>
  </si>
  <si>
    <t>18.77.1.2</t>
  </si>
  <si>
    <t>Tee/ Tee with door/ Bend 45°/ Bend 90°</t>
  </si>
  <si>
    <t>Providing and fixing PVC fitting for pipes for soil waste / rain water drainage disposal of superior Indian Make Finolex / Supreme including jointing with rubber ring adhesive lubricant, solvent cement etc. complete. Make: (Supreme/Finolex))</t>
  </si>
  <si>
    <t>(b) 110mm dia with door</t>
  </si>
  <si>
    <t>18.17.2</t>
  </si>
  <si>
    <t>19.14.1</t>
  </si>
  <si>
    <t>19.14.2</t>
  </si>
  <si>
    <t>19.14.4</t>
  </si>
  <si>
    <t>19.14.7</t>
  </si>
  <si>
    <r>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 Make: (Supreme/Finolex</t>
    </r>
    <r>
      <rPr>
        <b/>
        <sz val="10"/>
        <color theme="1"/>
        <rFont val="Times New Roman"/>
        <family val="1"/>
      </rPr>
      <t xml:space="preserve">) </t>
    </r>
  </si>
  <si>
    <t>RAIN WATER PIPE GF</t>
  </si>
  <si>
    <t>Rainwater pipe from G.L to Harvesting Chamber</t>
  </si>
  <si>
    <t>OUTER-SIDE</t>
  </si>
  <si>
    <t>Under Floor</t>
  </si>
  <si>
    <t>Drain Jali/ Nahani Trap</t>
  </si>
  <si>
    <t xml:space="preserve"> B) 35 mm dia</t>
  </si>
  <si>
    <t xml:space="preserve">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as per direction of Engineer in Charge. </t>
  </si>
  <si>
    <t>External Works</t>
  </si>
  <si>
    <t>CONCEALED WORK including cutting  chases  and  making  good  the walls etc</t>
  </si>
  <si>
    <t>19.5.1</t>
  </si>
  <si>
    <t>19.6.3</t>
  </si>
  <si>
    <t>19.6.4</t>
  </si>
  <si>
    <t>Providing and fixing 15 mm nominal bore C.P. brass fittings of approved make and conforming to IS:8931 including C.P. brass extension if required:Piller Cock (400 grams) 
(Make Jaguare/Hindware / Parryware)</t>
  </si>
  <si>
    <t>Providing and fixing 15 mm nominal bore C.P. brass fittings of approved make and conforming to IS:8931 including C.P. brass extension if required Hand shower set with arm  
(Make Jaguare/Hindware / Parryware)</t>
  </si>
  <si>
    <t>Say as</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</si>
  <si>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</si>
  <si>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Channel Gate</t>
  </si>
  <si>
    <t xml:space="preserve">Brick work with modular fly-ash lime bricks (FaLG Bricks ) confirming to IS:12894-2002 of class designation 4.0 in foundation and plinth in:
 </t>
  </si>
  <si>
    <t>Rain water Harvesting</t>
  </si>
  <si>
    <t>SEPTIC TANK (01 Nos)</t>
  </si>
  <si>
    <t>Front Ramp</t>
  </si>
  <si>
    <t>Front Ramp both side</t>
  </si>
  <si>
    <t>BUILDING WORK</t>
  </si>
  <si>
    <t>DEVELOPMENT WORK</t>
  </si>
  <si>
    <t>Cost of Building Work (Civil Work)</t>
  </si>
  <si>
    <t>Cost of Water Supply &amp; Sanitary Work</t>
  </si>
  <si>
    <t>Cost of Internal Electrification</t>
  </si>
  <si>
    <t>Cost of Septic Tank (01 Nos)</t>
  </si>
  <si>
    <t>Cost of Rain Water Harvesting. (01 Nos)</t>
  </si>
  <si>
    <t>AMOUNT PUT TO TENDER</t>
  </si>
  <si>
    <t>Tube-well (150mm dia) i/c Installation of 3hp pump complete with testing.</t>
  </si>
  <si>
    <t>Stair</t>
  </si>
  <si>
    <t>TOTAL GROUND FLOOR QTY</t>
  </si>
  <si>
    <t>Total (A)</t>
  </si>
  <si>
    <t>Fixed Portion</t>
  </si>
  <si>
    <t>Shutter Portion</t>
  </si>
  <si>
    <t>Ground Floor D, D1</t>
  </si>
  <si>
    <t>DOUBLE PLATER</t>
  </si>
  <si>
    <t>TOTAL @ 120 KG/ CUM</t>
  </si>
  <si>
    <t>HORIZONTAL PATTI</t>
  </si>
  <si>
    <t>FOR A.A</t>
  </si>
  <si>
    <t xml:space="preserve">Add 10% Anticipited tender Rate </t>
  </si>
  <si>
    <t>Wash basin loft</t>
  </si>
  <si>
    <t>Grnd FILLING</t>
  </si>
  <si>
    <t>FRONT  DOUBLE  PLASTER GF</t>
  </si>
  <si>
    <t>TOTAL QTY (GF)</t>
  </si>
  <si>
    <t>Total Qty (GF)</t>
  </si>
  <si>
    <t>Stair (GF)</t>
  </si>
  <si>
    <t xml:space="preserve">PART- A (GROUND FLOOR CIVIL WORK) </t>
  </si>
  <si>
    <t>PART- B (GF WATER SUPPLY &amp; SENETARY)</t>
  </si>
  <si>
    <t>W.T. GF</t>
  </si>
  <si>
    <t>SEPTIK TANK INER SIZE 2.5X5.0X 2.5</t>
  </si>
  <si>
    <t>ALL ROOM Ventilations</t>
  </si>
  <si>
    <t>PART-C (GF INTERNAL ELECT.)</t>
  </si>
  <si>
    <t>18.4.1</t>
  </si>
  <si>
    <t>Nos</t>
  </si>
  <si>
    <t xml:space="preserve">  DETAIL ESTIMATE FOR PROPOSED CONSTRUCTION OF LIBRARY AT KANKER, DIST.- KANKER (C.G.)</t>
  </si>
  <si>
    <t>F2</t>
  </si>
  <si>
    <t>SC</t>
  </si>
  <si>
    <t>Toilet Male</t>
  </si>
  <si>
    <t>Toilet Female</t>
  </si>
  <si>
    <t>Hall/ Reading Area</t>
  </si>
  <si>
    <t>Male Toilet</t>
  </si>
  <si>
    <t>Female Toilet</t>
  </si>
  <si>
    <t>Passage</t>
  </si>
  <si>
    <t>Entrance Foyer/ Ramp</t>
  </si>
  <si>
    <t>C2</t>
  </si>
  <si>
    <t>HALL</t>
  </si>
  <si>
    <t>Lobby/ Waiting</t>
  </si>
  <si>
    <t>Total (D)</t>
  </si>
  <si>
    <t>Total (C )</t>
  </si>
  <si>
    <t>Total (B)</t>
  </si>
  <si>
    <t>Total =(A+B+C+D)</t>
  </si>
  <si>
    <t>B=P+Q</t>
  </si>
  <si>
    <t>COLUMN UPTO GL</t>
  </si>
  <si>
    <t>Building Area</t>
  </si>
  <si>
    <t>DW</t>
  </si>
  <si>
    <t>Open Passage</t>
  </si>
  <si>
    <t>Toilet Male Basin</t>
  </si>
  <si>
    <t>Toilet Female Basin</t>
  </si>
  <si>
    <t>C3</t>
  </si>
  <si>
    <t>Ground beam Soling S/W</t>
  </si>
  <si>
    <t>lobby</t>
  </si>
  <si>
    <t>F3</t>
  </si>
  <si>
    <t>RCC IN COLUMN UPTO GL</t>
  </si>
  <si>
    <t>Floor to Ceiling Ht=3.60 mtr</t>
  </si>
  <si>
    <t>Intermediate hall beam</t>
  </si>
  <si>
    <t>Lintel beam throughout length</t>
  </si>
  <si>
    <t>Sill Bend throughout length</t>
  </si>
  <si>
    <t>GROUND FLOOR (3.60 mtr Ht)</t>
  </si>
  <si>
    <t>SC/F3</t>
  </si>
  <si>
    <t>GROUND BEAM</t>
  </si>
  <si>
    <t>Beam Bottom</t>
  </si>
  <si>
    <t>D3</t>
  </si>
  <si>
    <t>D/D1</t>
  </si>
  <si>
    <t>D4</t>
  </si>
  <si>
    <t>W4</t>
  </si>
  <si>
    <t>FIRST FLOOR</t>
  </si>
  <si>
    <t>Hall</t>
  </si>
  <si>
    <t>Lobby</t>
  </si>
  <si>
    <t>D4(0.90x2.10)m</t>
  </si>
  <si>
    <t xml:space="preserve">V (600X600) =5 NOS. </t>
  </si>
  <si>
    <t xml:space="preserve"> W3(1200X1600) = 1 NOS.   </t>
  </si>
  <si>
    <t xml:space="preserve">STAIR W(2000X1600) = 1 NOS.   </t>
  </si>
  <si>
    <t>FRONT WALL</t>
  </si>
  <si>
    <t>BACK WALL</t>
  </si>
  <si>
    <t>wc</t>
  </si>
  <si>
    <t>TOILET PLATFORM</t>
  </si>
  <si>
    <t xml:space="preserve">V (600X600) = 5  NOS.Horizental </t>
  </si>
  <si>
    <t>V (600X600) = 5  NOS.BOTTOM &amp; TOP</t>
  </si>
  <si>
    <t xml:space="preserve"> FOR THE PROPOSED CONSTRUCTION OF LIBRARY AT KANKER, DIST.- KANKER (C.G.)</t>
  </si>
  <si>
    <t>Skirting</t>
  </si>
  <si>
    <t xml:space="preserve">W3(1200X1600) = 1 NOS.   </t>
  </si>
  <si>
    <t xml:space="preserve">STAIR W2(2000X1600) = 1 NOS.   </t>
  </si>
  <si>
    <t>Toilet Aluminium Door(0.75x2.10)</t>
  </si>
  <si>
    <t xml:space="preserve">W1(1200X1600) = 1 NOS.  BOTTOM </t>
  </si>
  <si>
    <t xml:space="preserve">STAIR W(2000X1600) = 01NOS. BOTTOM </t>
  </si>
  <si>
    <t>W1(1200X1600) = 1 NOS. SHUTTER BOTTOM &amp; TOP</t>
  </si>
  <si>
    <t>W(2000X1600) = 01 NOS.BOTTOM &amp; TOP</t>
  </si>
  <si>
    <t xml:space="preserve">W3(120X1600) = 1 NOS.   </t>
  </si>
  <si>
    <t>Male toilet sheet</t>
  </si>
  <si>
    <t>Urinal</t>
  </si>
  <si>
    <t>toilet wash basin</t>
  </si>
  <si>
    <t>toilet sheet</t>
  </si>
  <si>
    <t>FemaleToilet-2</t>
  </si>
  <si>
    <t>WALL FF/TF SLAB TO GF Male-1</t>
  </si>
  <si>
    <t>Horizontal Wall</t>
  </si>
  <si>
    <t>WALL FF/TF SLAB TO GF Female-2</t>
  </si>
  <si>
    <t>TOILET TO SEPTIC TANK</t>
  </si>
  <si>
    <t>TOILET TO CHAMBER</t>
  </si>
  <si>
    <t xml:space="preserve">Providing and fixing white vitreous china urinal basin with waste fitting as per IS : 2556, and other couplings in C.P. brass complete: </t>
  </si>
  <si>
    <t xml:space="preserve">Flat back half stall urinal of size 460x380x250mm </t>
  </si>
  <si>
    <t>18.13.1</t>
  </si>
  <si>
    <t>19.14.19</t>
  </si>
  <si>
    <t xml:space="preserve">Health foscet (hand jet) with flexible connection pipe (for WC) </t>
  </si>
  <si>
    <t>Providing and fixing 15 mm nominal bore C.P. brass fittings of approved make and conforming to IS:8931 including C.P. brass extension if required:</t>
  </si>
  <si>
    <r>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 Make: (Supreme/Finolex</t>
    </r>
    <r>
      <rPr>
        <b/>
        <sz val="11"/>
        <color theme="1"/>
        <rFont val="Times New Roman"/>
        <family val="1"/>
      </rPr>
      <t xml:space="preserve">) </t>
    </r>
  </si>
  <si>
    <r>
      <t>.</t>
    </r>
    <r>
      <rPr>
        <b/>
        <sz val="11"/>
        <color theme="1"/>
        <rFont val="Times New Roman"/>
        <family val="1"/>
      </rPr>
      <t xml:space="preserve"> B). 110mm dia Make:</t>
    </r>
  </si>
  <si>
    <t xml:space="preserve">W(2400X1600) =6 NOS.   </t>
  </si>
  <si>
    <t>PAVER WORKS</t>
  </si>
  <si>
    <t>PWD_SOR 2015</t>
  </si>
  <si>
    <t>S.N.</t>
  </si>
  <si>
    <t>Particulars</t>
  </si>
  <si>
    <t>Qty.</t>
  </si>
  <si>
    <t>Unit</t>
  </si>
  <si>
    <t>Rate</t>
  </si>
  <si>
    <t>Paver Installation</t>
  </si>
  <si>
    <t>Excavation for all types and sizes of foundation, trenches and drains or for any other purpose including disposal of excavated stuff upto 1.5 m lift and lead upto 50m (at least 5m away from the excavated area), including dressing and leveling of pits. In all types of soil.</t>
  </si>
  <si>
    <t>Providing and laying nominal mix plain cement concrete with crushed stone aggregate using concrete mixer in all works upto plinth level
excluding cost of form work.</t>
  </si>
  <si>
    <t>Road SOR 4.15</t>
  </si>
  <si>
    <t>Providing &amp; laying precast interlocking concrete blocks of minimum compressive strength of 300 kg/sq.cm and approved size,shape/ pattern over coarse sand bed of thickness upto 40 mm and joints thick filled with fine sand including leveling with surface
vibrator, temping and sweeping etc. complete as per IRC-SP-63-2004.</t>
  </si>
  <si>
    <t>(C )</t>
  </si>
  <si>
    <t>80mm thick Polymer coated coloured precast interlock concrete blocks</t>
  </si>
  <si>
    <t>Providing and laying nominal mix reinforced cement concrete with crushed stone aggregate using concrete mixer in all works upto plinth level excluding cost of form work.</t>
  </si>
  <si>
    <t>1:1½:3 (1 cement : 1½ coarse sand : 3 graded stone aggregate 20mm nominal size).</t>
  </si>
  <si>
    <t xml:space="preserve">   </t>
  </si>
  <si>
    <t>Chhattisgarh Housing Board</t>
  </si>
  <si>
    <t>Sub Division Kanker</t>
  </si>
  <si>
    <t>PAVING OF LIBRARY FRONT AREA</t>
  </si>
  <si>
    <t>DETAIL ESTIMATE OF PAVERED PARKING AT  PROPOSED CONSTRUCTION OF LIBRARY AT KANKER, DIST.- KANKER (C.G.)</t>
  </si>
  <si>
    <t>Front</t>
  </si>
  <si>
    <t>Front Hall</t>
  </si>
  <si>
    <t xml:space="preserve">(CIVIL WORK-GROUND FLOOR) </t>
  </si>
  <si>
    <t xml:space="preserve"> (GF Water supply &amp; Sanitary work) </t>
  </si>
  <si>
    <t>Providing and fixing vitreous china water closet (European type W.C.pan) with white ISI marked plastic seat and lid, 10 litre low level white P.V.C. flushing cistern (same colour), conforming to IS : 7231, with all fittings and fixtures complete including cutting and making good the walls and floors wherever required :
White pedestal type  (Hindware / Parryware)</t>
  </si>
  <si>
    <t>Providing and fixing vitreous china water closet (European type W.C.pan) with white ISI marked plastic seat and lid, 10 litre low level white P.V.C. flushing cistern (same colour), conforming to IS : 7231, with all fittings and fixtures complete including cutting and making good thewalls and floors wherever required :White pedestal type  (Hindware / Parryware)</t>
  </si>
  <si>
    <t>Entrance</t>
  </si>
  <si>
    <t>TOTAL (A)</t>
  </si>
  <si>
    <t xml:space="preserve">Total(A+B) </t>
  </si>
  <si>
    <t>RAIN WATER HARVESTING (02 Nos)</t>
  </si>
  <si>
    <t>RATE IN WORDS</t>
  </si>
  <si>
    <t>SEVEN POINT TWO ZERO RUPEES ONLY</t>
  </si>
  <si>
    <t>ONE HUNDRED EIGHTY FIVE RUPEES ONLY</t>
  </si>
  <si>
    <t>TWO THOUSAND SIX HUNDRED FIFTY NINE RUPEES ONLY</t>
  </si>
  <si>
    <t>FOUR THOUSAND TWO HUNDRED THIRTY ONE RUPEES ONLY</t>
  </si>
  <si>
    <t>NINETY SEVEN POINT FIVE RUPEES ONLY</t>
  </si>
  <si>
    <t>FIFTY FOUR POINT FIVE ZERO RUPEES ONLY</t>
  </si>
  <si>
    <t>ONE HUMDRED THIRTY NINE RUPEES ONLY</t>
  </si>
  <si>
    <t>TWO HUNDRED NINETY SEVEN RUPEES ONLY</t>
  </si>
  <si>
    <t>TWO HUNDRED TWO RUPEES ONLY</t>
  </si>
  <si>
    <t>TWO HUNDRED NINETY FOUR RUPEES ONLY</t>
  </si>
  <si>
    <t>TWO HUNDRED THIRTY FIVE RUPEES ONLY</t>
  </si>
  <si>
    <t>FOURTY EIGHT POINT SEVEN FOUR RUPEES ONLY</t>
  </si>
  <si>
    <t>THREE HUNDRED SEVENTY ONE RUPEES ONLY</t>
  </si>
  <si>
    <t>FOUR THOUSAND TWO HUNDRED THIRTY SEVEN RUPEES ONLY</t>
  </si>
  <si>
    <t>THREE THOUSAND THREE HUNDRED FIFTY RUPEES ONLY</t>
  </si>
  <si>
    <t>THREE THOUSAND TWO HUNDRED SIXTY THREE RUPEES ONLY</t>
  </si>
  <si>
    <t>ONE HUNDRED TWENTY ONE RUPEES ONLY</t>
  </si>
  <si>
    <t>THREE HUNDRED EIGHTY TWO RUPEES ONLY</t>
  </si>
  <si>
    <t>ELEVEN RUPEES ONLY</t>
  </si>
  <si>
    <t>SIXTY TWO POINT FIVE ZERO RUPEES ONLY</t>
  </si>
  <si>
    <t>EIGHTY SIX RUPEES ONLY</t>
  </si>
  <si>
    <t>NINETY SIX POINT FIVE ZERO RUPEES ONLY</t>
  </si>
  <si>
    <t>ONE HUNDRED THIRTEEN RUPEES ONLY</t>
  </si>
  <si>
    <t>TENTY THREE RUPEES ONLY</t>
  </si>
  <si>
    <t>NINETY FOUR POINT FIVE ZERO RUPEES ONLY</t>
  </si>
  <si>
    <t>FIFTY TWO POINT FIVE ZERO RUPEES ONLY</t>
  </si>
  <si>
    <t>SEVENTY FOUR POINT FIVE ZERO RUPEES ONLY</t>
  </si>
  <si>
    <t>THIRTY THREE RUPEES ONLY</t>
  </si>
  <si>
    <t>THREE THOUSAND EIGHT HUNDRED SEVENTEEN RUPEES ONLY</t>
  </si>
  <si>
    <t>SIXTY EIGHT RUPEES ONLY</t>
  </si>
  <si>
    <t>ONE THAOUSAND ONE HUNDRED FIFTY ONE RUPEES ONLY</t>
  </si>
  <si>
    <t>SESVEN HUNDRED TWENTY EIGHT RUPEES ONLY</t>
  </si>
  <si>
    <t>TWO THOUSAND FOUR HUNDRED SIXTY SIX RUPEES ONLY</t>
  </si>
  <si>
    <t>ONE THOUSAND EIGHT HUNDRED SIXTY NINE RUPEES ONLY</t>
  </si>
  <si>
    <t>ONE HUNDRED TWENTY SIX RUPEES ONLY</t>
  </si>
  <si>
    <t>SIXTY SEVEN POINT FIVE ZERO RUPEES ONLY</t>
  </si>
  <si>
    <t>FOURTY SEVEN RUPEES ONLY</t>
  </si>
  <si>
    <t>TWO THOUSAND FIVE RUPEES ONLY</t>
  </si>
  <si>
    <t>SIXTY ONE THOUSAND FIFTY ONE RUPEES ONLY</t>
  </si>
  <si>
    <t>THREE HUNDRED THIRTY ONE RUPEES ONLY</t>
  </si>
  <si>
    <t>THREE HUNDRED THIRTY EIGHT RUPEES ONLY</t>
  </si>
  <si>
    <t>TWENTY SEVEN RUPEES ONLY</t>
  </si>
  <si>
    <t>SIX HUNDRED ELEVEN RUPEES ONLY</t>
  </si>
  <si>
    <t>SEVEN HUNDRED NINETY ONE RUPEES ONLY</t>
  </si>
  <si>
    <t>SEVENTY TWO POINT FIVE ZERO RUPEES ONLY</t>
  </si>
  <si>
    <t>TWO HUNDRED THIRTY EIGHT RUPEES ONLY</t>
  </si>
  <si>
    <t>NINETY TWO POINT FIVE ZERO RUPEES ONLY</t>
  </si>
  <si>
    <t>NINETY SEVEN RUPEES ONLY</t>
  </si>
  <si>
    <t>FIFTY SEVEN POINT FIVE ZERO RUPEES ONLY</t>
  </si>
  <si>
    <t>FOURTY NINE POINT FIVE ZERO RUPEES ONLY</t>
  </si>
  <si>
    <t>SEVENTY SIX POINT FIVE ZERO RUPEES ONLY</t>
  </si>
  <si>
    <t>SIXTY FIVE RUPEES ONLY</t>
  </si>
  <si>
    <t>ONE THOUSAND FOUR HUNDRED FIFTY RUPEES ONLY</t>
  </si>
  <si>
    <t>TWO HUNDRD SEVENTY THREE RUPEES ONLY</t>
  </si>
  <si>
    <t>FOUR HUNDRED SIXTY SEVEN RUPEES ONLY</t>
  </si>
  <si>
    <t>THREE THOUSAND THREE HUNDRED THIRTY RUPEES ONLY</t>
  </si>
  <si>
    <t>FIVE HUNDRED EIGHTEEN RUPEES ONLY</t>
  </si>
  <si>
    <t>SEVEN HUNDRED THIRTY TWO RUPEES ONLY</t>
  </si>
  <si>
    <t>THREE HUNDRED SIXTY SEVEN RUPEES ONLY</t>
  </si>
  <si>
    <t xml:space="preserve">FOUR THOUSAND ONE HUNDRED SIXTY THREE RUPEES ONLY </t>
  </si>
  <si>
    <t>ONE HUNDRED THIRTY THREE RUPEES ONLY</t>
  </si>
  <si>
    <t>ONE HUNDRED SIXTY FIVE RUPEES ONLY</t>
  </si>
  <si>
    <t>TWO HUNDRED TWENTY EIGHT RUPEES ONLY</t>
  </si>
  <si>
    <t>TWO HUNDRED SIXTY SEVEN RUPEES ONLY</t>
  </si>
  <si>
    <t>ONE HUNDRED FIFTY FOUR RUPEES ONLY</t>
  </si>
  <si>
    <t>NINETY POINT FIVE ZERO RUPEES ONLY</t>
  </si>
  <si>
    <t>FIFTY ONE RUPEES ONLY</t>
  </si>
  <si>
    <t>FOURTY FOUR RUPEES ONLY</t>
  </si>
  <si>
    <t>FOUR HUNDRED THIRTY SIX RUPEES ONLY</t>
  </si>
  <si>
    <t>TWO THOUSAND EIGHT HUNDRED NINETY NINE RUPEES ONLY</t>
  </si>
  <si>
    <t>ONE THOUSAND FOUR HUNDRED EIGHT RUPEES ONLY</t>
  </si>
  <si>
    <t>FOUR HUNDRED FIFTY FIVE RUPEES ONLY</t>
  </si>
  <si>
    <t>THREE HUNDRED NINETY EIGHT RUPEES ONLY</t>
  </si>
  <si>
    <t>SEVEN HUNDRED FIFTY FOUR RUPEES ONLY</t>
  </si>
  <si>
    <t>ONE THOUSAND THREE HUNDRED NINETY SEVEN RUPEES ONLY</t>
  </si>
  <si>
    <t>SEVEN POINT THREE ZERO RUPEES ONLY</t>
  </si>
  <si>
    <t>FOUR THOUSAND THREE HUNDRED FIFTY SEVEN RUPEES ONLY</t>
  </si>
  <si>
    <t>FOUR HUNDRED FOURTY RUPEES ONLY</t>
  </si>
  <si>
    <t>THREE HUNDRED FIFTY SEVEN RUPEES ONLY</t>
  </si>
  <si>
    <t>TWO THOUSAND EIGHT HUNDRED EIGHTY TWO RUPEES ONLY</t>
  </si>
  <si>
    <t>ONE THOUSAND SEVEN HUNDRED SEVENTY SIX RUPEES ONLY</t>
  </si>
  <si>
    <t>SEVEN HUNDRED SEVENTY FOUR RUPEES ONLY</t>
  </si>
  <si>
    <t>FOUR THOUSAND TWO HUNDRED THIRTY NINE RUPEES ONLY</t>
  </si>
  <si>
    <t>ONE HUNDRED THIRTY NINE RUPEES ONLY</t>
  </si>
  <si>
    <t>ONE HUNDRED TWENTY EIGHT RUPEES ONLY</t>
  </si>
  <si>
    <t>EIGHTY SEVEN RUPEES ONLY</t>
  </si>
  <si>
    <t>THREE THOUSAND FOUR HUNDRED FIFTY TWO RUPEES ONLY</t>
  </si>
  <si>
    <t>EIGHT HUNDRED SIXTY THREE RUPEES ONLY</t>
  </si>
  <si>
    <t>EIGHT HUNDRED SIX RUPEES ONLY</t>
  </si>
  <si>
    <t>FOUR HUNDRED SEVENTY ONE RUPEES ONLY</t>
  </si>
  <si>
    <t>FOUR THOUSAND ONE HUNDRED SIXTY THREE RUPEES ONLY</t>
  </si>
  <si>
    <t>FIFTY FOUR POINT FIVE RUPEES ONLY</t>
  </si>
  <si>
    <t xml:space="preserve"> RATE IN WORDS</t>
  </si>
  <si>
    <t>Providing and fixing glazing in aluminium door,window, ventiletor shutter and partition etc. with pvc/neoprene gasket complete.(cost of aluminium snap beading shall be paid in basic item.</t>
  </si>
  <si>
    <t>ammended SOR 9.51.6</t>
  </si>
  <si>
    <t>with float Toughened Glass panes with 5mm thickness</t>
  </si>
  <si>
    <t>TWO THOUSAND THREE HUNDRED FIFTY RUPEES ONLY</t>
  </si>
  <si>
    <t>Cement Mortar 1:4 (1 cement : 4 coarse sand)</t>
  </si>
  <si>
    <t xml:space="preserve"> (Water supply &amp; Sanitary work) </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</si>
  <si>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t>
  </si>
  <si>
    <t>21.1.1</t>
  </si>
  <si>
    <t>All types of soil</t>
  </si>
  <si>
    <t>21.1.1.3</t>
  </si>
  <si>
    <t xml:space="preserve">150 mm dia. </t>
  </si>
  <si>
    <t>Three Hundred Thirty Nine  Point Zero Zero</t>
  </si>
  <si>
    <t>21.1.2</t>
  </si>
  <si>
    <t>Rocky strata including Boulders.</t>
  </si>
  <si>
    <t>21.1.2.3</t>
  </si>
  <si>
    <t>Three Hundred Ninety Six Point Zero Zero</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</si>
  <si>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beyond 90 metre &amp; upto 150 metre depth below ground level.</t>
  </si>
  <si>
    <t>21.2.2</t>
  </si>
  <si>
    <t>21.2.2.3</t>
  </si>
  <si>
    <t>Four Hundred Twenty four Point Zero Zero</t>
  </si>
  <si>
    <t>Supplying, assembling, lowering and fixing in vertical position in bore well, unplasticized PVC medium well casing (CM) pipe of required dia, conforming to  IS:  12818,  including required hire  and  labour  charges, fittings &amp; accessories etc. all complete, for all depths, as per direction of Engineer –in-charge</t>
  </si>
  <si>
    <t>21.3.3</t>
  </si>
  <si>
    <t xml:space="preserve">150 mm nominal dia </t>
  </si>
  <si>
    <t>Five Hundred Fourty Point Zero Zero</t>
  </si>
  <si>
    <t xml:space="preserve">Development of tube well in accordance with IS : 2800 (part I) and IS:11189, to establish maximum rate of usable water yield without sand content  (beyond  permissible  limit),  with  required  capacity  air compressor, running the  compressor for required time till  well is  fully developed, measuring yield of well by "V" notch method or any other approved method, measuring static level &amp; draw down etc. by step draw down  method,  collecting  water  samples  &amp;  getting  tested  in approved laboratory,   i/c   disinfection  of   tube well,   all   complete, including hire &amp; labour charges of air compressor, tools &amp; accessories etc., all as per requirement and direction of Engineer-in-charge.
</t>
  </si>
  <si>
    <t>Hours</t>
  </si>
  <si>
    <t>Six Hundred Fifty Four Point Zero Zero</t>
  </si>
  <si>
    <t>.</t>
  </si>
  <si>
    <t>Providing and fixing suitable size threaded mild steel cap or spot welded plate to the top of bore well housing/ casing pipe, removable as per requirement, all complete for bore well of:</t>
  </si>
  <si>
    <t>21.11.3</t>
  </si>
  <si>
    <t xml:space="preserve">150 mm dia </t>
  </si>
  <si>
    <t xml:space="preserve">each </t>
  </si>
  <si>
    <t>Two Hundred Seventeen Point Zero Zero</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</si>
  <si>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</si>
  <si>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 xml:space="preserve"> point</t>
  </si>
  <si>
    <t>One Thousand Five Hundred Two  Point Zero Zero</t>
  </si>
  <si>
    <t>Supplying, installation, testing and commissioning of submersible pump set for water supply system with submersible motor directly cooupled to multi-stage submersible pump of  Specified discharge capacity, head, delivery size in existing bore well including 2 sets of suitable size holding clamps made out of 50 mm x 6 mm MS flat. connction with suitable submersible cable of standard length etc.as required.</t>
  </si>
  <si>
    <t>26.3.4</t>
  </si>
  <si>
    <t>3.0 HP. Three Phase (make Kirloskar Submersible pump)</t>
  </si>
  <si>
    <t>one for installation &amp; one for stand-by</t>
  </si>
  <si>
    <t>Each</t>
  </si>
  <si>
    <t>Twenty Two Thousand Six  Hundred Sixty Nine Point Zero Zero</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</si>
  <si>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testing of joints complete as per direction of Engineer in Charge</t>
  </si>
  <si>
    <t>26.5.4</t>
  </si>
  <si>
    <t>50 mm dia.</t>
  </si>
  <si>
    <t>Mtr.</t>
  </si>
  <si>
    <t>Four Hundred Seventy Six Point Zero Zero</t>
  </si>
  <si>
    <t>Supplying, and fixing of following sizes GM non return valve ISI mark in the suction/delivery line etc. as required.</t>
  </si>
  <si>
    <t>26.8.4</t>
  </si>
  <si>
    <t>One Thousand Two Hundred Eighty Nine Point Zero Zero</t>
  </si>
  <si>
    <t>Supply, installation, testing and commissioning of 5-7.5 HP 03 Phase Submersile motor starter cum control wall/floor mounted type made out of not less then 1.6 mm thick MS sheet and comprising of following panel mounting switchgears there in including connection inter-connection etc as required.</t>
  </si>
  <si>
    <t xml:space="preserve">Phase indicating lamps with fuses and toggle switches 1 set </t>
  </si>
  <si>
    <t>5/7.5 HP 3 Phase DOL starter with over load and no volt relay 1 nos.</t>
  </si>
  <si>
    <t>c</t>
  </si>
  <si>
    <t>32 A "C" curve TPMCB 1 nos.</t>
  </si>
  <si>
    <t>d</t>
  </si>
  <si>
    <t>Voltmerer 0-500 V with selector switch 1 set.</t>
  </si>
  <si>
    <t>e</t>
  </si>
  <si>
    <t>Ammeter 0-10 A with CTs and selector switch 1 set.</t>
  </si>
  <si>
    <t>Four Thousand Two Hundred Fifty Three Point Zero Zero</t>
  </si>
  <si>
    <t>Supplying, and fixing M.S. clamp 50 cm long made of 50 mm x 5 mm thick. M.S. flat for holding the pipes and submerable pump set as required.</t>
  </si>
  <si>
    <t>Three Hundred Fourteen Point Zero Zero</t>
  </si>
  <si>
    <t>Supplying, and fixing 300 mm dia 2 mm thick M.S. sheet cover with 3 cm edge in two past on tube well bore pipe as required.</t>
  </si>
  <si>
    <t>Three Hundred Ninety Three  Point Zero Zero</t>
  </si>
  <si>
    <t>Supplying, Laying and fixing following size Submersible cable along with GI/PVC/HDFC pipe line of laid in ground etc. as required.</t>
  </si>
  <si>
    <t>26.14.2</t>
  </si>
  <si>
    <t>3 x 2.5 Sqmm</t>
  </si>
  <si>
    <t>Sixty Seven Point Five Zero</t>
  </si>
  <si>
    <t>Supplying, and making water proof joint with heat shrinkable joint kit including copper ferrules for following size of 3 core submersible copper conductor cable of 1.1 KV grade as required.</t>
  </si>
  <si>
    <t>26.15.2</t>
  </si>
  <si>
    <t>3 x 2.5 Sqm</t>
  </si>
  <si>
    <t>Two Hundred Seventy Five   Point Zero Zero</t>
  </si>
  <si>
    <t>Providing and fixing wooden board of suitable size for energy meter etc. complete as required.</t>
  </si>
  <si>
    <t>One Hundred Seventeen Point Zero Zero</t>
  </si>
  <si>
    <t>Providing and fixing porcelain re-wireble fuse carrier and base unit on wooden board including drilling holes on the board. Screws. Connections etc. as required. (Thimbeling shall be paid separately)</t>
  </si>
  <si>
    <t>9.11.3</t>
  </si>
  <si>
    <t>63 Amps</t>
  </si>
  <si>
    <t>One Hundred Fifty Seven Point Zero Zero</t>
  </si>
  <si>
    <t>Supplying and laying following sizes one number PVC insulated/XLPE, PCV sheathed,  unarmoured, aluminium conductor power cable of 1.1 KV grade on surface/ existing cable tray with 1 mm thick GI saddle as required.</t>
  </si>
  <si>
    <t>17.8.14</t>
  </si>
  <si>
    <t>4 x 16 Sqmm</t>
  </si>
  <si>
    <t>One Hundred Thirty Point Zero Zero</t>
  </si>
  <si>
    <t>Supplying and making end termination with brass compression gland and aluminium lugs for following size armoured aluminum conductor power cable of 1.1 KV grade as required.</t>
  </si>
  <si>
    <t>17.23.24</t>
  </si>
  <si>
    <t>4 x 16 Sqmm (22 mm)</t>
  </si>
  <si>
    <t>One Hundred Ten Point Zero Zero</t>
  </si>
  <si>
    <t>Earthing with GI earth pipe 4.5 meter long, 40 mm dia. including accessories, and providing masonry enclosure with cover plate having locking arramgement and watering pipe etc. with charcoal and salt as Required.</t>
  </si>
  <si>
    <t>Set</t>
  </si>
  <si>
    <t>Three Thousand Four Hundred Fifty Four Point Zero Zero</t>
  </si>
  <si>
    <t>Provinding and fixing 6 SWG dia. GI wire on surface or in recess for loop earthing along with existing surface/concealed conduit/ submain wiring/cable as required.</t>
  </si>
  <si>
    <t>Twenty Point Five Zero</t>
  </si>
  <si>
    <t>\</t>
  </si>
  <si>
    <t>SIX HUNDRED FOURTY SIX RUPEES ONLY</t>
  </si>
  <si>
    <t xml:space="preserve">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 Make: (Supreme/Finolex) </t>
  </si>
  <si>
    <t>. B). 110mm dia Make:</t>
  </si>
  <si>
    <t>Demolishing  brick  masonry  including  arches,  stacking  of  serviceable material disposal of unserviceable material within 50 metres lead.</t>
  </si>
  <si>
    <t>16.3.3</t>
  </si>
  <si>
    <t>In cement mortar.</t>
  </si>
  <si>
    <t>Demolishing R.C.C. work including stacking of steel bars and disposal of unserviceable material within 50 metre lead.</t>
  </si>
  <si>
    <t>Dismantling steel work in built-up section without dismembering for a span upto 10 metre and height upto 5.0 metre above plinth level including stacking with in 50 metre lead.</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</si>
  <si>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</si>
  <si>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</si>
  <si>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Demolishing cement concrete including disposal of  material within  50 metre lead.</t>
  </si>
  <si>
    <t>16.43.2</t>
  </si>
  <si>
    <t>1:3:6 or richer mix</t>
  </si>
  <si>
    <t>Dismantling cement asbestos or other hard board ceiling or partition wall including stacking of serviceable material and disposal of unserviceable material within 50m lead.</t>
  </si>
  <si>
    <t>TWO HUNDRED SIXTY THREE RUPEES ONLY</t>
  </si>
  <si>
    <t>SEVEN HUNDRED SIXTY EIGHT RUPEES ONLY</t>
  </si>
  <si>
    <t>ZERO POINT NINE ZERO RUPEES ONLY</t>
  </si>
  <si>
    <t>ONE HUNDRED RUPEES ONLY</t>
  </si>
  <si>
    <t>SIXTY SIX POINT FIVE RUPEES ONLY</t>
  </si>
  <si>
    <t>FIVE HUNDRED FOURTY NINE RUPEES ONLY</t>
  </si>
  <si>
    <t>THIRTEEN POINT FIVE ZERO RUPEES ONLY</t>
  </si>
  <si>
    <t>SCHDULE OF ITEM FOR PROPOSED CONSTRUCTION OF "LIBRARY &amp; HALL" AT KANKER, DIST.- KANKER (C.G.)</t>
  </si>
  <si>
    <t>1.7</t>
  </si>
  <si>
    <t xml:space="preserve">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t>
  </si>
  <si>
    <t>1.7.1</t>
  </si>
  <si>
    <t>Short Point</t>
  </si>
  <si>
    <t>Point</t>
  </si>
  <si>
    <t>Two Hundred Sixty Six Only</t>
  </si>
  <si>
    <t>1.7.2</t>
  </si>
  <si>
    <t>Medium Point</t>
  </si>
  <si>
    <t>Four Hundred Twenty Four Only</t>
  </si>
  <si>
    <t>1.7.3</t>
  </si>
  <si>
    <t>Long Point</t>
  </si>
  <si>
    <t>Five Hundred Eighty Eight Only</t>
  </si>
  <si>
    <t>1.9</t>
  </si>
  <si>
    <r>
      <t xml:space="preserve">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
</t>
    </r>
    <r>
      <rPr>
        <b/>
        <sz val="12.5"/>
        <rFont val="Arial"/>
        <family val="2"/>
      </rPr>
      <t/>
    </r>
  </si>
  <si>
    <t>Rs. Two Hundred Sixteen Only</t>
  </si>
  <si>
    <t>1.10</t>
  </si>
  <si>
    <t xml:space="preserve">Wiring for light plug point with 3x2.5 sq mm FRLS PVC insulated stranded copper conductor wire for phase, neutral and earth in concealed FRLS PVC conduit (heavy duty, thickness of pipe should be 2 mm) along with modular type 6 Amp switch and 3 pin 6 amps socket outlet with modular base and cover plate, suitable size G.I. box, earthing the switch box and socket outlet with same size wire etc. as per specification and IS: 694 (2010), IS: 9537 (2000 Part 5)
</t>
  </si>
  <si>
    <t>1.10.2</t>
  </si>
  <si>
    <t>Rs. Six Hundred Fifty Nine Only</t>
  </si>
  <si>
    <t>1.10.3</t>
  </si>
  <si>
    <t>Rs. Nine Hundred Twenty Two Only</t>
  </si>
  <si>
    <t>1.10.4</t>
  </si>
  <si>
    <t xml:space="preserve"> Extra Long Point-1</t>
  </si>
  <si>
    <t>Rs. One Thousand Three Hundred Two Only</t>
  </si>
  <si>
    <t>1.11</t>
  </si>
  <si>
    <t xml:space="preserve">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t>
  </si>
  <si>
    <t>1.11.2</t>
  </si>
  <si>
    <t>Medium  Point</t>
  </si>
  <si>
    <t>Rs. Nine Hundred Forty Two Only</t>
  </si>
  <si>
    <t>1.11.3</t>
  </si>
  <si>
    <t>Rs. One Thousand Three Hundred Fifty Only</t>
  </si>
  <si>
    <t>1.11.4</t>
  </si>
  <si>
    <t>Extra Long Point I</t>
  </si>
  <si>
    <t>Rs. One Thousand Eight Hundred Seven Only</t>
  </si>
  <si>
    <t>1.11.5</t>
  </si>
  <si>
    <t>Extra Long Point II</t>
  </si>
  <si>
    <t>Rs. Two Thousand Three Hundred Fifteen Only</t>
  </si>
  <si>
    <t>1.13</t>
  </si>
  <si>
    <t xml:space="preserve">Wiring for circuit/ sub main wiring along with earth wire with the following sizes of FRLS PVC insulated  copper conductor, wire in  concealed FRLS PVC conduit (heavy duty, thickness of pipe should be 2 mm) as per specification and IS: 694 (2010), IS: 9537 (2000 Part 5)
</t>
  </si>
  <si>
    <t>1.13.2</t>
  </si>
  <si>
    <t>3 X 2.5 sq. mm in 20mm conduit</t>
  </si>
  <si>
    <t>Metre</t>
  </si>
  <si>
    <t>Rs. One Hundred Eleven Only</t>
  </si>
  <si>
    <t>1.13.3</t>
  </si>
  <si>
    <t>6 X 2.5 sq. mm in 25mm conduit</t>
  </si>
  <si>
    <t>Rs. One Hundred Seventy Two Only</t>
  </si>
  <si>
    <t>1.13.4</t>
  </si>
  <si>
    <t>9 X 2.5 sq. mm in 32mm conduit</t>
  </si>
  <si>
    <t>Rs. Two Hundred Thirty Eight Only</t>
  </si>
  <si>
    <t>1.13.14</t>
  </si>
  <si>
    <t>6 X 10 sq. mm in 40mm conduit</t>
  </si>
  <si>
    <t>Rs. Five Hundred Fifteen Only</t>
  </si>
  <si>
    <t>1.15</t>
  </si>
  <si>
    <t xml:space="preserve">Supplying and fixing of following sizes FRLS PVC conduit (heavy duty, thickness of pipe should be 2 mm) along with accessories in concealed complete as per specification and IS: 9537 (2000 Part 5)
</t>
  </si>
  <si>
    <t>1.15.2</t>
  </si>
  <si>
    <t>25 mm</t>
  </si>
  <si>
    <t>Rs. Fifty Three Only</t>
  </si>
  <si>
    <t>3.11</t>
  </si>
  <si>
    <t xml:space="preserve">Supplying and drawing following sizes of FRLS PVC insulated copper conductor, multi strand wire in the existing surface/ concealed, FRLS PVC conduit / PVC casing caping as per specification and IS: 694 (2010)
</t>
  </si>
  <si>
    <t>3.11.1</t>
  </si>
  <si>
    <t>1 x 1.5 sq. mm</t>
  </si>
  <si>
    <t>Rs. Fifteen Only</t>
  </si>
  <si>
    <t>3.11.13</t>
  </si>
  <si>
    <t>3 x 2.5 sq. mm</t>
  </si>
  <si>
    <t>Rs. Fifty Seven Only</t>
  </si>
  <si>
    <t>3.11.23</t>
  </si>
  <si>
    <t>3 x 4 sq. mm</t>
  </si>
  <si>
    <t>Rs. Eighty Two Only</t>
  </si>
  <si>
    <t>3.11.37</t>
  </si>
  <si>
    <t>3 x 16 sq. mm</t>
  </si>
  <si>
    <t>Rs. Three Hundred Thirty Five Only</t>
  </si>
  <si>
    <t>3.12</t>
  </si>
  <si>
    <t xml:space="preserve">Supplying and drawing following pair 0.5 mm FRLS PVC insulated copper conductor, unarmored telephone wire in the existing surface/ concealed Steel/FRLS PVC  conduit as per specification and IS: 694 (2010)
</t>
  </si>
  <si>
    <t>3.12.2</t>
  </si>
  <si>
    <t>2 Pair</t>
  </si>
  <si>
    <t>Rs. Eleven Only</t>
  </si>
  <si>
    <t>3.13</t>
  </si>
  <si>
    <t xml:space="preserve">Supplying and drawing following grade co-axial TV wire FRLS PVC insulated, shielded with fine tinned copper braid and protected with PVC sheath in the existing surface/ concealed Steel/PVC  conduit as per specification and IS: 694 (2010)
</t>
  </si>
  <si>
    <t>3.13.1</t>
  </si>
  <si>
    <t>RG-6 grade</t>
  </si>
  <si>
    <t>Rs. Fourteen Only</t>
  </si>
  <si>
    <t>Supplying and fixing following size/ modules, GI box along with modular base &amp; cover plate for modular switches in recess etc as per specification.</t>
  </si>
  <si>
    <t>4.4.1</t>
  </si>
  <si>
    <t>75mmX75mm (1/2 Module)</t>
  </si>
  <si>
    <t>Rs. Ninty Nine Only</t>
  </si>
  <si>
    <r>
      <t xml:space="preserve">Supplying and fixing following modular switch, socket, other accessories on the existing modular plate &amp; switch box including connections but excluding modular plate etc. as per specification.
</t>
    </r>
    <r>
      <rPr>
        <b/>
        <sz val="12.5"/>
        <rFont val="Arial"/>
        <family val="2"/>
      </rPr>
      <t/>
    </r>
  </si>
  <si>
    <t>5.4.9</t>
  </si>
  <si>
    <t>Fan regulator (two module size) electronic stepped type moving all rounds</t>
  </si>
  <si>
    <t>Rs. Two Hundred Twenty Three Only</t>
  </si>
  <si>
    <t>5.4.11</t>
  </si>
  <si>
    <t>Plug Top (Deluxe type) 3 pin 16 Amps (For power plug).</t>
  </si>
  <si>
    <t>Rs. Eighty Five Only</t>
  </si>
  <si>
    <t>5.4.15</t>
  </si>
  <si>
    <t>Telephone socket outlet</t>
  </si>
  <si>
    <t>Rs. Seventy Only</t>
  </si>
  <si>
    <t>5.4.16</t>
  </si>
  <si>
    <t>T.V. antenna socket outlet</t>
  </si>
  <si>
    <t>Rs. Seventy Four Only</t>
  </si>
  <si>
    <t>5.4.18</t>
  </si>
  <si>
    <t>25/32 amp A.C. Starter switch</t>
  </si>
  <si>
    <t>Rs. Two Hundred Forty Six Only</t>
  </si>
  <si>
    <t xml:space="preserve">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
</t>
  </si>
  <si>
    <t>Rs. Eight Hundred Sixteen Only</t>
  </si>
  <si>
    <t>Providing and fixing round/ hexagonal fan box (125mm dia) depth 75mm (max.) with 12mm dia steel bar hook, 1.6mm thick MS sheet cover, in RCC slab etc. as per specification.</t>
  </si>
  <si>
    <t>Rs. Forty Two</t>
  </si>
  <si>
    <t>Rs. Fifty Six Only</t>
  </si>
  <si>
    <t>Fabrication, supply, installation, testing and commissioning of cubicle type compartmentalized wall/ floor mounted power cum control panel board of specified size and following depth made out of not less than 2 mm thick CRCA MS sheet with suitable size compartments for bus bars, switchgears and necessary cutouts for voltmeters, ammeters etc as per specifications including powder coating painting but without busbars, switchgears and other accessories etc complete as per specification. (Only face area is to be measured)</t>
  </si>
  <si>
    <t>7.19.2</t>
  </si>
  <si>
    <t>Above 300 mm and upto 450 mm deep</t>
  </si>
  <si>
    <t>Rs. Seven Thousand Five Hundred Twenty Five Only</t>
  </si>
  <si>
    <t>7.20</t>
  </si>
  <si>
    <t>Supply, installation, testing and commissioning of 4 pole (3 phase + neutral) aluminium bus bars in existing cubicle type compartmentalized wall/ floor mounted panel board along with suitable size and shape insulators, necessary bolts and nuts etc complete as per specification.</t>
  </si>
  <si>
    <t>7.20.2</t>
  </si>
  <si>
    <t>200 amp (30x5mm)</t>
  </si>
  <si>
    <t>Rs. Nine Hundred Seven Only</t>
  </si>
  <si>
    <t xml:space="preserve">Providing and fixing following rating and breaking capacity MCCB in existing cubicle panel board including drilling holes in cubicle panel, making connections, etc. as per specification, IS/ IEC: 60947-2 and Ics = 100 % Icu.
</t>
  </si>
  <si>
    <t>9.1.1</t>
  </si>
  <si>
    <t>3 pole MCCB, 25-63A, Fixed Thermal Release, 10KA</t>
  </si>
  <si>
    <t>Rs. One Thousand Four Hundred Eighty Three Only</t>
  </si>
  <si>
    <t>9.1.26</t>
  </si>
  <si>
    <t>4 pole MCCB, 160A, Adjustable Thermal - Magnetic Release, 35KA</t>
  </si>
  <si>
    <t>Rs. Eight Thousand Nine Hundred Ninty Nine Only</t>
  </si>
  <si>
    <t xml:space="preserve">Supplying and fixing on surface/ recess horizontal type following way, 415 volts, TPN MCB distribution board of sheet steel phosphatized and powder painted, complete with tinned copper busbar, neutral busbar, earth bar, din bar, detachable gland plate, including interconnections, earthing etc. as per specification. (But without MCB/RCCB/Isolator)
</t>
  </si>
  <si>
    <t>9.4.5</t>
  </si>
  <si>
    <t>6 way Double door</t>
  </si>
  <si>
    <t>Rs. Two Thousand Thirty Eight Only</t>
  </si>
  <si>
    <t>9.11</t>
  </si>
  <si>
    <t xml:space="preserve">Supplying and fixing SP MCB, 240 volts, 'C' curve, suitable for inductive load in the existing MCB DB complete with connections, testing and commissioning etc. as per specification.
</t>
  </si>
  <si>
    <t>9.11.2</t>
  </si>
  <si>
    <t>6 amps to 32 amps</t>
  </si>
  <si>
    <t>Rs. One Hundred Forty Eight Only</t>
  </si>
  <si>
    <t>9.12</t>
  </si>
  <si>
    <t xml:space="preserve">Supplying and fixing DP MCB, 240 volts, 'C' curve, suitable for lighting and other loads in the existing MCB DB complete with connections, testing and commissioning etc. as per specification.
</t>
  </si>
  <si>
    <t>9.12.3</t>
  </si>
  <si>
    <t>40 amps</t>
  </si>
  <si>
    <t>Rs. Six Hundred Forty Five Only</t>
  </si>
  <si>
    <t xml:space="preserve">Supplying and fixing TP&amp;N MCB, 440 volts, 'C' curve, suitable for lighting and other loads in the existing MCB DB complete with connections, testing and commissioning etc. as per specification.
</t>
  </si>
  <si>
    <t>9.16.5</t>
  </si>
  <si>
    <t>63 amps</t>
  </si>
  <si>
    <t>Rs. One Thousand Three Hundred Sixteen Only</t>
  </si>
  <si>
    <t>Providing and fixing following rating current transformer in existing cubical panel including, connections, testing and commissioning etc. as per specification.</t>
  </si>
  <si>
    <t>10.15.3</t>
  </si>
  <si>
    <t>200/5 amps</t>
  </si>
  <si>
    <t>Rs. Three Hundred Forty Seven Only</t>
  </si>
  <si>
    <t>Providing and fixing penal mounting 230 volt LED type indicating lamp in existing cubical panel including, connections, testing and commissioning etc. as per specification.</t>
  </si>
  <si>
    <t>Rs. Ninty Four Only</t>
  </si>
  <si>
    <t>10.19.3</t>
  </si>
  <si>
    <t>0-200 Amp</t>
  </si>
  <si>
    <t>Rs. Eight Hundred Twenty Eight Only</t>
  </si>
  <si>
    <t>10.20</t>
  </si>
  <si>
    <t>Providing and fixing penal mounting 0-500 volt voltmeter of size 100x100 (NS) in existing cubical panel including, connections, testing and commissioning etc. as per specification.</t>
  </si>
  <si>
    <t>10.20.2</t>
  </si>
  <si>
    <t>Digital type</t>
  </si>
  <si>
    <t>Rs. Eight Hundred Thirty Five Only</t>
  </si>
  <si>
    <t>Providing and fixing penal mounting selector switch in existing cubical panel including, connections, testing and commissioning etc. as per specification.</t>
  </si>
  <si>
    <t>10.21.1</t>
  </si>
  <si>
    <t>For voltmeter</t>
  </si>
  <si>
    <t>Rs. One Hundred Eighty Nine Only</t>
  </si>
  <si>
    <t>10.21.2</t>
  </si>
  <si>
    <t>For ammeter</t>
  </si>
  <si>
    <t>Rs. Two Hundred Seven Only</t>
  </si>
  <si>
    <t>12.16</t>
  </si>
  <si>
    <t>Rs. One Hundred Fifteen Only</t>
  </si>
  <si>
    <t>12.19</t>
  </si>
  <si>
    <t>12.19.2</t>
  </si>
  <si>
    <t>With 2 metre long GI Pipes and 25 kg back filling compound.</t>
  </si>
  <si>
    <t>Rs. Eight Thousand Two Hundred Twenty Only</t>
  </si>
  <si>
    <t>14.1</t>
  </si>
  <si>
    <t xml:space="preserve">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t>
  </si>
  <si>
    <t>14.1.4</t>
  </si>
  <si>
    <t>120 mm outer dia and 103.5 mm Inner dia</t>
  </si>
  <si>
    <t>Rs. Two Hundred Fifty Three Only</t>
  </si>
  <si>
    <t>15.1.14</t>
  </si>
  <si>
    <t>3.5 x 70 sq. mm.</t>
  </si>
  <si>
    <t>Rs. Four Hundred Fifty One Only</t>
  </si>
  <si>
    <t>Supplying and making end termination with brass compression gland and aluminum lugs for following size armoured aluminum conductor power cable of 1.1 KV grade as per specification.</t>
  </si>
  <si>
    <t>15.23.15</t>
  </si>
  <si>
    <t>3½ X 70 sq. mm (35 mm)</t>
  </si>
  <si>
    <t>Rs. One Hundred Ninty Nine Only</t>
  </si>
  <si>
    <t>Supplying and erection of angle/channel iron cross arms/  bracket/ other fitting of approved size and shape including drilling of holes for insulator pins, bolts and nuts etc as per specification.</t>
  </si>
  <si>
    <t>Rs. Seventy Seven Only</t>
  </si>
  <si>
    <t>FITTINGS</t>
  </si>
  <si>
    <t>6.1</t>
  </si>
  <si>
    <t xml:space="preserve">Supplying, installation, testing and commissioning of following sizes ceiling fan including wiring the down rods of standard length up to 30 cm with 1.5 sq. mm FRLS PVC insulated, copper conductor, single core cable, earthing etc. complete as required.P.F. should be greater than 0.9, with BEE Starrating from 1 star and above, IS:374:2019 including all amendments.
</t>
  </si>
  <si>
    <t>6.1.3</t>
  </si>
  <si>
    <t>1200 mm sweep</t>
  </si>
  <si>
    <t>Rs. One Thousand Six Hundred Ninty Seven Only</t>
  </si>
  <si>
    <t>6.8</t>
  </si>
  <si>
    <t xml:space="preserve">Supplying, installation, testing and commissioning of following sizes fancy exhaust fan having built in louvers in existing opening in wall including earthing etc. complete as per specification. P.F. should be greater than 0.9
</t>
  </si>
  <si>
    <t>6.8.2</t>
  </si>
  <si>
    <t>300 mm sweep</t>
  </si>
  <si>
    <t>Rs. One Thousand Two Hundred Seventy Only</t>
  </si>
  <si>
    <t>6.11.2</t>
  </si>
  <si>
    <t>60 cm long</t>
  </si>
  <si>
    <t>Rs. Forty Only</t>
  </si>
  <si>
    <t>6.19</t>
  </si>
  <si>
    <t xml:space="preserve">Supplying, installation, testing and commissioning of following LED tube light fitting including batten with Electronic Driver Heat sink Capacitor complete with all other accessories on surface/infalse ceiling, including connection, earthing etc complete as per specification and furnishing 5 Yrs Warranty certificate from manufacturer. IP20 P.F. should be greater than 0.9 LED chipe fficacy ratio ≥100 lumens/watt.
</t>
  </si>
  <si>
    <t xml:space="preserve">6.19.3 </t>
  </si>
  <si>
    <t>18/20 watt {4feet}</t>
  </si>
  <si>
    <t>Rs. Four Hundred Forty Three Only</t>
  </si>
  <si>
    <t xml:space="preserve">Supplying, installation, testing and commissioning of following sleek LED panel down lighters (luminaries) in round/ square shape complete with electronic driver heat sink capacitor and all other accessories on surface/ in false ceiling etc. as per specification and P.F. should be greater than 0.9. LED chip efficacy ratio ≥ 100 lumens /watt.  
</t>
  </si>
  <si>
    <t>6.16.1</t>
  </si>
  <si>
    <t>24 watt, size 300 x 300mm</t>
  </si>
  <si>
    <t>Rs. One Thousand Seven Hundred Seventy Five Only</t>
  </si>
  <si>
    <t>6.16.2</t>
  </si>
  <si>
    <t>36 watt, size 600 x 600mm</t>
  </si>
  <si>
    <t>Rs. Two Thousnad Three Hundred Forty Two Only</t>
  </si>
  <si>
    <t xml:space="preserve">Supplying, fixing, testing and commissioning of following LED lamps with inbuilt electronic driver heat sink and all other accessories in existing holder/ luminaries as per specification and P.F. should be greater than 0.9. LED chip efficacy ratio ≥ 100 lumens /watt. 
</t>
  </si>
  <si>
    <t>6.17.4</t>
  </si>
  <si>
    <t>9 Watt</t>
  </si>
  <si>
    <t>Rs. One Hundred Forty Three Only</t>
  </si>
  <si>
    <t>26.17.6</t>
  </si>
  <si>
    <t>CO2 type Fire Extinguisher ISI marked confirming to IS:15683:2018  Capacity 3Kg. INITIAL CHARGE:- Carbon dioxide used in extinguishers shall comply with IS 15222. FIRE RATING:- 34B. Complete with Hose Assembly and horn, locking arrangement, operation manual, bracket with two screw and sleeve</t>
  </si>
  <si>
    <t>Rs. Six Thousand Three Hundred Eighty Six Only</t>
  </si>
  <si>
    <r>
      <t>Providing and fixing phenolic laminated sheet cover of 180 mm dia 3 mm thick</t>
    </r>
    <r>
      <rPr>
        <b/>
        <sz val="11"/>
        <rFont val="Times New Roman"/>
        <family val="1"/>
      </rPr>
      <t xml:space="preserve"> </t>
    </r>
    <r>
      <rPr>
        <sz val="11"/>
        <rFont val="Times New Roman"/>
        <family val="1"/>
      </rPr>
      <t xml:space="preserve">on the fan box etc. as per specification. (If provided at the time of installation of ceiling fan) </t>
    </r>
  </si>
  <si>
    <r>
      <t>Providing and fixing penal mounting following rating digital type</t>
    </r>
    <r>
      <rPr>
        <b/>
        <sz val="11"/>
        <rFont val="Times New Roman"/>
        <family val="1"/>
      </rPr>
      <t xml:space="preserve"> </t>
    </r>
    <r>
      <rPr>
        <sz val="11"/>
        <rFont val="Times New Roman"/>
        <family val="1"/>
      </rPr>
      <t>ammeter of size 100x100 (NS) in existing cubical panel including, connections, testing and commissioning etc. as per specification.</t>
    </r>
  </si>
  <si>
    <r>
      <t>Providing and fixing 25 mm X 5 mm</t>
    </r>
    <r>
      <rPr>
        <b/>
        <sz val="11"/>
        <rFont val="Times New Roman"/>
        <family val="1"/>
      </rPr>
      <t xml:space="preserve"> G.I. strip</t>
    </r>
    <r>
      <rPr>
        <sz val="11"/>
        <rFont val="Times New Roman"/>
        <family val="1"/>
      </rPr>
      <t xml:space="preserve"> on surface or in recess for connections etc. as per specification.</t>
    </r>
  </si>
  <si>
    <r>
      <t>Providing</t>
    </r>
    <r>
      <rPr>
        <b/>
        <sz val="11"/>
        <rFont val="Times New Roman"/>
        <family val="1"/>
      </rPr>
      <t xml:space="preserve"> maintenance free earthing</t>
    </r>
    <r>
      <rPr>
        <sz val="11"/>
        <rFont val="Times New Roman"/>
        <family val="1"/>
      </rPr>
      <t xml:space="preserve">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t>
    </r>
  </si>
  <si>
    <r>
      <t>Supplying and laying following sizes one number FRLS PVC insulated /XLPE, PVC sheathed, steel armoured, aluminium conductor power cable of 1.1 KV grade in existing RCC/ HUME/ STONEWARE/ METAL/ HDPE pipe as per specification, IS: 1554 (1988, Part 1) &amp; IS: 7098 (1988, Part 1), IS: 9537 (2000, Part 5)</t>
    </r>
    <r>
      <rPr>
        <b/>
        <sz val="11"/>
        <rFont val="Times New Roman"/>
        <family val="1"/>
      </rPr>
      <t xml:space="preserve">
</t>
    </r>
  </si>
  <si>
    <r>
      <t>Supplying and fixing following sizes of</t>
    </r>
    <r>
      <rPr>
        <b/>
        <sz val="11"/>
        <rFont val="Times New Roman"/>
        <family val="1"/>
      </rPr>
      <t xml:space="preserve"> </t>
    </r>
    <r>
      <rPr>
        <sz val="11"/>
        <rFont val="Times New Roman"/>
        <family val="1"/>
      </rPr>
      <t xml:space="preserve">down rod of 15/20mm dia M.S. pipe of thickness 2 mm to ceiling fan including painting with matching colour etc. as per specification. </t>
    </r>
  </si>
  <si>
    <t xml:space="preserve">Chhattisgarh Housing &amp; Infrastructure Development Board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</si>
</sst>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 #,##0.00_ ;_ * \-#,##0.00_ ;_ * &quot;-&quot;??_ ;_ @_ "/>
    <numFmt numFmtId="164" formatCode="&quot;$&quot;#,##0_);[Red]\(&quot;$&quot;#,##0\)"/>
    <numFmt numFmtId="165" formatCode="_(&quot;$&quot;* #,##0.00_);_(&quot;$&quot;* \(#,##0.00\);_(&quot;$&quot;* &quot;-&quot;??_);_(@_)"/>
    <numFmt numFmtId="166" formatCode="_(* #,##0.00_);_(* \(#,##0.00\);_(* &quot;-&quot;??_);_(@_)"/>
    <numFmt numFmtId="167" formatCode="0.000"/>
    <numFmt numFmtId="168" formatCode="0.0"/>
    <numFmt numFmtId="169" formatCode="\$##,##0.00_);\(\$##,##0.00\)"/>
    <numFmt numFmtId="170" formatCode="&quot; &quot;#,##0.0000_);\(&quot; &quot;#,##0.0000\)"/>
    <numFmt numFmtId="171" formatCode="_-&quot;£&quot;* #,##0_-;\-&quot;£&quot;* #,##0_-;_-&quot;£&quot;* &quot;-&quot;_-;_-@_-"/>
    <numFmt numFmtId="172" formatCode="&quot;£ &quot;#,##0.00;\-&quot;£ &quot;#,##0.00"/>
    <numFmt numFmtId="173" formatCode="&quot;Rs. &quot;#,###,##0_);\(&quot;Rs. &quot;#,###,##0\)"/>
    <numFmt numFmtId="174" formatCode="&quot;Rs.&quot;##,##0.00_);\(&quot;Rs.&quot;##,##0.00\)"/>
    <numFmt numFmtId="175" formatCode="&quot;Rs.&quot;#,###,##0_);\(&quot;Rs.&quot;#,###,##0\)"/>
    <numFmt numFmtId="176" formatCode="_(&quot;Rs.&quot;* #,##0_);_(&quot;Rs.&quot;* \(#,##0\);_(&quot;Rs.&quot;* &quot;-&quot;??_);_(@_)"/>
    <numFmt numFmtId="177" formatCode="#,##0.0"/>
    <numFmt numFmtId="178" formatCode="0.0000"/>
    <numFmt numFmtId="179" formatCode="[$-4009]General"/>
    <numFmt numFmtId="180" formatCode="00"/>
  </numFmts>
  <fonts count="76">
    <font>
      <sz val="11"/>
      <color theme="1"/>
      <name val="Calibri"/>
      <family val="2"/>
      <scheme val="minor"/>
    </font>
    <font>
      <sz val="11"/>
      <color theme="1"/>
      <name val="Calibri"/>
      <family val="2"/>
      <scheme val="minor"/>
    </font>
    <font>
      <sz val="10"/>
      <name val="Arial"/>
      <family val="2"/>
    </font>
    <font>
      <sz val="10"/>
      <name val="Arial"/>
      <family val="2"/>
    </font>
    <font>
      <sz val="10"/>
      <name val="Tahoma"/>
      <family val="2"/>
    </font>
    <font>
      <sz val="12"/>
      <name val="Times New Roman"/>
      <family val="1"/>
    </font>
    <font>
      <sz val="10"/>
      <name val="Arial"/>
      <family val="2"/>
      <charset val="204"/>
    </font>
    <font>
      <sz val="8"/>
      <name val="Arial"/>
      <family val="2"/>
    </font>
    <font>
      <sz val="11"/>
      <name val="Times New Roman"/>
      <family val="1"/>
    </font>
    <font>
      <b/>
      <sz val="14"/>
      <name val="Times New Roman"/>
      <family val="1"/>
    </font>
    <font>
      <b/>
      <sz val="12"/>
      <name val="Times New Roman"/>
      <family val="1"/>
    </font>
    <font>
      <sz val="11"/>
      <color theme="1"/>
      <name val="Times New Roman"/>
      <family val="1"/>
    </font>
    <font>
      <sz val="10"/>
      <name val="Times New Roman"/>
      <family val="1"/>
    </font>
    <font>
      <b/>
      <sz val="16"/>
      <name val="Times New Roman"/>
      <family val="1"/>
    </font>
    <font>
      <b/>
      <sz val="11"/>
      <name val="Times New Roman"/>
      <family val="1"/>
    </font>
    <font>
      <b/>
      <u/>
      <sz val="11"/>
      <name val="Times New Roman"/>
      <family val="1"/>
    </font>
    <font>
      <b/>
      <sz val="11"/>
      <color theme="1"/>
      <name val="Calibri"/>
      <family val="2"/>
      <scheme val="minor"/>
    </font>
    <font>
      <b/>
      <sz val="22"/>
      <name val="Times New Roman"/>
      <family val="1"/>
    </font>
    <font>
      <sz val="11"/>
      <color theme="1"/>
      <name val="Calibri"/>
      <family val="2"/>
      <charset val="1"/>
      <scheme val="minor"/>
    </font>
    <font>
      <b/>
      <sz val="12"/>
      <color theme="1"/>
      <name val="Calibri"/>
      <family val="2"/>
      <scheme val="minor"/>
    </font>
    <font>
      <b/>
      <sz val="11"/>
      <name val="Calibri"/>
      <family val="2"/>
      <scheme val="minor"/>
    </font>
    <font>
      <sz val="12"/>
      <color theme="1"/>
      <name val="Times New Roman"/>
      <family val="1"/>
    </font>
    <font>
      <sz val="10"/>
      <color theme="1"/>
      <name val="Times New Roman"/>
      <family val="1"/>
    </font>
    <font>
      <sz val="10"/>
      <color theme="1"/>
      <name val="Arial"/>
      <family val="2"/>
    </font>
    <font>
      <sz val="14"/>
      <color theme="1"/>
      <name val="Times New Roman"/>
      <family val="1"/>
    </font>
    <font>
      <sz val="10"/>
      <color rgb="FF000000"/>
      <name val="Times New Roman"/>
      <family val="1"/>
    </font>
    <font>
      <b/>
      <sz val="11"/>
      <color theme="1"/>
      <name val="Times New Roman"/>
      <family val="1"/>
    </font>
    <font>
      <b/>
      <sz val="10"/>
      <color theme="1"/>
      <name val="Times New Roman"/>
      <family val="1"/>
    </font>
    <font>
      <sz val="8"/>
      <color theme="1"/>
      <name val="Times New Roman"/>
      <family val="1"/>
    </font>
    <font>
      <b/>
      <u/>
      <sz val="10"/>
      <color theme="1"/>
      <name val="Times New Roman"/>
      <family val="1"/>
    </font>
    <font>
      <b/>
      <sz val="12"/>
      <color theme="1"/>
      <name val="Times New Roman"/>
      <family val="1"/>
    </font>
    <font>
      <b/>
      <sz val="18"/>
      <name val="Cambria"/>
      <family val="1"/>
      <scheme val="major"/>
    </font>
    <font>
      <b/>
      <sz val="14"/>
      <name val="Cambria"/>
      <family val="1"/>
      <scheme val="major"/>
    </font>
    <font>
      <i/>
      <sz val="11"/>
      <name val="Cambria"/>
      <family val="1"/>
      <scheme val="major"/>
    </font>
    <font>
      <sz val="14"/>
      <name val="Cambria"/>
      <family val="1"/>
      <scheme val="major"/>
    </font>
    <font>
      <sz val="13"/>
      <name val="Cambria"/>
      <family val="1"/>
      <scheme val="major"/>
    </font>
    <font>
      <sz val="15"/>
      <name val="Cambria"/>
      <family val="1"/>
      <scheme val="major"/>
    </font>
    <font>
      <sz val="13"/>
      <color theme="1"/>
      <name val="Cambria"/>
      <family val="1"/>
      <scheme val="major"/>
    </font>
    <font>
      <sz val="16"/>
      <color theme="1"/>
      <name val="Cambria"/>
      <family val="1"/>
      <scheme val="major"/>
    </font>
    <font>
      <b/>
      <sz val="16"/>
      <name val="Cambria"/>
      <family val="1"/>
      <scheme val="major"/>
    </font>
    <font>
      <sz val="15"/>
      <color indexed="8"/>
      <name val="Cambria"/>
      <family val="1"/>
      <scheme val="major"/>
    </font>
    <font>
      <b/>
      <sz val="14"/>
      <color theme="1"/>
      <name val="Cambria"/>
      <family val="1"/>
      <scheme val="major"/>
    </font>
    <font>
      <sz val="16"/>
      <name val="Cambria"/>
      <family val="1"/>
      <scheme val="major"/>
    </font>
    <font>
      <b/>
      <sz val="16"/>
      <color indexed="8"/>
      <name val="Cambria"/>
      <family val="1"/>
      <scheme val="major"/>
    </font>
    <font>
      <sz val="11"/>
      <name val="Cambria"/>
      <family val="1"/>
      <scheme val="major"/>
    </font>
    <font>
      <b/>
      <sz val="11"/>
      <name val="Cambria"/>
      <family val="1"/>
      <scheme val="major"/>
    </font>
    <font>
      <sz val="12"/>
      <name val="Cambria"/>
      <family val="1"/>
      <scheme val="major"/>
    </font>
    <font>
      <b/>
      <sz val="12"/>
      <name val="Cambria"/>
      <family val="1"/>
      <scheme val="major"/>
    </font>
    <font>
      <b/>
      <sz val="13"/>
      <name val="Cambria"/>
      <family val="1"/>
      <scheme val="major"/>
    </font>
    <font>
      <sz val="11"/>
      <name val="Arial"/>
      <family val="2"/>
    </font>
    <font>
      <b/>
      <sz val="11"/>
      <name val="Arial"/>
      <family val="2"/>
    </font>
    <font>
      <b/>
      <sz val="10"/>
      <name val="Arial"/>
      <family val="2"/>
    </font>
    <font>
      <sz val="11"/>
      <color indexed="8"/>
      <name val="Times New Roman"/>
      <family val="1"/>
    </font>
    <font>
      <sz val="11"/>
      <color rgb="FF000000"/>
      <name val="Times New Roman"/>
      <family val="1"/>
    </font>
    <font>
      <sz val="8"/>
      <name val="Calibri"/>
      <family val="2"/>
      <scheme val="minor"/>
    </font>
    <font>
      <u/>
      <sz val="12"/>
      <name val="Times New Roman"/>
      <family val="1"/>
    </font>
    <font>
      <sz val="12"/>
      <name val="Times"/>
      <family val="1"/>
    </font>
    <font>
      <sz val="11"/>
      <name val="Times"/>
      <family val="1"/>
    </font>
    <font>
      <b/>
      <sz val="12"/>
      <name val="Times"/>
      <family val="1"/>
    </font>
    <font>
      <u/>
      <sz val="11"/>
      <name val="Times New Roman"/>
      <family val="1"/>
    </font>
    <font>
      <b/>
      <sz val="14"/>
      <name val="Times"/>
      <family val="1"/>
    </font>
    <font>
      <sz val="12"/>
      <color rgb="FF000000"/>
      <name val="Times New Roman"/>
      <family val="1"/>
    </font>
    <font>
      <b/>
      <sz val="13"/>
      <color theme="1"/>
      <name val="Cambria"/>
      <family val="1"/>
      <scheme val="major"/>
    </font>
    <font>
      <b/>
      <sz val="16"/>
      <color theme="1"/>
      <name val="Times New Roman"/>
      <family val="1"/>
    </font>
    <font>
      <b/>
      <sz val="12"/>
      <color rgb="FF000000"/>
      <name val="Times New Roman"/>
      <family val="1"/>
    </font>
    <font>
      <b/>
      <u/>
      <sz val="11"/>
      <color theme="1"/>
      <name val="Times New Roman"/>
      <family val="1"/>
    </font>
    <font>
      <b/>
      <sz val="14"/>
      <name val="Times New Roman"/>
      <family val="1"/>
      <charset val="134"/>
    </font>
    <font>
      <sz val="10"/>
      <name val="Times New Roman"/>
      <family val="1"/>
      <charset val="134"/>
    </font>
    <font>
      <sz val="11"/>
      <name val="Times New Roman"/>
      <family val="1"/>
      <charset val="134"/>
    </font>
    <font>
      <b/>
      <sz val="10"/>
      <name val="Times New Roman"/>
      <family val="1"/>
    </font>
    <font>
      <sz val="8"/>
      <name val="Times New Roman"/>
      <family val="1"/>
      <charset val="134"/>
    </font>
    <font>
      <b/>
      <sz val="15"/>
      <name val="Cambria"/>
      <family val="1"/>
      <scheme val="major"/>
    </font>
    <font>
      <u/>
      <sz val="10"/>
      <name val="Times New Roman"/>
      <family val="1"/>
    </font>
    <font>
      <u/>
      <sz val="10"/>
      <color theme="1"/>
      <name val="Times New Roman"/>
      <family val="1"/>
    </font>
    <font>
      <b/>
      <sz val="15"/>
      <name val="Times New Roman"/>
      <family val="1"/>
    </font>
    <font>
      <b/>
      <sz val="12.5"/>
      <name val="Aria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
      <patternFill patternType="solid">
        <fgColor theme="4" tint="0.79998168889431442"/>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75">
    <xf numFmtId="0" fontId="0" fillId="0" borderId="0"/>
    <xf numFmtId="0" fontId="2" fillId="0" borderId="0"/>
    <xf numFmtId="0" fontId="3" fillId="0" borderId="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1"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9" fontId="3" fillId="0" borderId="0" applyFont="0" applyFill="0" applyBorder="0" applyAlignment="0" applyProtection="0"/>
    <xf numFmtId="0" fontId="5" fillId="0" borderId="0"/>
    <xf numFmtId="0" fontId="6"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2" fontId="7"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4" fontId="7" fillId="4" borderId="0"/>
    <xf numFmtId="169" fontId="7" fillId="4" borderId="0"/>
    <xf numFmtId="170" fontId="7" fillId="4" borderId="0" applyFill="0" applyAlignment="0"/>
    <xf numFmtId="0" fontId="2" fillId="0" borderId="0"/>
    <xf numFmtId="0" fontId="1" fillId="0" borderId="0"/>
    <xf numFmtId="0" fontId="1" fillId="0" borderId="0"/>
    <xf numFmtId="0" fontId="1" fillId="0" borderId="0"/>
    <xf numFmtId="0" fontId="2" fillId="0" borderId="0"/>
    <xf numFmtId="171" fontId="7" fillId="4" borderId="0"/>
    <xf numFmtId="172" fontId="2" fillId="4" borderId="0"/>
    <xf numFmtId="173" fontId="2" fillId="4" borderId="0"/>
    <xf numFmtId="174" fontId="7" fillId="4" borderId="0"/>
    <xf numFmtId="175" fontId="7" fillId="4" borderId="0"/>
    <xf numFmtId="176" fontId="2" fillId="0" borderId="0" applyFont="0" applyFill="0" applyBorder="0" applyProtection="0"/>
    <xf numFmtId="0" fontId="2" fillId="0" borderId="0"/>
    <xf numFmtId="0" fontId="2" fillId="0" borderId="0"/>
    <xf numFmtId="166" fontId="2" fillId="0" borderId="0" applyFont="0" applyFill="0" applyBorder="0" applyAlignment="0" applyProtection="0"/>
    <xf numFmtId="0" fontId="2" fillId="0" borderId="0"/>
    <xf numFmtId="167"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 fillId="0" borderId="0"/>
    <xf numFmtId="0" fontId="1" fillId="0" borderId="0"/>
  </cellStyleXfs>
  <cellXfs count="808">
    <xf numFmtId="0" fontId="0" fillId="0" borderId="0" xfId="0"/>
    <xf numFmtId="0" fontId="0" fillId="0" borderId="1" xfId="0" applyBorder="1"/>
    <xf numFmtId="0" fontId="8" fillId="2" borderId="1" xfId="30" applyFont="1" applyFill="1" applyBorder="1" applyAlignment="1">
      <alignment horizontal="justify" vertical="center" wrapText="1"/>
    </xf>
    <xf numFmtId="0" fontId="5" fillId="2" borderId="1" xfId="30" applyFont="1" applyFill="1" applyBorder="1" applyAlignment="1">
      <alignment horizontal="center" vertical="center" wrapText="1"/>
    </xf>
    <xf numFmtId="0" fontId="5" fillId="0" borderId="1" xfId="30" applyFont="1" applyBorder="1" applyAlignment="1">
      <alignment horizontal="center" vertical="center" wrapText="1"/>
    </xf>
    <xf numFmtId="2" fontId="14" fillId="0" borderId="1" xfId="30" applyNumberFormat="1" applyFont="1" applyBorder="1" applyAlignment="1">
      <alignment horizontal="center" vertical="center"/>
    </xf>
    <xf numFmtId="2" fontId="10" fillId="0" borderId="1" xfId="30" applyNumberFormat="1" applyFont="1" applyBorder="1" applyAlignment="1">
      <alignment horizontal="center" vertical="center"/>
    </xf>
    <xf numFmtId="0" fontId="0" fillId="0" borderId="1" xfId="0" applyBorder="1" applyAlignment="1">
      <alignment horizontal="center" vertical="center"/>
    </xf>
    <xf numFmtId="0" fontId="20" fillId="0" borderId="1" xfId="0" applyFont="1" applyBorder="1"/>
    <xf numFmtId="0" fontId="0" fillId="3" borderId="0" xfId="0" applyFill="1"/>
    <xf numFmtId="0" fontId="1" fillId="0" borderId="1" xfId="0" applyFont="1" applyBorder="1"/>
    <xf numFmtId="0" fontId="0" fillId="0" borderId="1" xfId="0" applyBorder="1" applyAlignment="1">
      <alignment horizontal="center"/>
    </xf>
    <xf numFmtId="0" fontId="0" fillId="0" borderId="0" xfId="0" applyAlignment="1">
      <alignment vertical="top"/>
    </xf>
    <xf numFmtId="0" fontId="5" fillId="0" borderId="0" xfId="30" applyFont="1" applyAlignment="1">
      <alignment horizontal="center" vertical="top" wrapText="1"/>
    </xf>
    <xf numFmtId="0" fontId="8" fillId="0" borderId="0" xfId="30" applyFont="1" applyAlignment="1">
      <alignment horizontal="justify" vertical="center" wrapText="1"/>
    </xf>
    <xf numFmtId="2" fontId="5" fillId="0" borderId="0" xfId="30" applyNumberFormat="1" applyFont="1" applyAlignment="1">
      <alignment horizontal="center" vertical="center"/>
    </xf>
    <xf numFmtId="2" fontId="10" fillId="0" borderId="0" xfId="30" applyNumberFormat="1" applyFont="1" applyAlignment="1">
      <alignment horizontal="center" vertical="center"/>
    </xf>
    <xf numFmtId="0" fontId="10" fillId="0" borderId="0" xfId="30" applyFont="1" applyAlignment="1">
      <alignment horizontal="center" vertical="center"/>
    </xf>
    <xf numFmtId="0" fontId="0" fillId="2" borderId="0" xfId="0" applyFill="1"/>
    <xf numFmtId="0" fontId="1" fillId="0" borderId="0" xfId="0" applyFont="1"/>
    <xf numFmtId="0" fontId="8" fillId="0" borderId="1" xfId="30" applyFont="1" applyBorder="1" applyAlignment="1">
      <alignment horizontal="left" vertical="center" wrapText="1"/>
    </xf>
    <xf numFmtId="0" fontId="11" fillId="0" borderId="1" xfId="0" applyFont="1" applyBorder="1" applyAlignment="1">
      <alignment horizontal="center" vertical="center"/>
    </xf>
    <xf numFmtId="0" fontId="8"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0" fontId="22" fillId="0" borderId="0" xfId="0" applyFont="1" applyAlignment="1">
      <alignment vertical="center"/>
    </xf>
    <xf numFmtId="0" fontId="22" fillId="0" borderId="1" xfId="0" applyFont="1" applyBorder="1" applyAlignment="1">
      <alignment horizontal="center" vertical="center"/>
    </xf>
    <xf numFmtId="0" fontId="22" fillId="0" borderId="1" xfId="0" applyFont="1" applyBorder="1" applyAlignment="1">
      <alignment horizontal="center" vertical="center" wrapText="1"/>
    </xf>
    <xf numFmtId="2" fontId="22" fillId="0" borderId="1" xfId="0" applyNumberFormat="1" applyFont="1" applyBorder="1" applyAlignment="1">
      <alignment horizontal="center" vertical="center"/>
    </xf>
    <xf numFmtId="0" fontId="22" fillId="0" borderId="1" xfId="0" applyFont="1" applyBorder="1" applyAlignment="1">
      <alignment vertical="center"/>
    </xf>
    <xf numFmtId="2" fontId="22" fillId="3" borderId="1" xfId="0" applyNumberFormat="1" applyFont="1" applyFill="1" applyBorder="1" applyAlignment="1">
      <alignment horizontal="center" vertical="center"/>
    </xf>
    <xf numFmtId="0" fontId="22" fillId="0" borderId="1" xfId="0" applyFont="1" applyBorder="1" applyAlignment="1">
      <alignment horizontal="right" vertical="center"/>
    </xf>
    <xf numFmtId="0" fontId="22" fillId="0" borderId="0" xfId="0" applyFont="1" applyAlignment="1">
      <alignment horizontal="right" vertical="center"/>
    </xf>
    <xf numFmtId="0" fontId="22" fillId="2" borderId="1" xfId="0" applyFont="1" applyFill="1" applyBorder="1" applyAlignment="1">
      <alignment horizontal="center" vertical="center"/>
    </xf>
    <xf numFmtId="1" fontId="22" fillId="2" borderId="1" xfId="0" applyNumberFormat="1" applyFont="1" applyFill="1" applyBorder="1" applyAlignment="1">
      <alignment horizontal="center" vertical="center"/>
    </xf>
    <xf numFmtId="0" fontId="22" fillId="2" borderId="0" xfId="0" applyFont="1" applyFill="1" applyAlignment="1">
      <alignment vertical="center"/>
    </xf>
    <xf numFmtId="1" fontId="22" fillId="0" borderId="1" xfId="0" applyNumberFormat="1" applyFont="1" applyBorder="1" applyAlignment="1">
      <alignment horizontal="center" vertical="center" wrapText="1"/>
    </xf>
    <xf numFmtId="1" fontId="22" fillId="0" borderId="1" xfId="0" applyNumberFormat="1" applyFont="1" applyBorder="1" applyAlignment="1">
      <alignment horizontal="center" vertical="center"/>
    </xf>
    <xf numFmtId="2" fontId="22" fillId="0" borderId="3" xfId="0" applyNumberFormat="1" applyFont="1" applyBorder="1" applyAlignment="1">
      <alignment horizontal="center" vertical="center"/>
    </xf>
    <xf numFmtId="2" fontId="22" fillId="2" borderId="3" xfId="0" applyNumberFormat="1" applyFont="1" applyFill="1" applyBorder="1" applyAlignment="1">
      <alignment horizontal="center" vertical="center"/>
    </xf>
    <xf numFmtId="2" fontId="27" fillId="0" borderId="1" xfId="0" applyNumberFormat="1" applyFont="1" applyBorder="1" applyAlignment="1">
      <alignment horizontal="center" vertical="center"/>
    </xf>
    <xf numFmtId="1" fontId="27" fillId="0" borderId="1" xfId="0" applyNumberFormat="1" applyFont="1" applyBorder="1" applyAlignment="1">
      <alignment horizontal="center" vertical="center"/>
    </xf>
    <xf numFmtId="1" fontId="10" fillId="3" borderId="1" xfId="30" applyNumberFormat="1" applyFont="1" applyFill="1" applyBorder="1" applyAlignment="1">
      <alignment horizontal="center" vertical="center" wrapText="1"/>
    </xf>
    <xf numFmtId="2" fontId="0" fillId="0" borderId="1" xfId="0" applyNumberFormat="1" applyBorder="1" applyAlignment="1">
      <alignment horizontal="center"/>
    </xf>
    <xf numFmtId="0" fontId="8" fillId="0" borderId="1" xfId="30" applyFont="1" applyBorder="1" applyAlignment="1">
      <alignment horizontal="justify" vertical="top" wrapText="1"/>
    </xf>
    <xf numFmtId="0" fontId="5" fillId="0" borderId="1" xfId="68" applyFont="1" applyBorder="1" applyAlignment="1">
      <alignment horizontal="center" vertical="top" wrapText="1"/>
    </xf>
    <xf numFmtId="2" fontId="5" fillId="0" borderId="1" xfId="67" applyNumberFormat="1" applyFont="1" applyBorder="1" applyAlignment="1">
      <alignment horizontal="center" vertical="center"/>
    </xf>
    <xf numFmtId="0" fontId="10" fillId="0" borderId="1" xfId="67" applyFont="1" applyBorder="1" applyAlignment="1">
      <alignment horizontal="center" vertical="center" wrapText="1"/>
    </xf>
    <xf numFmtId="0" fontId="8" fillId="0" borderId="1" xfId="30" applyFont="1" applyBorder="1" applyAlignment="1">
      <alignment horizontal="left" vertical="top" wrapText="1"/>
    </xf>
    <xf numFmtId="2" fontId="0" fillId="0" borderId="0" xfId="0" applyNumberFormat="1" applyAlignment="1">
      <alignment horizontal="center"/>
    </xf>
    <xf numFmtId="0" fontId="2" fillId="0" borderId="0" xfId="1"/>
    <xf numFmtId="0" fontId="9" fillId="0" borderId="6" xfId="30" applyFont="1" applyBorder="1" applyAlignment="1">
      <alignment vertical="center" wrapText="1"/>
    </xf>
    <xf numFmtId="0" fontId="9" fillId="0" borderId="0" xfId="30" applyFont="1" applyAlignment="1">
      <alignment vertical="center" wrapText="1"/>
    </xf>
    <xf numFmtId="0" fontId="34" fillId="0" borderId="1" xfId="1" applyFont="1" applyBorder="1" applyAlignment="1">
      <alignment horizontal="center" vertical="center"/>
    </xf>
    <xf numFmtId="2" fontId="36" fillId="0" borderId="1" xfId="1" applyNumberFormat="1" applyFont="1" applyBorder="1" applyAlignment="1">
      <alignment horizontal="right" vertical="center"/>
    </xf>
    <xf numFmtId="0" fontId="39" fillId="0" borderId="1" xfId="1" applyFont="1" applyBorder="1" applyAlignment="1">
      <alignment horizontal="center" vertical="center"/>
    </xf>
    <xf numFmtId="0" fontId="32" fillId="0" borderId="1" xfId="1" applyFont="1" applyBorder="1" applyAlignment="1">
      <alignment horizontal="center" vertical="center"/>
    </xf>
    <xf numFmtId="0" fontId="49" fillId="0" borderId="0" xfId="1" applyFont="1" applyAlignment="1">
      <alignment horizontal="left"/>
    </xf>
    <xf numFmtId="0" fontId="49" fillId="0" borderId="0" xfId="1" applyFont="1"/>
    <xf numFmtId="0" fontId="49" fillId="0" borderId="0" xfId="1" applyFont="1" applyAlignment="1">
      <alignment horizontal="center" vertical="top"/>
    </xf>
    <xf numFmtId="0" fontId="51" fillId="0" borderId="0" xfId="1" applyFont="1"/>
    <xf numFmtId="0" fontId="2" fillId="5" borderId="0" xfId="1" applyFill="1"/>
    <xf numFmtId="0" fontId="2" fillId="0" borderId="0" xfId="1" applyAlignment="1">
      <alignment wrapText="1"/>
    </xf>
    <xf numFmtId="0" fontId="34" fillId="0" borderId="1" xfId="1" applyFont="1" applyBorder="1" applyAlignment="1">
      <alignment horizontal="left" vertical="center"/>
    </xf>
    <xf numFmtId="0" fontId="37" fillId="0" borderId="1" xfId="0" applyFont="1" applyBorder="1" applyAlignment="1">
      <alignment vertical="center"/>
    </xf>
    <xf numFmtId="0" fontId="38" fillId="0" borderId="1" xfId="0" applyFont="1" applyBorder="1" applyAlignment="1">
      <alignment vertical="center"/>
    </xf>
    <xf numFmtId="2" fontId="39" fillId="0" borderId="1" xfId="1" applyNumberFormat="1" applyFont="1" applyBorder="1" applyAlignment="1">
      <alignment horizontal="right" vertical="center"/>
    </xf>
    <xf numFmtId="2" fontId="40" fillId="0" borderId="1" xfId="0" applyNumberFormat="1" applyFont="1" applyBorder="1" applyAlignment="1">
      <alignment horizontal="right" vertical="center"/>
    </xf>
    <xf numFmtId="0" fontId="41" fillId="0" borderId="1" xfId="0" applyFont="1" applyBorder="1" applyAlignment="1">
      <alignment horizontal="right" vertical="center"/>
    </xf>
    <xf numFmtId="0" fontId="32" fillId="0" borderId="1" xfId="1" applyFont="1" applyBorder="1" applyAlignment="1">
      <alignment horizontal="right" vertical="center" wrapText="1"/>
    </xf>
    <xf numFmtId="0" fontId="42" fillId="0" borderId="1" xfId="1" applyFont="1" applyBorder="1" applyAlignment="1">
      <alignment horizontal="center" vertical="center"/>
    </xf>
    <xf numFmtId="2" fontId="43" fillId="0" borderId="1" xfId="0" applyNumberFormat="1" applyFont="1" applyBorder="1" applyAlignment="1">
      <alignment horizontal="right" vertical="center"/>
    </xf>
    <xf numFmtId="177" fontId="10" fillId="0" borderId="1" xfId="30" applyNumberFormat="1" applyFont="1" applyBorder="1" applyAlignment="1">
      <alignment horizontal="center" vertical="center" wrapText="1"/>
    </xf>
    <xf numFmtId="2" fontId="10" fillId="0" borderId="1" xfId="58" applyNumberFormat="1" applyFont="1" applyBorder="1" applyAlignment="1">
      <alignment horizontal="center" vertical="center" wrapText="1"/>
    </xf>
    <xf numFmtId="0" fontId="8" fillId="0" borderId="1" xfId="30" applyFont="1" applyBorder="1" applyAlignment="1">
      <alignment horizontal="center" vertical="center"/>
    </xf>
    <xf numFmtId="1" fontId="0" fillId="0" borderId="0" xfId="0" applyNumberFormat="1"/>
    <xf numFmtId="2" fontId="14" fillId="0" borderId="1" xfId="58" applyNumberFormat="1" applyFont="1" applyBorder="1" applyAlignment="1">
      <alignment horizontal="center" vertical="center" wrapText="1"/>
    </xf>
    <xf numFmtId="2" fontId="10" fillId="0" borderId="1" xfId="60" applyNumberFormat="1" applyFont="1" applyBorder="1" applyAlignment="1">
      <alignment horizontal="center" vertical="center" wrapText="1"/>
    </xf>
    <xf numFmtId="0" fontId="10" fillId="0" borderId="1" xfId="60" applyFont="1" applyBorder="1" applyAlignment="1">
      <alignment horizontal="center" vertical="center" wrapText="1"/>
    </xf>
    <xf numFmtId="0" fontId="14" fillId="0" borderId="1" xfId="30" applyFont="1" applyBorder="1" applyAlignment="1">
      <alignment horizontal="center" vertical="center"/>
    </xf>
    <xf numFmtId="2" fontId="14" fillId="0" borderId="1" xfId="30" applyNumberFormat="1" applyFont="1" applyBorder="1" applyAlignment="1">
      <alignment horizontal="center" vertical="center" wrapText="1"/>
    </xf>
    <xf numFmtId="0" fontId="14" fillId="0" borderId="1" xfId="66" applyFont="1" applyBorder="1" applyAlignment="1">
      <alignment horizontal="center" vertical="center" wrapText="1"/>
    </xf>
    <xf numFmtId="0" fontId="5" fillId="0" borderId="1" xfId="67" applyFont="1" applyBorder="1" applyAlignment="1">
      <alignment horizontal="center" vertical="top"/>
    </xf>
    <xf numFmtId="2" fontId="10" fillId="0" borderId="1" xfId="67" applyNumberFormat="1" applyFont="1" applyBorder="1" applyAlignment="1">
      <alignment horizontal="center" vertical="center"/>
    </xf>
    <xf numFmtId="0" fontId="10" fillId="0" borderId="1" xfId="67" applyFont="1" applyBorder="1" applyAlignment="1">
      <alignment horizontal="center" vertical="center"/>
    </xf>
    <xf numFmtId="0" fontId="10" fillId="0" borderId="1" xfId="69" applyFont="1" applyBorder="1" applyAlignment="1">
      <alignment horizontal="center" vertical="center" wrapText="1"/>
    </xf>
    <xf numFmtId="0" fontId="10" fillId="0" borderId="1" xfId="67" applyFont="1" applyBorder="1" applyAlignment="1">
      <alignment horizontal="center" vertical="top"/>
    </xf>
    <xf numFmtId="0" fontId="0" fillId="0" borderId="0" xfId="0" applyAlignment="1">
      <alignment horizontal="center" vertical="center"/>
    </xf>
    <xf numFmtId="0" fontId="45" fillId="0" borderId="0" xfId="1" applyFont="1" applyAlignment="1">
      <alignment horizontal="right"/>
    </xf>
    <xf numFmtId="0" fontId="10" fillId="0" borderId="1" xfId="30" applyFont="1" applyBorder="1" applyAlignment="1">
      <alignment horizontal="center" vertical="center"/>
    </xf>
    <xf numFmtId="2" fontId="5" fillId="0" borderId="1" xfId="30" applyNumberFormat="1" applyFont="1" applyBorder="1" applyAlignment="1">
      <alignment horizontal="center" vertical="center"/>
    </xf>
    <xf numFmtId="2" fontId="5" fillId="0" borderId="1" xfId="30" applyNumberFormat="1" applyFont="1" applyBorder="1" applyAlignment="1">
      <alignment horizontal="center" vertical="center" wrapText="1"/>
    </xf>
    <xf numFmtId="0" fontId="10" fillId="0" borderId="1" xfId="30" applyFont="1" applyBorder="1" applyAlignment="1">
      <alignment horizontal="center" vertical="center" wrapText="1"/>
    </xf>
    <xf numFmtId="0" fontId="14" fillId="0" borderId="1" xfId="30" applyFont="1" applyBorder="1" applyAlignment="1">
      <alignment horizontal="center" vertical="center" wrapText="1"/>
    </xf>
    <xf numFmtId="2" fontId="10" fillId="0" borderId="1" xfId="30" applyNumberFormat="1" applyFont="1" applyBorder="1" applyAlignment="1">
      <alignment horizontal="center" vertical="center" wrapText="1"/>
    </xf>
    <xf numFmtId="0" fontId="8" fillId="0" borderId="2" xfId="30" applyFont="1" applyBorder="1" applyAlignment="1">
      <alignment horizontal="left" vertical="center" wrapText="1"/>
    </xf>
    <xf numFmtId="0" fontId="14" fillId="0" borderId="0" xfId="30" applyFont="1" applyAlignment="1">
      <alignment horizontal="right" vertical="center" wrapText="1"/>
    </xf>
    <xf numFmtId="0" fontId="8" fillId="0" borderId="1" xfId="30" applyFont="1" applyBorder="1" applyAlignment="1">
      <alignment horizontal="center" wrapText="1"/>
    </xf>
    <xf numFmtId="0" fontId="22" fillId="0" borderId="1" xfId="0" applyFont="1" applyBorder="1" applyAlignment="1">
      <alignment vertical="top" wrapText="1"/>
    </xf>
    <xf numFmtId="2" fontId="10" fillId="0" borderId="0" xfId="67" applyNumberFormat="1" applyFont="1" applyAlignment="1">
      <alignment horizontal="center" vertical="center"/>
    </xf>
    <xf numFmtId="2" fontId="10" fillId="0" borderId="1" xfId="30" applyNumberFormat="1" applyFont="1" applyBorder="1" applyAlignment="1">
      <alignment vertical="center" wrapText="1"/>
    </xf>
    <xf numFmtId="0" fontId="23" fillId="0" borderId="1" xfId="0" applyFont="1" applyBorder="1" applyAlignment="1">
      <alignment horizontal="left" vertical="top" wrapText="1" indent="2"/>
    </xf>
    <xf numFmtId="0" fontId="10" fillId="0" borderId="0" xfId="67" applyFont="1" applyAlignment="1">
      <alignment horizontal="center" vertical="center" wrapText="1"/>
    </xf>
    <xf numFmtId="0" fontId="11" fillId="0" borderId="1" xfId="0" applyFont="1" applyBorder="1" applyAlignment="1">
      <alignment horizontal="left" vertical="top" wrapText="1"/>
    </xf>
    <xf numFmtId="0" fontId="0" fillId="0" borderId="1" xfId="0" applyBorder="1" applyAlignment="1">
      <alignment horizontal="center" vertical="top"/>
    </xf>
    <xf numFmtId="0" fontId="11" fillId="2" borderId="1" xfId="0" applyFont="1" applyFill="1" applyBorder="1" applyAlignment="1">
      <alignment horizontal="left" vertical="top" wrapText="1"/>
    </xf>
    <xf numFmtId="0" fontId="11" fillId="0" borderId="1" xfId="0" applyFont="1" applyBorder="1" applyAlignment="1">
      <alignment horizontal="left" vertical="center" wrapText="1"/>
    </xf>
    <xf numFmtId="2" fontId="27" fillId="0" borderId="9" xfId="0" applyNumberFormat="1" applyFont="1" applyBorder="1" applyAlignment="1">
      <alignment horizontal="center" vertical="center"/>
    </xf>
    <xf numFmtId="2" fontId="22" fillId="0" borderId="9" xfId="0" applyNumberFormat="1" applyFont="1" applyBorder="1" applyAlignment="1">
      <alignment horizontal="center" vertical="center"/>
    </xf>
    <xf numFmtId="2" fontId="22" fillId="0" borderId="9" xfId="0" applyNumberFormat="1" applyFont="1" applyBorder="1" applyAlignment="1">
      <alignment vertical="center"/>
    </xf>
    <xf numFmtId="0" fontId="22" fillId="0" borderId="9" xfId="0" applyFont="1" applyBorder="1" applyAlignment="1">
      <alignment vertical="center"/>
    </xf>
    <xf numFmtId="49" fontId="52" fillId="0" borderId="1" xfId="0" applyNumberFormat="1" applyFont="1" applyBorder="1" applyAlignment="1">
      <alignment horizontal="center" vertical="top" wrapText="1"/>
    </xf>
    <xf numFmtId="2" fontId="22" fillId="0" borderId="0" xfId="0" applyNumberFormat="1" applyFont="1" applyAlignment="1">
      <alignment vertical="center"/>
    </xf>
    <xf numFmtId="2" fontId="9" fillId="0" borderId="0" xfId="67" applyNumberFormat="1" applyFont="1" applyAlignment="1">
      <alignment horizontal="center" vertical="center"/>
    </xf>
    <xf numFmtId="0" fontId="14" fillId="0" borderId="1" xfId="30" applyFont="1" applyBorder="1" applyAlignment="1">
      <alignment horizontal="center" vertical="top" wrapText="1"/>
    </xf>
    <xf numFmtId="0" fontId="8" fillId="0" borderId="1" xfId="30" applyFont="1" applyBorder="1" applyAlignment="1">
      <alignment horizontal="center" vertical="top" wrapText="1"/>
    </xf>
    <xf numFmtId="0" fontId="1" fillId="0" borderId="1" xfId="0" applyFont="1" applyBorder="1" applyAlignment="1">
      <alignment vertical="top"/>
    </xf>
    <xf numFmtId="0" fontId="8" fillId="0" borderId="1" xfId="30" applyFont="1" applyBorder="1" applyAlignment="1">
      <alignment horizontal="center" vertical="top"/>
    </xf>
    <xf numFmtId="0" fontId="8" fillId="0" borderId="1" xfId="60" applyFont="1" applyBorder="1" applyAlignment="1">
      <alignment horizontal="center" vertical="top" wrapText="1"/>
    </xf>
    <xf numFmtId="0" fontId="8" fillId="0" borderId="1" xfId="61" applyFont="1" applyBorder="1" applyAlignment="1">
      <alignment horizontal="center" vertical="top" wrapText="1"/>
    </xf>
    <xf numFmtId="0" fontId="1" fillId="0" borderId="0" xfId="0" applyFont="1" applyAlignment="1">
      <alignment vertical="top"/>
    </xf>
    <xf numFmtId="0" fontId="1" fillId="0" borderId="1" xfId="0" applyFont="1" applyBorder="1" applyAlignment="1">
      <alignment horizontal="center" vertical="top"/>
    </xf>
    <xf numFmtId="2" fontId="8" fillId="0" borderId="1" xfId="30" applyNumberFormat="1" applyFont="1" applyBorder="1" applyAlignment="1">
      <alignment horizontal="center" vertical="top" wrapText="1"/>
    </xf>
    <xf numFmtId="0" fontId="8" fillId="0" borderId="1" xfId="63" applyFont="1" applyBorder="1" applyAlignment="1">
      <alignment horizontal="center" vertical="top" wrapText="1"/>
    </xf>
    <xf numFmtId="0" fontId="8" fillId="0" borderId="1" xfId="64" applyFont="1" applyBorder="1" applyAlignment="1">
      <alignment horizontal="center" vertical="top" wrapText="1"/>
    </xf>
    <xf numFmtId="2" fontId="8" fillId="0" borderId="1" xfId="65" applyNumberFormat="1" applyFont="1" applyBorder="1" applyAlignment="1">
      <alignment horizontal="center" vertical="top" wrapText="1"/>
    </xf>
    <xf numFmtId="0" fontId="8" fillId="0" borderId="1" xfId="65" applyFont="1" applyBorder="1" applyAlignment="1">
      <alignment horizontal="center" vertical="top"/>
    </xf>
    <xf numFmtId="0" fontId="8" fillId="0" borderId="1" xfId="66" applyFont="1" applyBorder="1" applyAlignment="1">
      <alignment horizontal="center" vertical="top"/>
    </xf>
    <xf numFmtId="0" fontId="8" fillId="0" borderId="1" xfId="67" applyFont="1" applyBorder="1" applyAlignment="1">
      <alignment horizontal="center" vertical="top" wrapText="1"/>
    </xf>
    <xf numFmtId="167" fontId="8" fillId="0" borderId="1" xfId="68" applyNumberFormat="1" applyFont="1" applyBorder="1" applyAlignment="1">
      <alignment horizontal="center" vertical="top" wrapText="1"/>
    </xf>
    <xf numFmtId="0" fontId="8" fillId="0" borderId="1" xfId="68" applyFont="1" applyBorder="1" applyAlignment="1">
      <alignment horizontal="center" vertical="top" wrapText="1"/>
    </xf>
    <xf numFmtId="0" fontId="8" fillId="0" borderId="1" xfId="70" applyFont="1" applyBorder="1" applyAlignment="1">
      <alignment horizontal="center" vertical="top" wrapText="1"/>
    </xf>
    <xf numFmtId="0" fontId="11" fillId="0" borderId="0" xfId="0" applyFont="1"/>
    <xf numFmtId="0" fontId="11" fillId="0" borderId="0" xfId="0" applyFont="1" applyAlignment="1">
      <alignment horizontal="center"/>
    </xf>
    <xf numFmtId="0" fontId="11" fillId="0" borderId="1" xfId="0" applyFont="1" applyBorder="1" applyAlignment="1">
      <alignment vertical="top" wrapText="1"/>
    </xf>
    <xf numFmtId="0" fontId="8" fillId="0" borderId="1" xfId="0" applyFont="1" applyBorder="1" applyAlignment="1">
      <alignment horizontal="center" vertical="top" wrapText="1"/>
    </xf>
    <xf numFmtId="0" fontId="8" fillId="0" borderId="1" xfId="58" applyFont="1" applyBorder="1" applyAlignment="1">
      <alignment horizontal="justify" vertical="top" wrapText="1"/>
    </xf>
    <xf numFmtId="0" fontId="8" fillId="0" borderId="1" xfId="60" applyFont="1" applyBorder="1" applyAlignment="1">
      <alignment horizontal="justify" vertical="top" wrapText="1"/>
    </xf>
    <xf numFmtId="0" fontId="8" fillId="0" borderId="2" xfId="30" applyFont="1" applyBorder="1" applyAlignment="1">
      <alignment horizontal="justify" vertical="top" wrapText="1"/>
    </xf>
    <xf numFmtId="0" fontId="8" fillId="0" borderId="0" xfId="30" applyFont="1" applyAlignment="1">
      <alignment horizontal="justify" vertical="top" wrapText="1"/>
    </xf>
    <xf numFmtId="0" fontId="8" fillId="2" borderId="1" xfId="30" applyFont="1" applyFill="1" applyBorder="1" applyAlignment="1">
      <alignment horizontal="center" vertical="top" wrapText="1"/>
    </xf>
    <xf numFmtId="0" fontId="8" fillId="0" borderId="1" xfId="62" applyFont="1" applyBorder="1" applyAlignment="1">
      <alignment horizontal="center" vertical="top" wrapText="1"/>
    </xf>
    <xf numFmtId="0" fontId="8" fillId="0" borderId="1" xfId="67" applyFont="1" applyBorder="1" applyAlignment="1">
      <alignment horizontal="center" vertical="top"/>
    </xf>
    <xf numFmtId="2" fontId="22" fillId="0" borderId="10" xfId="0" applyNumberFormat="1" applyFont="1" applyBorder="1" applyAlignment="1">
      <alignment vertical="center"/>
    </xf>
    <xf numFmtId="0" fontId="22" fillId="0" borderId="0" xfId="0" applyFont="1" applyAlignment="1">
      <alignment horizontal="center" vertical="center"/>
    </xf>
    <xf numFmtId="49" fontId="52" fillId="0" borderId="0" xfId="0" applyNumberFormat="1" applyFont="1" applyAlignment="1">
      <alignment horizontal="center" vertical="top" wrapText="1"/>
    </xf>
    <xf numFmtId="0" fontId="5" fillId="0" borderId="0" xfId="0" applyFont="1" applyAlignment="1">
      <alignment horizontal="justify" vertical="top"/>
    </xf>
    <xf numFmtId="2" fontId="27" fillId="0" borderId="0" xfId="0" applyNumberFormat="1" applyFont="1" applyAlignment="1">
      <alignment horizontal="center" vertical="center"/>
    </xf>
    <xf numFmtId="2" fontId="9" fillId="0" borderId="1" xfId="67" applyNumberFormat="1" applyFont="1" applyBorder="1" applyAlignment="1">
      <alignment horizontal="center" vertical="center"/>
    </xf>
    <xf numFmtId="0" fontId="35" fillId="0" borderId="1" xfId="0" applyFont="1" applyBorder="1" applyAlignment="1">
      <alignment vertical="center"/>
    </xf>
    <xf numFmtId="0" fontId="44" fillId="0" borderId="0" xfId="1" applyFont="1" applyAlignment="1">
      <alignment horizontal="left"/>
    </xf>
    <xf numFmtId="0" fontId="44" fillId="0" borderId="0" xfId="1" applyFont="1" applyAlignment="1">
      <alignment horizontal="left" vertical="center"/>
    </xf>
    <xf numFmtId="0" fontId="50" fillId="0" borderId="0" xfId="1" applyFont="1" applyAlignment="1">
      <alignment horizontal="right"/>
    </xf>
    <xf numFmtId="0" fontId="9" fillId="2" borderId="0" xfId="30" applyFont="1" applyFill="1" applyAlignment="1">
      <alignment horizontal="center" vertical="center" wrapText="1"/>
    </xf>
    <xf numFmtId="0" fontId="12" fillId="2" borderId="0" xfId="30" applyFont="1" applyFill="1" applyAlignment="1">
      <alignment horizontal="right" vertical="center" wrapText="1"/>
    </xf>
    <xf numFmtId="0" fontId="39" fillId="2" borderId="0" xfId="1" applyFont="1" applyFill="1" applyAlignment="1">
      <alignment horizontal="center" vertical="center"/>
    </xf>
    <xf numFmtId="2" fontId="39" fillId="2" borderId="0" xfId="1" applyNumberFormat="1" applyFont="1" applyFill="1" applyAlignment="1">
      <alignment horizontal="center" vertical="center"/>
    </xf>
    <xf numFmtId="0" fontId="44" fillId="2" borderId="0" xfId="1" applyFont="1" applyFill="1" applyAlignment="1">
      <alignment horizontal="left"/>
    </xf>
    <xf numFmtId="0" fontId="44" fillId="2" borderId="0" xfId="1" applyFont="1" applyFill="1"/>
    <xf numFmtId="0" fontId="45" fillId="2" borderId="0" xfId="1" applyFont="1" applyFill="1" applyAlignment="1">
      <alignment horizontal="right"/>
    </xf>
    <xf numFmtId="2" fontId="45" fillId="2" borderId="0" xfId="1" applyNumberFormat="1" applyFont="1" applyFill="1" applyAlignment="1">
      <alignment horizontal="right"/>
    </xf>
    <xf numFmtId="0" fontId="46" fillId="2" borderId="0" xfId="1" applyFont="1" applyFill="1"/>
    <xf numFmtId="0" fontId="47" fillId="2" borderId="0" xfId="1" applyFont="1" applyFill="1" applyAlignment="1">
      <alignment horizontal="right"/>
    </xf>
    <xf numFmtId="2" fontId="47" fillId="2" borderId="0" xfId="1" applyNumberFormat="1" applyFont="1" applyFill="1" applyAlignment="1">
      <alignment horizontal="right"/>
    </xf>
    <xf numFmtId="0" fontId="48" fillId="2" borderId="0" xfId="1" applyFont="1" applyFill="1" applyAlignment="1">
      <alignment horizontal="left" vertical="center"/>
    </xf>
    <xf numFmtId="0" fontId="35" fillId="2" borderId="0" xfId="1" applyFont="1" applyFill="1" applyAlignment="1">
      <alignment horizontal="left" vertical="center"/>
    </xf>
    <xf numFmtId="0" fontId="32" fillId="6" borderId="1" xfId="1" applyFont="1" applyFill="1" applyBorder="1" applyAlignment="1">
      <alignment horizontal="center" vertical="center" wrapText="1"/>
    </xf>
    <xf numFmtId="0" fontId="32" fillId="6" borderId="1" xfId="1" applyFont="1" applyFill="1" applyBorder="1" applyAlignment="1">
      <alignment horizontal="center" vertical="center"/>
    </xf>
    <xf numFmtId="0" fontId="33" fillId="6" borderId="1" xfId="1" applyFont="1" applyFill="1" applyBorder="1" applyAlignment="1">
      <alignment horizontal="center" vertical="center" wrapText="1"/>
    </xf>
    <xf numFmtId="0" fontId="33" fillId="6" borderId="1" xfId="1" applyFont="1" applyFill="1" applyBorder="1" applyAlignment="1">
      <alignment horizontal="center" vertical="center"/>
    </xf>
    <xf numFmtId="0" fontId="23" fillId="0" borderId="0" xfId="0" applyFont="1"/>
    <xf numFmtId="0" fontId="48" fillId="0" borderId="0" xfId="1" applyFont="1" applyAlignment="1">
      <alignment horizontal="center"/>
    </xf>
    <xf numFmtId="0" fontId="35" fillId="0" borderId="0" xfId="1" applyFont="1" applyAlignment="1">
      <alignment horizontal="center"/>
    </xf>
    <xf numFmtId="0" fontId="48" fillId="0" borderId="0" xfId="1" applyFont="1" applyAlignment="1">
      <alignment horizontal="center" vertical="center"/>
    </xf>
    <xf numFmtId="0" fontId="35" fillId="0" borderId="0" xfId="1" applyFont="1" applyAlignment="1">
      <alignment horizontal="center" vertical="center"/>
    </xf>
    <xf numFmtId="0" fontId="5" fillId="0" borderId="0" xfId="1" applyFont="1"/>
    <xf numFmtId="0" fontId="10" fillId="3" borderId="1" xfId="1" applyFont="1" applyFill="1" applyBorder="1" applyAlignment="1">
      <alignment horizontal="center" vertical="top" wrapText="1"/>
    </xf>
    <xf numFmtId="0" fontId="10" fillId="3" borderId="1" xfId="1" applyFont="1" applyFill="1" applyBorder="1" applyAlignment="1">
      <alignment horizontal="center" vertical="center" wrapText="1"/>
    </xf>
    <xf numFmtId="0" fontId="10" fillId="3" borderId="1" xfId="1" applyFont="1" applyFill="1" applyBorder="1" applyAlignment="1">
      <alignment horizontal="center" wrapText="1"/>
    </xf>
    <xf numFmtId="0" fontId="10" fillId="0" borderId="0" xfId="1" applyFont="1" applyAlignment="1">
      <alignment horizontal="center"/>
    </xf>
    <xf numFmtId="2" fontId="5" fillId="0" borderId="0" xfId="1" applyNumberFormat="1" applyFont="1"/>
    <xf numFmtId="0" fontId="5" fillId="2" borderId="1" xfId="1" applyFont="1" applyFill="1" applyBorder="1" applyAlignment="1">
      <alignment horizontal="center" vertical="top" wrapText="1"/>
    </xf>
    <xf numFmtId="0" fontId="5" fillId="2" borderId="1" xfId="1" applyFont="1" applyFill="1" applyBorder="1" applyAlignment="1">
      <alignment horizontal="center" vertical="center" wrapText="1"/>
    </xf>
    <xf numFmtId="0" fontId="5" fillId="2" borderId="1" xfId="1" applyFont="1" applyFill="1" applyBorder="1" applyAlignment="1">
      <alignment horizontal="justify" vertical="top" wrapText="1"/>
    </xf>
    <xf numFmtId="0" fontId="5" fillId="2" borderId="1" xfId="1" applyFont="1" applyFill="1" applyBorder="1" applyAlignment="1">
      <alignment horizontal="center" wrapText="1"/>
    </xf>
    <xf numFmtId="2" fontId="5" fillId="2" borderId="1" xfId="1" applyNumberFormat="1" applyFont="1" applyFill="1" applyBorder="1" applyAlignment="1">
      <alignment horizontal="center" wrapText="1"/>
    </xf>
    <xf numFmtId="2" fontId="10" fillId="2" borderId="1" xfId="1" applyNumberFormat="1" applyFont="1" applyFill="1" applyBorder="1" applyAlignment="1">
      <alignment horizontal="center" wrapText="1"/>
    </xf>
    <xf numFmtId="2" fontId="5" fillId="0" borderId="0" xfId="1" applyNumberFormat="1" applyFont="1" applyAlignment="1">
      <alignment horizontal="center" wrapText="1"/>
    </xf>
    <xf numFmtId="0" fontId="5" fillId="3" borderId="1" xfId="58" applyFont="1" applyFill="1" applyBorder="1" applyAlignment="1">
      <alignment horizontal="center" vertical="top" wrapText="1"/>
    </xf>
    <xf numFmtId="0" fontId="8" fillId="2" borderId="1" xfId="58" applyFont="1" applyFill="1" applyBorder="1" applyAlignment="1">
      <alignment horizontal="center" vertical="top" wrapText="1"/>
    </xf>
    <xf numFmtId="0" fontId="10" fillId="2" borderId="1" xfId="58" applyFont="1" applyFill="1" applyBorder="1" applyAlignment="1">
      <alignment horizontal="center" vertical="top" wrapText="1"/>
    </xf>
    <xf numFmtId="0" fontId="5" fillId="2" borderId="1" xfId="58" applyFont="1" applyFill="1" applyBorder="1" applyAlignment="1">
      <alignment horizontal="center" vertical="top" wrapText="1"/>
    </xf>
    <xf numFmtId="0" fontId="5" fillId="2" borderId="1" xfId="30" applyFont="1" applyFill="1" applyBorder="1" applyAlignment="1">
      <alignment horizontal="justify" vertical="center" wrapText="1"/>
    </xf>
    <xf numFmtId="2" fontId="55" fillId="2" borderId="1" xfId="1" applyNumberFormat="1" applyFont="1" applyFill="1" applyBorder="1" applyAlignment="1">
      <alignment horizontal="center" wrapText="1"/>
    </xf>
    <xf numFmtId="0" fontId="5" fillId="2" borderId="1" xfId="1" applyFont="1" applyFill="1" applyBorder="1" applyAlignment="1">
      <alignment horizontal="left" vertical="top" wrapText="1"/>
    </xf>
    <xf numFmtId="0" fontId="5" fillId="2" borderId="1" xfId="30" applyFont="1" applyFill="1" applyBorder="1" applyAlignment="1">
      <alignment horizontal="justify" vertical="top" wrapText="1"/>
    </xf>
    <xf numFmtId="0" fontId="5" fillId="2" borderId="1" xfId="1" applyFont="1" applyFill="1" applyBorder="1" applyAlignment="1">
      <alignment horizontal="right" vertical="top" wrapText="1"/>
    </xf>
    <xf numFmtId="167" fontId="5" fillId="2" borderId="1" xfId="1" applyNumberFormat="1" applyFont="1" applyFill="1" applyBorder="1" applyAlignment="1">
      <alignment horizontal="center" wrapText="1"/>
    </xf>
    <xf numFmtId="0" fontId="5" fillId="2" borderId="1" xfId="58" applyFont="1" applyFill="1" applyBorder="1" applyAlignment="1">
      <alignment horizontal="justify" vertical="top" wrapText="1"/>
    </xf>
    <xf numFmtId="0" fontId="5" fillId="2" borderId="1" xfId="58" applyFont="1" applyFill="1" applyBorder="1" applyAlignment="1">
      <alignment horizontal="right" vertical="top" wrapText="1"/>
    </xf>
    <xf numFmtId="0" fontId="5" fillId="2" borderId="1" xfId="1" applyFont="1" applyFill="1" applyBorder="1" applyAlignment="1">
      <alignment horizontal="center" vertical="center"/>
    </xf>
    <xf numFmtId="0" fontId="5" fillId="2" borderId="1" xfId="1" applyFont="1" applyFill="1" applyBorder="1"/>
    <xf numFmtId="0" fontId="21" fillId="0" borderId="1" xfId="1" applyFont="1" applyBorder="1" applyAlignment="1">
      <alignment horizontal="center" vertical="top"/>
    </xf>
    <xf numFmtId="0" fontId="56" fillId="0" borderId="1" xfId="61" applyFont="1" applyBorder="1" applyAlignment="1">
      <alignment horizontal="center" vertical="center" wrapText="1"/>
    </xf>
    <xf numFmtId="0" fontId="57" fillId="0" borderId="1" xfId="30" applyFont="1" applyBorder="1" applyAlignment="1">
      <alignment horizontal="left" vertical="top" wrapText="1"/>
    </xf>
    <xf numFmtId="0" fontId="11" fillId="0" borderId="1" xfId="1" applyFont="1" applyBorder="1" applyAlignment="1">
      <alignment horizontal="center" vertical="center"/>
    </xf>
    <xf numFmtId="0" fontId="11" fillId="0" borderId="0" xfId="1" applyFont="1" applyAlignment="1">
      <alignment horizontal="center" vertical="center"/>
    </xf>
    <xf numFmtId="0" fontId="11" fillId="0" borderId="1" xfId="1" applyFont="1" applyBorder="1" applyAlignment="1">
      <alignment horizontal="center" vertical="top"/>
    </xf>
    <xf numFmtId="0" fontId="56" fillId="2" borderId="1" xfId="61" applyFont="1" applyFill="1" applyBorder="1" applyAlignment="1">
      <alignment horizontal="center" vertical="center"/>
    </xf>
    <xf numFmtId="0" fontId="56" fillId="2" borderId="1" xfId="62" applyFont="1" applyFill="1" applyBorder="1" applyAlignment="1">
      <alignment horizontal="left" vertical="center" wrapText="1"/>
    </xf>
    <xf numFmtId="0" fontId="5" fillId="0" borderId="1"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58" applyFont="1" applyBorder="1" applyAlignment="1">
      <alignment horizontal="justify" vertical="top" wrapText="1"/>
    </xf>
    <xf numFmtId="0" fontId="5" fillId="0" borderId="1" xfId="1" applyFont="1" applyBorder="1" applyAlignment="1">
      <alignment horizontal="center" wrapText="1"/>
    </xf>
    <xf numFmtId="1" fontId="5" fillId="0" borderId="1" xfId="1" applyNumberFormat="1" applyFont="1" applyBorder="1" applyAlignment="1">
      <alignment horizontal="center" wrapText="1"/>
    </xf>
    <xf numFmtId="2" fontId="5" fillId="0" borderId="1" xfId="1" applyNumberFormat="1" applyFont="1" applyBorder="1" applyAlignment="1">
      <alignment horizontal="center" wrapText="1"/>
    </xf>
    <xf numFmtId="2" fontId="10" fillId="0" borderId="1" xfId="1" applyNumberFormat="1" applyFont="1" applyBorder="1" applyAlignment="1">
      <alignment horizontal="center" wrapText="1"/>
    </xf>
    <xf numFmtId="0" fontId="12" fillId="0" borderId="1" xfId="1" applyFont="1" applyBorder="1" applyAlignment="1">
      <alignment horizontal="center" vertical="center" wrapText="1"/>
    </xf>
    <xf numFmtId="0" fontId="8" fillId="0" borderId="0" xfId="1" applyFont="1" applyAlignment="1">
      <alignment vertical="top" wrapText="1"/>
    </xf>
    <xf numFmtId="0" fontId="8" fillId="0" borderId="2" xfId="58" applyFont="1" applyBorder="1" applyAlignment="1">
      <alignment horizontal="justify" vertical="top" wrapText="1"/>
    </xf>
    <xf numFmtId="0" fontId="5" fillId="0" borderId="1" xfId="30" applyFont="1" applyBorder="1" applyAlignment="1">
      <alignment horizontal="center" vertical="center"/>
    </xf>
    <xf numFmtId="0" fontId="8" fillId="0" borderId="1" xfId="1" applyFont="1" applyBorder="1" applyAlignment="1">
      <alignment vertical="top" wrapText="1"/>
    </xf>
    <xf numFmtId="0" fontId="12" fillId="0" borderId="1" xfId="1" applyFont="1" applyBorder="1" applyAlignment="1">
      <alignment vertical="top" wrapText="1"/>
    </xf>
    <xf numFmtId="0" fontId="8" fillId="0" borderId="1" xfId="1" applyFont="1" applyBorder="1" applyAlignment="1">
      <alignment horizontal="center" vertical="top" wrapText="1"/>
    </xf>
    <xf numFmtId="0" fontId="25" fillId="0" borderId="1" xfId="0" applyFont="1" applyBorder="1" applyAlignment="1">
      <alignment horizontal="center" vertical="center"/>
    </xf>
    <xf numFmtId="0" fontId="53" fillId="0" borderId="1" xfId="0" applyFont="1" applyBorder="1" applyAlignment="1">
      <alignment horizontal="left" vertical="top" wrapText="1"/>
    </xf>
    <xf numFmtId="0" fontId="12" fillId="2" borderId="1" xfId="1" applyFont="1" applyFill="1" applyBorder="1" applyAlignment="1">
      <alignment horizontal="center" vertical="center" wrapText="1"/>
    </xf>
    <xf numFmtId="0" fontId="8" fillId="2" borderId="1" xfId="58" applyFont="1" applyFill="1" applyBorder="1" applyAlignment="1">
      <alignment horizontal="justify" vertical="top" wrapText="1"/>
    </xf>
    <xf numFmtId="0" fontId="8" fillId="2" borderId="1" xfId="1" applyFont="1" applyFill="1" applyBorder="1" applyAlignment="1">
      <alignment horizontal="justify" vertical="top" wrapText="1"/>
    </xf>
    <xf numFmtId="0" fontId="5" fillId="0" borderId="0" xfId="1" applyFont="1" applyAlignment="1">
      <alignment horizontal="center" vertical="top"/>
    </xf>
    <xf numFmtId="0" fontId="5" fillId="0" borderId="0" xfId="1" applyFont="1" applyAlignment="1">
      <alignment horizontal="center" vertical="center"/>
    </xf>
    <xf numFmtId="0" fontId="5" fillId="0" borderId="0" xfId="1" applyFont="1" applyAlignment="1">
      <alignment horizontal="justify" vertical="top"/>
    </xf>
    <xf numFmtId="0" fontId="5" fillId="0" borderId="0" xfId="1" applyFont="1" applyAlignment="1">
      <alignment horizontal="center"/>
    </xf>
    <xf numFmtId="2" fontId="5" fillId="0" borderId="0" xfId="1" applyNumberFormat="1" applyFont="1" applyAlignment="1">
      <alignment horizontal="center"/>
    </xf>
    <xf numFmtId="4" fontId="5" fillId="0" borderId="0" xfId="1" applyNumberFormat="1" applyFont="1" applyAlignment="1">
      <alignment horizontal="center"/>
    </xf>
    <xf numFmtId="0" fontId="5" fillId="0" borderId="0" xfId="1" applyFont="1" applyAlignment="1">
      <alignment vertical="top"/>
    </xf>
    <xf numFmtId="0" fontId="5" fillId="0" borderId="0" xfId="1" applyFont="1" applyAlignment="1">
      <alignment vertical="center"/>
    </xf>
    <xf numFmtId="0" fontId="10" fillId="0" borderId="0" xfId="1" applyFont="1"/>
    <xf numFmtId="2" fontId="10" fillId="0" borderId="0" xfId="1" applyNumberFormat="1" applyFont="1" applyAlignment="1">
      <alignment horizontal="center"/>
    </xf>
    <xf numFmtId="4" fontId="10" fillId="0" borderId="0" xfId="1" applyNumberFormat="1" applyFont="1" applyAlignment="1">
      <alignment horizontal="center"/>
    </xf>
    <xf numFmtId="2" fontId="5" fillId="0" borderId="0" xfId="1" applyNumberFormat="1" applyFont="1" applyAlignment="1">
      <alignment horizontal="center" vertical="top"/>
    </xf>
    <xf numFmtId="4" fontId="5" fillId="0" borderId="0" xfId="1" applyNumberFormat="1" applyFont="1" applyAlignment="1">
      <alignment horizontal="center" vertical="top"/>
    </xf>
    <xf numFmtId="0" fontId="5" fillId="0" borderId="0" xfId="1" applyFont="1" applyAlignment="1">
      <alignment horizontal="left"/>
    </xf>
    <xf numFmtId="0" fontId="5" fillId="0" borderId="0" xfId="1" applyFont="1" applyAlignment="1">
      <alignment horizontal="left" vertical="top"/>
    </xf>
    <xf numFmtId="0" fontId="5" fillId="0" borderId="0" xfId="1" applyFont="1" applyAlignment="1">
      <alignment horizontal="left" vertical="center"/>
    </xf>
    <xf numFmtId="2" fontId="5" fillId="0" borderId="0" xfId="1" applyNumberFormat="1" applyFont="1" applyAlignment="1">
      <alignment vertical="top"/>
    </xf>
    <xf numFmtId="0" fontId="5" fillId="0" borderId="0" xfId="1" applyFont="1" applyAlignment="1">
      <alignment horizontal="justify"/>
    </xf>
    <xf numFmtId="0" fontId="0" fillId="0" borderId="0" xfId="0" applyAlignment="1">
      <alignment horizontal="left" vertical="top"/>
    </xf>
    <xf numFmtId="0" fontId="58" fillId="3" borderId="1" xfId="1" applyFont="1" applyFill="1" applyBorder="1" applyAlignment="1">
      <alignment horizontal="center" vertical="top" wrapText="1"/>
    </xf>
    <xf numFmtId="0" fontId="58" fillId="3" borderId="3" xfId="1" applyFont="1" applyFill="1" applyBorder="1" applyAlignment="1">
      <alignment horizontal="center"/>
    </xf>
    <xf numFmtId="0" fontId="58" fillId="3" borderId="1" xfId="1" applyFont="1" applyFill="1" applyBorder="1" applyAlignment="1">
      <alignment horizontal="center" wrapText="1"/>
    </xf>
    <xf numFmtId="1" fontId="58" fillId="3" borderId="1" xfId="1" applyNumberFormat="1" applyFont="1" applyFill="1" applyBorder="1" applyAlignment="1">
      <alignment horizontal="center" wrapText="1"/>
    </xf>
    <xf numFmtId="0" fontId="8" fillId="2" borderId="1" xfId="1" applyFont="1" applyFill="1" applyBorder="1" applyAlignment="1">
      <alignment horizontal="center" vertical="top" wrapText="1"/>
    </xf>
    <xf numFmtId="0" fontId="8" fillId="2" borderId="1" xfId="1" applyFont="1" applyFill="1" applyBorder="1" applyAlignment="1">
      <alignment horizontal="center" wrapText="1"/>
    </xf>
    <xf numFmtId="2" fontId="14" fillId="2" borderId="1" xfId="1" applyNumberFormat="1" applyFont="1" applyFill="1" applyBorder="1" applyAlignment="1">
      <alignment horizontal="center" wrapText="1"/>
    </xf>
    <xf numFmtId="2" fontId="8" fillId="2" borderId="1" xfId="1" applyNumberFormat="1" applyFont="1" applyFill="1" applyBorder="1" applyAlignment="1">
      <alignment horizontal="center" wrapText="1"/>
    </xf>
    <xf numFmtId="2" fontId="14" fillId="0" borderId="1" xfId="1" applyNumberFormat="1" applyFont="1" applyBorder="1" applyAlignment="1">
      <alignment horizontal="center" wrapText="1"/>
    </xf>
    <xf numFmtId="2" fontId="8" fillId="0" borderId="1" xfId="1" applyNumberFormat="1" applyFont="1" applyBorder="1" applyAlignment="1">
      <alignment horizontal="center" wrapText="1"/>
    </xf>
    <xf numFmtId="2" fontId="59" fillId="2" borderId="1" xfId="1" applyNumberFormat="1" applyFont="1" applyFill="1" applyBorder="1" applyAlignment="1">
      <alignment horizontal="center" wrapText="1"/>
    </xf>
    <xf numFmtId="0" fontId="8" fillId="2" borderId="1" xfId="1" applyFont="1" applyFill="1" applyBorder="1" applyAlignment="1">
      <alignment horizontal="left" vertical="top" wrapText="1"/>
    </xf>
    <xf numFmtId="0" fontId="8" fillId="2" borderId="1" xfId="30" applyFont="1" applyFill="1" applyBorder="1" applyAlignment="1">
      <alignment horizontal="justify" vertical="top" wrapText="1"/>
    </xf>
    <xf numFmtId="0" fontId="8" fillId="2" borderId="1" xfId="58" applyFont="1" applyFill="1" applyBorder="1" applyAlignment="1">
      <alignment horizontal="right" vertical="top" wrapText="1"/>
    </xf>
    <xf numFmtId="0" fontId="8" fillId="2" borderId="1" xfId="1" applyFont="1" applyFill="1" applyBorder="1" applyAlignment="1">
      <alignment horizontal="center" vertical="top"/>
    </xf>
    <xf numFmtId="0" fontId="8" fillId="2" borderId="1" xfId="1" applyFont="1" applyFill="1" applyBorder="1"/>
    <xf numFmtId="0" fontId="8" fillId="3" borderId="1" xfId="58" applyFont="1" applyFill="1" applyBorder="1" applyAlignment="1">
      <alignment horizontal="center" vertical="top" wrapText="1"/>
    </xf>
    <xf numFmtId="0" fontId="8" fillId="2" borderId="1" xfId="61" applyFont="1" applyFill="1" applyBorder="1" applyAlignment="1">
      <alignment horizontal="center" vertical="top"/>
    </xf>
    <xf numFmtId="0" fontId="8" fillId="0" borderId="1" xfId="1" applyFont="1" applyBorder="1" applyAlignment="1">
      <alignment horizontal="center"/>
    </xf>
    <xf numFmtId="0" fontId="8" fillId="0" borderId="1" xfId="1" applyFont="1" applyBorder="1" applyAlignment="1">
      <alignment horizontal="center" vertical="center" wrapText="1"/>
    </xf>
    <xf numFmtId="2" fontId="14" fillId="0" borderId="1" xfId="1" applyNumberFormat="1" applyFont="1" applyBorder="1" applyAlignment="1">
      <alignment horizontal="center" vertical="center" wrapText="1"/>
    </xf>
    <xf numFmtId="2" fontId="8" fillId="0" borderId="1" xfId="1" applyNumberFormat="1" applyFont="1" applyBorder="1" applyAlignment="1">
      <alignment horizontal="center" vertical="center" wrapText="1"/>
    </xf>
    <xf numFmtId="0" fontId="8" fillId="0" borderId="1" xfId="1" applyFont="1" applyBorder="1" applyAlignment="1">
      <alignment horizontal="left" vertical="top" wrapText="1" indent="3"/>
    </xf>
    <xf numFmtId="0" fontId="53" fillId="0" borderId="1" xfId="0" applyFont="1" applyBorder="1" applyAlignment="1">
      <alignment horizontal="center" vertical="top"/>
    </xf>
    <xf numFmtId="167" fontId="8" fillId="0" borderId="1" xfId="1" applyNumberFormat="1" applyFont="1" applyBorder="1" applyAlignment="1">
      <alignment horizontal="center" vertical="center" wrapText="1"/>
    </xf>
    <xf numFmtId="0" fontId="56" fillId="3" borderId="1" xfId="1" applyFont="1" applyFill="1" applyBorder="1" applyAlignment="1">
      <alignment horizontal="center" vertical="top" wrapText="1"/>
    </xf>
    <xf numFmtId="0" fontId="56" fillId="3" borderId="1" xfId="58" applyFont="1" applyFill="1" applyBorder="1" applyAlignment="1">
      <alignment horizontal="justify" vertical="top" wrapText="1"/>
    </xf>
    <xf numFmtId="2" fontId="56" fillId="3" borderId="1" xfId="1" applyNumberFormat="1" applyFont="1" applyFill="1" applyBorder="1" applyAlignment="1">
      <alignment horizontal="center" wrapText="1"/>
    </xf>
    <xf numFmtId="2" fontId="58" fillId="3" borderId="1" xfId="1" applyNumberFormat="1" applyFont="1" applyFill="1" applyBorder="1" applyAlignment="1">
      <alignment horizontal="center" wrapText="1"/>
    </xf>
    <xf numFmtId="2" fontId="60" fillId="3" borderId="1" xfId="1" applyNumberFormat="1" applyFont="1" applyFill="1" applyBorder="1" applyAlignment="1">
      <alignment horizontal="center" wrapText="1"/>
    </xf>
    <xf numFmtId="0" fontId="0" fillId="0" borderId="0" xfId="0" applyAlignment="1">
      <alignment horizontal="center" vertical="top"/>
    </xf>
    <xf numFmtId="2" fontId="14" fillId="3" borderId="1" xfId="30" applyNumberFormat="1" applyFont="1" applyFill="1" applyBorder="1" applyAlignment="1">
      <alignment horizontal="center" vertical="center" wrapText="1"/>
    </xf>
    <xf numFmtId="0" fontId="14" fillId="3" borderId="1" xfId="30" applyFont="1" applyFill="1" applyBorder="1" applyAlignment="1">
      <alignment horizontal="center" vertical="top" wrapText="1"/>
    </xf>
    <xf numFmtId="0" fontId="0" fillId="0" borderId="4" xfId="0" applyBorder="1"/>
    <xf numFmtId="0" fontId="0" fillId="0" borderId="11" xfId="0" applyBorder="1"/>
    <xf numFmtId="0" fontId="22" fillId="0" borderId="2" xfId="0" applyFont="1" applyBorder="1" applyAlignment="1">
      <alignment vertical="center"/>
    </xf>
    <xf numFmtId="0" fontId="22" fillId="0" borderId="3" xfId="0" applyFont="1" applyBorder="1" applyAlignment="1">
      <alignment vertical="center"/>
    </xf>
    <xf numFmtId="0" fontId="45" fillId="0" borderId="0" xfId="1" applyFont="1" applyAlignment="1">
      <alignment horizontal="center" vertical="center"/>
    </xf>
    <xf numFmtId="0" fontId="45" fillId="0" borderId="0" xfId="1" applyFont="1" applyAlignment="1">
      <alignment horizontal="center"/>
    </xf>
    <xf numFmtId="0" fontId="44" fillId="0" borderId="0" xfId="1" applyFont="1" applyAlignment="1">
      <alignment horizontal="center" vertical="center"/>
    </xf>
    <xf numFmtId="0" fontId="44" fillId="0" borderId="0" xfId="1" applyFont="1" applyAlignment="1">
      <alignment horizontal="center"/>
    </xf>
    <xf numFmtId="0" fontId="22" fillId="0" borderId="8" xfId="0" applyFont="1" applyBorder="1" applyAlignment="1">
      <alignment vertical="center"/>
    </xf>
    <xf numFmtId="1" fontId="22" fillId="0" borderId="9" xfId="0" applyNumberFormat="1" applyFont="1" applyBorder="1" applyAlignment="1">
      <alignment horizontal="center" vertical="center"/>
    </xf>
    <xf numFmtId="0" fontId="42" fillId="0" borderId="0" xfId="1" applyFont="1" applyAlignment="1">
      <alignment horizontal="center" vertical="center"/>
    </xf>
    <xf numFmtId="0" fontId="39" fillId="0" borderId="0" xfId="1" applyFont="1" applyAlignment="1">
      <alignment horizontal="right" vertical="center" wrapText="1"/>
    </xf>
    <xf numFmtId="2" fontId="43" fillId="0" borderId="0" xfId="0" applyNumberFormat="1" applyFont="1" applyAlignment="1">
      <alignment horizontal="right" vertical="center"/>
    </xf>
    <xf numFmtId="0" fontId="63" fillId="0" borderId="0" xfId="0" applyFont="1" applyAlignment="1">
      <alignment vertical="center" wrapText="1"/>
    </xf>
    <xf numFmtId="0" fontId="14" fillId="3" borderId="1" xfId="1" applyFont="1" applyFill="1" applyBorder="1" applyAlignment="1">
      <alignment vertical="center"/>
    </xf>
    <xf numFmtId="0" fontId="14" fillId="3" borderId="1" xfId="1" applyFont="1" applyFill="1" applyBorder="1" applyAlignment="1">
      <alignment horizontal="center" vertical="center" wrapText="1"/>
    </xf>
    <xf numFmtId="2" fontId="8" fillId="2" borderId="1" xfId="1" applyNumberFormat="1" applyFont="1" applyFill="1" applyBorder="1" applyAlignment="1">
      <alignment horizontal="center" vertical="center" wrapText="1"/>
    </xf>
    <xf numFmtId="2" fontId="14" fillId="2" borderId="1" xfId="1" applyNumberFormat="1" applyFont="1" applyFill="1" applyBorder="1" applyAlignment="1">
      <alignment horizontal="center" vertical="center" wrapText="1"/>
    </xf>
    <xf numFmtId="0" fontId="11" fillId="0" borderId="1" xfId="0" applyFont="1" applyBorder="1" applyAlignment="1">
      <alignment vertical="top"/>
    </xf>
    <xf numFmtId="2" fontId="14" fillId="0" borderId="1" xfId="1" applyNumberFormat="1" applyFont="1" applyBorder="1" applyAlignment="1">
      <alignment horizontal="center" vertical="center"/>
    </xf>
    <xf numFmtId="0" fontId="5" fillId="2" borderId="1" xfId="30" applyFont="1" applyFill="1" applyBorder="1" applyAlignment="1">
      <alignment horizontal="center" vertical="top" wrapText="1"/>
    </xf>
    <xf numFmtId="0" fontId="37" fillId="0" borderId="1" xfId="0" applyFont="1" applyBorder="1" applyAlignment="1">
      <alignment vertical="center" wrapText="1"/>
    </xf>
    <xf numFmtId="0" fontId="33" fillId="0" borderId="1" xfId="1" applyFont="1" applyBorder="1" applyAlignment="1">
      <alignment horizontal="center" vertical="center"/>
    </xf>
    <xf numFmtId="0" fontId="45" fillId="0" borderId="1" xfId="1" applyFont="1" applyBorder="1" applyAlignment="1">
      <alignment horizontal="center" vertical="center" wrapText="1"/>
    </xf>
    <xf numFmtId="0" fontId="62" fillId="0" borderId="1" xfId="0" applyFont="1" applyBorder="1" applyAlignment="1">
      <alignment horizontal="left" vertical="center"/>
    </xf>
    <xf numFmtId="1" fontId="36" fillId="0" borderId="1" xfId="1" applyNumberFormat="1" applyFont="1" applyBorder="1" applyAlignment="1">
      <alignment horizontal="right" vertical="center"/>
    </xf>
    <xf numFmtId="0" fontId="11" fillId="0" borderId="1" xfId="0" applyFont="1" applyBorder="1" applyAlignment="1">
      <alignment horizontal="center" vertical="top"/>
    </xf>
    <xf numFmtId="0" fontId="11" fillId="0" borderId="0" xfId="0" applyFont="1" applyAlignment="1">
      <alignment horizontal="center" vertical="top"/>
    </xf>
    <xf numFmtId="1" fontId="26" fillId="0" borderId="1" xfId="0" applyNumberFormat="1" applyFont="1" applyBorder="1" applyAlignment="1">
      <alignment horizontal="center" vertical="center"/>
    </xf>
    <xf numFmtId="2" fontId="26" fillId="0" borderId="1" xfId="0" applyNumberFormat="1" applyFont="1" applyBorder="1" applyAlignment="1">
      <alignment horizontal="center" vertical="center"/>
    </xf>
    <xf numFmtId="2" fontId="2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vertical="center"/>
    </xf>
    <xf numFmtId="0" fontId="26" fillId="0" borderId="1" xfId="0" applyFont="1" applyBorder="1" applyAlignment="1">
      <alignment horizontal="center" vertical="center"/>
    </xf>
    <xf numFmtId="1" fontId="26" fillId="0" borderId="9" xfId="0" applyNumberFormat="1" applyFont="1" applyBorder="1" applyAlignment="1">
      <alignment horizontal="center" vertical="center"/>
    </xf>
    <xf numFmtId="1" fontId="11" fillId="0" borderId="9" xfId="0" applyNumberFormat="1" applyFont="1" applyBorder="1" applyAlignment="1">
      <alignment horizontal="center" vertical="center"/>
    </xf>
    <xf numFmtId="0" fontId="26" fillId="2" borderId="1" xfId="0" applyFont="1" applyFill="1" applyBorder="1" applyAlignment="1">
      <alignment horizontal="center" vertical="center"/>
    </xf>
    <xf numFmtId="0" fontId="0" fillId="0" borderId="7" xfId="0" applyBorder="1"/>
    <xf numFmtId="0" fontId="17" fillId="0" borderId="0" xfId="30" applyFont="1" applyAlignment="1">
      <alignment horizontal="center" vertical="center" wrapText="1"/>
    </xf>
    <xf numFmtId="0" fontId="22" fillId="0" borderId="1" xfId="0" applyFont="1" applyBorder="1" applyAlignment="1">
      <alignment horizontal="center" vertical="top"/>
    </xf>
    <xf numFmtId="0" fontId="22" fillId="0" borderId="1" xfId="0" applyFont="1" applyBorder="1" applyAlignment="1">
      <alignment horizontal="center" vertical="top" wrapText="1"/>
    </xf>
    <xf numFmtId="0" fontId="22" fillId="0" borderId="1" xfId="0" applyFont="1" applyBorder="1" applyAlignment="1">
      <alignment horizontal="left" vertical="top" wrapText="1"/>
    </xf>
    <xf numFmtId="0" fontId="28" fillId="0" borderId="1" xfId="0" applyFont="1" applyBorder="1" applyAlignment="1">
      <alignment horizontal="center" vertical="center" wrapText="1"/>
    </xf>
    <xf numFmtId="0" fontId="29" fillId="0" borderId="1" xfId="0" applyFont="1" applyBorder="1" applyAlignment="1">
      <alignment horizontal="right" vertical="center" wrapText="1"/>
    </xf>
    <xf numFmtId="0" fontId="27" fillId="0" borderId="1" xfId="0" applyFont="1" applyBorder="1" applyAlignment="1">
      <alignment horizontal="center" vertical="top"/>
    </xf>
    <xf numFmtId="0" fontId="27" fillId="0" borderId="1" xfId="0" applyFont="1" applyBorder="1" applyAlignment="1">
      <alignment horizontal="center" vertical="center" wrapText="1"/>
    </xf>
    <xf numFmtId="0" fontId="22" fillId="0" borderId="1" xfId="0" applyFont="1" applyBorder="1" applyAlignment="1">
      <alignment horizontal="right" vertical="center" wrapText="1"/>
    </xf>
    <xf numFmtId="2" fontId="22" fillId="0" borderId="1" xfId="0" applyNumberFormat="1" applyFont="1" applyBorder="1" applyAlignment="1">
      <alignment horizontal="center" vertical="center" wrapText="1"/>
    </xf>
    <xf numFmtId="0" fontId="28" fillId="0" borderId="1" xfId="0" applyFont="1" applyBorder="1" applyAlignment="1">
      <alignment horizontal="center" vertical="center"/>
    </xf>
    <xf numFmtId="0" fontId="27" fillId="0" borderId="1" xfId="0" applyFont="1" applyBorder="1" applyAlignment="1">
      <alignment horizontal="left" vertical="center" wrapText="1"/>
    </xf>
    <xf numFmtId="0" fontId="22" fillId="0" borderId="1" xfId="0" applyFont="1" applyBorder="1" applyAlignment="1">
      <alignment horizontal="left" vertical="center"/>
    </xf>
    <xf numFmtId="0" fontId="27" fillId="0" borderId="1" xfId="0" applyFont="1" applyBorder="1" applyAlignment="1">
      <alignment horizontal="center" vertical="center"/>
    </xf>
    <xf numFmtId="0" fontId="22" fillId="0" borderId="1" xfId="0" applyFont="1" applyBorder="1" applyAlignment="1">
      <alignment vertical="center" wrapText="1"/>
    </xf>
    <xf numFmtId="0" fontId="27" fillId="0" borderId="1" xfId="0" applyFont="1" applyBorder="1" applyAlignment="1">
      <alignment horizontal="right" vertical="center" wrapText="1"/>
    </xf>
    <xf numFmtId="0" fontId="27" fillId="0" borderId="1" xfId="0" applyFont="1" applyBorder="1" applyAlignment="1">
      <alignment horizontal="right" vertical="center"/>
    </xf>
    <xf numFmtId="0" fontId="27" fillId="0" borderId="1" xfId="0" applyFont="1" applyBorder="1" applyAlignment="1">
      <alignment vertical="center"/>
    </xf>
    <xf numFmtId="0" fontId="23" fillId="0" borderId="0" xfId="0" applyFont="1" applyAlignment="1">
      <alignment vertical="center" wrapText="1"/>
    </xf>
    <xf numFmtId="0" fontId="27" fillId="0" borderId="1" xfId="0" applyFont="1" applyBorder="1" applyAlignment="1">
      <alignment horizontal="right" vertical="top"/>
    </xf>
    <xf numFmtId="0" fontId="28" fillId="0" borderId="1" xfId="0" applyFont="1" applyBorder="1" applyAlignment="1">
      <alignment horizontal="right" vertical="center" wrapText="1"/>
    </xf>
    <xf numFmtId="2" fontId="22" fillId="0" borderId="1" xfId="0" applyNumberFormat="1" applyFont="1" applyBorder="1" applyAlignment="1">
      <alignment horizontal="right" vertical="center"/>
    </xf>
    <xf numFmtId="2" fontId="27" fillId="0" borderId="1" xfId="0" applyNumberFormat="1" applyFont="1" applyBorder="1" applyAlignment="1">
      <alignment horizontal="right" vertical="center"/>
    </xf>
    <xf numFmtId="0" fontId="29" fillId="0" borderId="1" xfId="0" applyFont="1" applyBorder="1" applyAlignment="1">
      <alignment horizontal="center" vertical="center" wrapText="1"/>
    </xf>
    <xf numFmtId="0" fontId="29" fillId="0" borderId="1" xfId="0" applyFont="1" applyBorder="1" applyAlignment="1">
      <alignment vertical="center" wrapText="1"/>
    </xf>
    <xf numFmtId="2" fontId="27" fillId="0" borderId="1" xfId="0" applyNumberFormat="1" applyFont="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horizontal="left" vertical="top" wrapText="1"/>
    </xf>
    <xf numFmtId="1" fontId="27" fillId="0" borderId="0" xfId="0" applyNumberFormat="1" applyFont="1" applyAlignment="1">
      <alignment horizontal="center" vertical="center"/>
    </xf>
    <xf numFmtId="1" fontId="11" fillId="0" borderId="1" xfId="0" applyNumberFormat="1" applyFont="1" applyBorder="1" applyAlignment="1">
      <alignment horizontal="center" vertical="center"/>
    </xf>
    <xf numFmtId="0" fontId="22" fillId="0" borderId="1" xfId="0" applyFont="1" applyBorder="1" applyAlignment="1">
      <alignment horizontal="left" vertical="center" wrapText="1"/>
    </xf>
    <xf numFmtId="0" fontId="27" fillId="0" borderId="0" xfId="0" applyFont="1" applyAlignment="1">
      <alignment horizontal="center" vertical="top"/>
    </xf>
    <xf numFmtId="2" fontId="22" fillId="0" borderId="0" xfId="0" applyNumberFormat="1" applyFont="1" applyAlignment="1">
      <alignment horizontal="center" vertical="center"/>
    </xf>
    <xf numFmtId="0" fontId="8" fillId="0" borderId="0" xfId="30" applyFont="1" applyAlignment="1">
      <alignment vertical="center" wrapText="1"/>
    </xf>
    <xf numFmtId="0" fontId="5" fillId="0" borderId="0" xfId="30" applyFont="1" applyAlignment="1">
      <alignment horizontal="center" vertical="center"/>
    </xf>
    <xf numFmtId="0" fontId="5" fillId="2" borderId="1" xfId="61" applyFont="1" applyFill="1" applyBorder="1" applyAlignment="1">
      <alignment horizontal="left" vertical="top" wrapText="1"/>
    </xf>
    <xf numFmtId="0" fontId="11" fillId="0" borderId="1" xfId="0" applyFont="1" applyBorder="1" applyAlignment="1">
      <alignment horizontal="center" vertical="top" wrapText="1"/>
    </xf>
    <xf numFmtId="0" fontId="6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top"/>
    </xf>
    <xf numFmtId="0" fontId="11" fillId="0" borderId="1" xfId="0" applyFont="1" applyBorder="1" applyAlignment="1">
      <alignment horizontal="left" vertical="center"/>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lignment horizontal="right" vertical="center"/>
    </xf>
    <xf numFmtId="0" fontId="26" fillId="0" borderId="1" xfId="0" applyFont="1" applyBorder="1" applyAlignment="1">
      <alignment horizontal="right" vertical="top"/>
    </xf>
    <xf numFmtId="0" fontId="26" fillId="0" borderId="1" xfId="0" applyFont="1" applyBorder="1" applyAlignment="1">
      <alignment horizontal="left" vertical="center" wrapText="1"/>
    </xf>
    <xf numFmtId="0" fontId="26" fillId="0" borderId="1" xfId="0" applyFont="1" applyBorder="1" applyAlignment="1">
      <alignment horizontal="right" vertical="center"/>
    </xf>
    <xf numFmtId="0" fontId="26" fillId="0" borderId="1" xfId="0" applyFont="1" applyBorder="1" applyAlignment="1">
      <alignment horizontal="right" vertical="center" wrapText="1"/>
    </xf>
    <xf numFmtId="2" fontId="11" fillId="0" borderId="1" xfId="0" applyNumberFormat="1" applyFont="1" applyBorder="1" applyAlignment="1">
      <alignment horizontal="left" vertical="top" wrapText="1"/>
    </xf>
    <xf numFmtId="0" fontId="26" fillId="0" borderId="1" xfId="0" applyFont="1" applyBorder="1" applyAlignment="1">
      <alignment vertical="center"/>
    </xf>
    <xf numFmtId="0" fontId="11" fillId="0" borderId="9" xfId="0" applyFont="1" applyBorder="1" applyAlignment="1">
      <alignment horizontal="center" vertical="center"/>
    </xf>
    <xf numFmtId="0" fontId="26" fillId="0" borderId="9" xfId="0" applyFont="1" applyBorder="1" applyAlignment="1">
      <alignment horizontal="center" vertical="top"/>
    </xf>
    <xf numFmtId="0" fontId="11" fillId="0" borderId="9" xfId="0" applyFont="1" applyBorder="1" applyAlignment="1">
      <alignment horizontal="left" vertical="center"/>
    </xf>
    <xf numFmtId="0" fontId="11" fillId="2" borderId="1" xfId="0" applyFont="1" applyFill="1" applyBorder="1" applyAlignment="1">
      <alignment horizontal="center" vertical="top"/>
    </xf>
    <xf numFmtId="0" fontId="26" fillId="2" borderId="1" xfId="0" applyFont="1" applyFill="1" applyBorder="1" applyAlignment="1">
      <alignment horizontal="center" vertical="top"/>
    </xf>
    <xf numFmtId="0" fontId="8" fillId="2" borderId="1" xfId="61" applyFont="1" applyFill="1" applyBorder="1" applyAlignment="1">
      <alignment horizontal="justify" vertical="top" wrapText="1"/>
    </xf>
    <xf numFmtId="0" fontId="8" fillId="2" borderId="1" xfId="61" applyFont="1" applyFill="1" applyBorder="1" applyAlignment="1">
      <alignment horizontal="left" vertical="top" wrapText="1"/>
    </xf>
    <xf numFmtId="0" fontId="8" fillId="0" borderId="1" xfId="0" applyFont="1" applyBorder="1" applyAlignment="1">
      <alignment horizontal="justify" vertical="top"/>
    </xf>
    <xf numFmtId="0" fontId="67" fillId="0" borderId="0" xfId="1" applyFont="1"/>
    <xf numFmtId="0" fontId="68" fillId="0" borderId="0" xfId="1" applyFont="1"/>
    <xf numFmtId="0" fontId="68" fillId="0" borderId="0" xfId="1" applyFont="1" applyAlignment="1">
      <alignment horizontal="center" vertical="top"/>
    </xf>
    <xf numFmtId="0" fontId="67" fillId="0" borderId="0" xfId="1" applyFont="1" applyAlignment="1">
      <alignment horizontal="center" vertical="center"/>
    </xf>
    <xf numFmtId="0" fontId="69" fillId="0" borderId="0" xfId="1" applyFont="1" applyAlignment="1">
      <alignment horizontal="center" vertical="center"/>
    </xf>
    <xf numFmtId="0" fontId="68" fillId="0" borderId="0" xfId="1" applyFont="1" applyAlignment="1">
      <alignment horizontal="center"/>
    </xf>
    <xf numFmtId="0" fontId="14" fillId="7" borderId="1" xfId="1" applyFont="1" applyFill="1" applyBorder="1" applyAlignment="1">
      <alignment horizontal="center" vertical="top"/>
    </xf>
    <xf numFmtId="0" fontId="14" fillId="7" borderId="1" xfId="1" applyFont="1" applyFill="1" applyBorder="1" applyAlignment="1">
      <alignment horizontal="center" vertical="center"/>
    </xf>
    <xf numFmtId="0" fontId="14" fillId="0" borderId="1" xfId="1" applyFont="1" applyBorder="1" applyAlignment="1">
      <alignment horizontal="center" vertical="top"/>
    </xf>
    <xf numFmtId="0" fontId="14" fillId="0" borderId="1" xfId="1" applyFont="1" applyBorder="1" applyAlignment="1">
      <alignment horizontal="center" vertical="center"/>
    </xf>
    <xf numFmtId="0" fontId="8" fillId="0" borderId="1" xfId="1" applyFont="1" applyBorder="1" applyAlignment="1">
      <alignment horizontal="center" vertical="center"/>
    </xf>
    <xf numFmtId="0" fontId="68" fillId="0" borderId="1" xfId="1" applyFont="1" applyBorder="1" applyAlignment="1">
      <alignment horizontal="center"/>
    </xf>
    <xf numFmtId="0" fontId="8" fillId="0" borderId="1" xfId="0" applyFont="1" applyBorder="1" applyAlignment="1">
      <alignment horizontal="center" vertical="top"/>
    </xf>
    <xf numFmtId="0" fontId="8" fillId="0" borderId="1" xfId="0" applyFont="1" applyBorder="1" applyAlignment="1">
      <alignment horizontal="justify" vertical="justify" wrapText="1"/>
    </xf>
    <xf numFmtId="0" fontId="8" fillId="0" borderId="1" xfId="0" applyFont="1" applyBorder="1" applyAlignment="1">
      <alignment horizontal="center" vertical="center"/>
    </xf>
    <xf numFmtId="0" fontId="14" fillId="0" borderId="1" xfId="0" applyFont="1" applyBorder="1" applyAlignment="1">
      <alignment horizontal="center" vertical="center"/>
    </xf>
    <xf numFmtId="0" fontId="8" fillId="0" borderId="1" xfId="0" applyFont="1" applyBorder="1" applyAlignment="1">
      <alignment horizontal="center"/>
    </xf>
    <xf numFmtId="0" fontId="5" fillId="0" borderId="0" xfId="0" applyFont="1"/>
    <xf numFmtId="2" fontId="8" fillId="0" borderId="1" xfId="0" applyNumberFormat="1" applyFont="1" applyBorder="1" applyAlignment="1">
      <alignment horizontal="center" vertical="center"/>
    </xf>
    <xf numFmtId="2" fontId="14" fillId="0" borderId="1" xfId="0" applyNumberFormat="1" applyFont="1" applyBorder="1" applyAlignment="1">
      <alignment horizontal="center" vertical="center"/>
    </xf>
    <xf numFmtId="0" fontId="8" fillId="0" borderId="1" xfId="1" applyFont="1" applyBorder="1" applyAlignment="1">
      <alignment horizontal="center" vertical="top"/>
    </xf>
    <xf numFmtId="0" fontId="5" fillId="0" borderId="1" xfId="61" applyFont="1" applyBorder="1" applyAlignment="1">
      <alignment horizontal="center" vertical="top" wrapText="1"/>
    </xf>
    <xf numFmtId="0" fontId="8" fillId="0" borderId="1" xfId="62" applyFont="1" applyBorder="1" applyAlignment="1">
      <alignment horizontal="justify" vertical="center" wrapText="1"/>
    </xf>
    <xf numFmtId="2" fontId="8" fillId="0" borderId="1" xfId="1" applyNumberFormat="1" applyFont="1" applyBorder="1" applyAlignment="1">
      <alignment horizontal="center" vertical="center"/>
    </xf>
    <xf numFmtId="0" fontId="8" fillId="0" borderId="1" xfId="1" applyFont="1" applyBorder="1" applyAlignment="1">
      <alignment horizontal="justify" vertical="top" wrapText="1"/>
    </xf>
    <xf numFmtId="0" fontId="5" fillId="2" borderId="1" xfId="30" applyFont="1" applyFill="1" applyBorder="1" applyAlignment="1">
      <alignment horizontal="center" vertical="top"/>
    </xf>
    <xf numFmtId="0" fontId="8" fillId="0" borderId="1" xfId="0" applyFont="1" applyBorder="1" applyAlignment="1">
      <alignment vertical="top" wrapText="1"/>
    </xf>
    <xf numFmtId="0" fontId="8" fillId="0" borderId="0" xfId="0" applyFont="1"/>
    <xf numFmtId="2" fontId="14" fillId="0" borderId="0" xfId="0" applyNumberFormat="1" applyFont="1" applyAlignment="1">
      <alignment horizontal="center" vertical="center"/>
    </xf>
    <xf numFmtId="0" fontId="14" fillId="0" borderId="0" xfId="1" applyFont="1" applyAlignment="1">
      <alignment horizontal="center" vertical="center"/>
    </xf>
    <xf numFmtId="0" fontId="67" fillId="0" borderId="0" xfId="1" applyFont="1" applyAlignment="1">
      <alignment horizontal="center" vertical="top"/>
    </xf>
    <xf numFmtId="0" fontId="67" fillId="0" borderId="0" xfId="1" applyFont="1" applyAlignment="1">
      <alignment horizontal="justify" vertical="top" wrapText="1"/>
    </xf>
    <xf numFmtId="0" fontId="67" fillId="0" borderId="0" xfId="1" applyFont="1" applyAlignment="1">
      <alignment horizontal="left" vertical="top"/>
    </xf>
    <xf numFmtId="0" fontId="8" fillId="0" borderId="0" xfId="1" applyFont="1" applyAlignment="1">
      <alignment horizontal="center" vertical="top"/>
    </xf>
    <xf numFmtId="0" fontId="8" fillId="0" borderId="0" xfId="1" applyFont="1" applyAlignment="1">
      <alignment horizontal="center" vertical="center"/>
    </xf>
    <xf numFmtId="0" fontId="14" fillId="3" borderId="1" xfId="30" applyFont="1" applyFill="1" applyBorder="1" applyAlignment="1">
      <alignment horizontal="center" vertical="center" wrapText="1"/>
    </xf>
    <xf numFmtId="0" fontId="10" fillId="3" borderId="1" xfId="30" applyFont="1" applyFill="1" applyBorder="1" applyAlignment="1">
      <alignment horizontal="center" vertical="center" wrapText="1"/>
    </xf>
    <xf numFmtId="0" fontId="8" fillId="0" borderId="1" xfId="30" applyFont="1" applyBorder="1" applyAlignment="1">
      <alignment horizontal="center" vertical="center" wrapText="1"/>
    </xf>
    <xf numFmtId="2" fontId="8" fillId="0" borderId="1" xfId="30" applyNumberFormat="1" applyFont="1" applyBorder="1" applyAlignment="1">
      <alignment horizontal="center" vertical="center" wrapText="1"/>
    </xf>
    <xf numFmtId="0" fontId="8" fillId="0" borderId="1" xfId="30" applyFont="1" applyBorder="1" applyAlignment="1">
      <alignment horizontal="right" vertical="center" wrapText="1"/>
    </xf>
    <xf numFmtId="0" fontId="14" fillId="0" borderId="1" xfId="30" applyFont="1" applyBorder="1" applyAlignment="1">
      <alignment horizontal="right" vertical="center" wrapText="1"/>
    </xf>
    <xf numFmtId="0" fontId="8" fillId="0" borderId="1" xfId="30" applyFont="1" applyBorder="1" applyAlignment="1">
      <alignment horizontal="justify" vertical="center" wrapText="1"/>
    </xf>
    <xf numFmtId="2" fontId="8" fillId="0" borderId="1" xfId="30" applyNumberFormat="1" applyFont="1" applyBorder="1" applyAlignment="1">
      <alignment horizontal="center" vertical="center"/>
    </xf>
    <xf numFmtId="0" fontId="15" fillId="0" borderId="1" xfId="30" applyFont="1" applyBorder="1" applyAlignment="1">
      <alignment horizontal="center" vertical="center" wrapText="1"/>
    </xf>
    <xf numFmtId="0" fontId="15" fillId="0" borderId="1" xfId="30" quotePrefix="1" applyFont="1" applyBorder="1" applyAlignment="1">
      <alignment horizontal="center" vertical="center" wrapText="1"/>
    </xf>
    <xf numFmtId="2" fontId="8" fillId="0" borderId="1" xfId="30" applyNumberFormat="1" applyFont="1" applyBorder="1" applyAlignment="1">
      <alignment vertical="center"/>
    </xf>
    <xf numFmtId="0" fontId="14" fillId="0" borderId="1" xfId="30" applyFont="1" applyBorder="1" applyAlignment="1">
      <alignment horizontal="justify" vertical="center" wrapText="1"/>
    </xf>
    <xf numFmtId="167" fontId="8" fillId="0" borderId="1" xfId="30" applyNumberFormat="1" applyFont="1" applyBorder="1" applyAlignment="1">
      <alignment horizontal="center" vertical="center" wrapText="1"/>
    </xf>
    <xf numFmtId="2" fontId="8" fillId="0" borderId="1" xfId="30" applyNumberFormat="1" applyFont="1" applyBorder="1" applyAlignment="1">
      <alignment vertical="center" wrapText="1"/>
    </xf>
    <xf numFmtId="0" fontId="14" fillId="0" borderId="1" xfId="30" applyFont="1" applyBorder="1" applyAlignment="1">
      <alignment horizontal="center" vertical="top"/>
    </xf>
    <xf numFmtId="0" fontId="16" fillId="0" borderId="0" xfId="0" applyFont="1"/>
    <xf numFmtId="0" fontId="14" fillId="0" borderId="1" xfId="30" applyFont="1" applyBorder="1" applyAlignment="1">
      <alignment horizontal="right" vertical="center"/>
    </xf>
    <xf numFmtId="0" fontId="26" fillId="0" borderId="1" xfId="0" applyFont="1" applyBorder="1" applyAlignment="1">
      <alignment horizontal="center"/>
    </xf>
    <xf numFmtId="0" fontId="11" fillId="0" borderId="1" xfId="0" applyFont="1" applyBorder="1" applyAlignment="1">
      <alignment horizontal="center"/>
    </xf>
    <xf numFmtId="16" fontId="21" fillId="0" borderId="1" xfId="0" applyNumberFormat="1" applyFont="1" applyBorder="1" applyAlignment="1">
      <alignment horizontal="center" vertical="center"/>
    </xf>
    <xf numFmtId="167" fontId="8" fillId="0" borderId="1" xfId="30" applyNumberFormat="1" applyFont="1" applyBorder="1" applyAlignment="1">
      <alignment horizontal="center" vertical="center"/>
    </xf>
    <xf numFmtId="16" fontId="21" fillId="0" borderId="1" xfId="0" applyNumberFormat="1" applyFont="1" applyBorder="1" applyAlignment="1">
      <alignment horizontal="right" vertical="center"/>
    </xf>
    <xf numFmtId="16" fontId="30" fillId="0" borderId="1" xfId="0" applyNumberFormat="1" applyFont="1" applyBorder="1" applyAlignment="1">
      <alignment horizontal="right" vertical="center"/>
    </xf>
    <xf numFmtId="0" fontId="11" fillId="0" borderId="1" xfId="0" applyFont="1" applyBorder="1" applyAlignment="1">
      <alignment horizontal="justify" vertical="top" wrapText="1"/>
    </xf>
    <xf numFmtId="0" fontId="14" fillId="0" borderId="1" xfId="0" applyFont="1" applyBorder="1" applyAlignment="1">
      <alignment horizontal="center" vertical="top" wrapText="1"/>
    </xf>
    <xf numFmtId="16" fontId="30" fillId="0" borderId="1" xfId="0" applyNumberFormat="1" applyFont="1" applyBorder="1" applyAlignment="1">
      <alignment horizontal="left" vertical="center"/>
    </xf>
    <xf numFmtId="0" fontId="12" fillId="0" borderId="1" xfId="30" applyFont="1" applyBorder="1" applyAlignment="1">
      <alignment horizontal="right" vertical="center"/>
    </xf>
    <xf numFmtId="2" fontId="8" fillId="0" borderId="3" xfId="30" applyNumberFormat="1" applyFont="1" applyBorder="1" applyAlignment="1">
      <alignment horizontal="center" vertical="center" wrapText="1"/>
    </xf>
    <xf numFmtId="0" fontId="11" fillId="0" borderId="1" xfId="0" applyFont="1" applyBorder="1" applyAlignment="1">
      <alignment horizontal="right"/>
    </xf>
    <xf numFmtId="0" fontId="8" fillId="0" borderId="1" xfId="30" applyFont="1" applyBorder="1" applyAlignment="1">
      <alignment vertical="center"/>
    </xf>
    <xf numFmtId="0" fontId="8" fillId="0" borderId="1" xfId="60" applyFont="1" applyBorder="1" applyAlignment="1">
      <alignment horizontal="center" vertical="center" wrapText="1"/>
    </xf>
    <xf numFmtId="1" fontId="8" fillId="0" borderId="1" xfId="60" applyNumberFormat="1" applyFont="1" applyBorder="1" applyAlignment="1">
      <alignment horizontal="center" vertical="center"/>
    </xf>
    <xf numFmtId="2" fontId="8" fillId="0" borderId="1" xfId="60" applyNumberFormat="1" applyFont="1" applyBorder="1" applyAlignment="1">
      <alignment horizontal="center" vertical="center"/>
    </xf>
    <xf numFmtId="0" fontId="15" fillId="0" borderId="1" xfId="60" applyFont="1" applyBorder="1" applyAlignment="1">
      <alignment horizontal="center" vertical="center" wrapText="1"/>
    </xf>
    <xf numFmtId="2" fontId="8" fillId="0" borderId="3" xfId="60" applyNumberFormat="1" applyFont="1" applyBorder="1" applyAlignment="1">
      <alignment horizontal="center" vertical="center"/>
    </xf>
    <xf numFmtId="2" fontId="8" fillId="0" borderId="3" xfId="30" applyNumberFormat="1" applyFont="1" applyBorder="1" applyAlignment="1">
      <alignment horizontal="center" vertical="center"/>
    </xf>
    <xf numFmtId="0" fontId="14" fillId="0" borderId="1" xfId="60" applyFont="1" applyBorder="1" applyAlignment="1">
      <alignment horizontal="right" vertical="center" wrapText="1"/>
    </xf>
    <xf numFmtId="0" fontId="14" fillId="0" borderId="1" xfId="60" applyFont="1" applyBorder="1" applyAlignment="1">
      <alignment horizontal="center" vertical="center" wrapText="1"/>
    </xf>
    <xf numFmtId="4" fontId="14" fillId="0" borderId="1" xfId="30" applyNumberFormat="1" applyFont="1" applyBorder="1" applyAlignment="1">
      <alignment horizontal="center" vertical="center"/>
    </xf>
    <xf numFmtId="1" fontId="14" fillId="0" borderId="1" xfId="30" applyNumberFormat="1" applyFont="1" applyBorder="1" applyAlignment="1">
      <alignment vertical="top"/>
    </xf>
    <xf numFmtId="2" fontId="5" fillId="0" borderId="0" xfId="60" applyNumberFormat="1" applyFont="1" applyAlignment="1">
      <alignment horizontal="center" vertical="center"/>
    </xf>
    <xf numFmtId="16" fontId="30"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1" fillId="0" borderId="1" xfId="0" applyFont="1" applyBorder="1"/>
    <xf numFmtId="0" fontId="11" fillId="0" borderId="1" xfId="0" applyFont="1" applyBorder="1" applyAlignment="1">
      <alignment horizontal="center" wrapText="1"/>
    </xf>
    <xf numFmtId="2" fontId="0" fillId="0" borderId="1" xfId="0" applyNumberFormat="1" applyBorder="1" applyAlignment="1">
      <alignment horizontal="center" wrapText="1"/>
    </xf>
    <xf numFmtId="0" fontId="26" fillId="0" borderId="1" xfId="0" applyFont="1" applyBorder="1" applyAlignment="1">
      <alignment vertical="top" wrapText="1"/>
    </xf>
    <xf numFmtId="0" fontId="11" fillId="0" borderId="1" xfId="0" applyFont="1" applyBorder="1" applyAlignment="1">
      <alignment horizontal="right" vertical="top" wrapText="1"/>
    </xf>
    <xf numFmtId="0" fontId="1" fillId="0" borderId="1" xfId="0" applyFont="1" applyBorder="1" applyAlignment="1">
      <alignment horizontal="center" vertical="center"/>
    </xf>
    <xf numFmtId="2" fontId="30" fillId="0" borderId="1" xfId="0" applyNumberFormat="1" applyFont="1" applyBorder="1" applyAlignment="1">
      <alignment horizontal="center" vertical="top" wrapText="1"/>
    </xf>
    <xf numFmtId="1" fontId="8" fillId="0" borderId="1" xfId="30" applyNumberFormat="1" applyFont="1" applyBorder="1" applyAlignment="1">
      <alignment horizontal="center" vertical="center"/>
    </xf>
    <xf numFmtId="0" fontId="14" fillId="0" borderId="1" xfId="30" applyFont="1" applyBorder="1" applyAlignment="1">
      <alignment horizontal="left" vertical="center"/>
    </xf>
    <xf numFmtId="0" fontId="12" fillId="0" borderId="1" xfId="30" applyFont="1" applyBorder="1" applyAlignment="1">
      <alignment horizontal="left" vertical="top" wrapText="1"/>
    </xf>
    <xf numFmtId="167" fontId="14" fillId="0" borderId="1" xfId="30" applyNumberFormat="1" applyFont="1" applyBorder="1" applyAlignment="1">
      <alignment horizontal="center" vertical="center" wrapText="1"/>
    </xf>
    <xf numFmtId="0" fontId="8" fillId="0" borderId="1" xfId="63" applyFont="1" applyBorder="1" applyAlignment="1">
      <alignment horizontal="justify" vertical="center" wrapText="1"/>
    </xf>
    <xf numFmtId="0" fontId="8" fillId="0" borderId="1" xfId="30" applyFont="1" applyBorder="1" applyAlignment="1">
      <alignment horizontal="right" vertical="center"/>
    </xf>
    <xf numFmtId="0" fontId="8" fillId="0" borderId="1" xfId="30" applyFont="1" applyBorder="1" applyAlignment="1">
      <alignment horizontal="left" vertical="center"/>
    </xf>
    <xf numFmtId="167" fontId="14" fillId="0" borderId="1" xfId="30" applyNumberFormat="1" applyFont="1" applyBorder="1" applyAlignment="1">
      <alignment horizontal="center" vertical="center"/>
    </xf>
    <xf numFmtId="0" fontId="8" fillId="0" borderId="1" xfId="64" applyFont="1" applyBorder="1" applyAlignment="1">
      <alignment horizontal="justify" vertical="center" wrapText="1"/>
    </xf>
    <xf numFmtId="16" fontId="27" fillId="0" borderId="1" xfId="0" applyNumberFormat="1" applyFont="1" applyBorder="1" applyAlignment="1">
      <alignment horizontal="center" vertical="center"/>
    </xf>
    <xf numFmtId="0" fontId="8" fillId="0" borderId="1" xfId="0" applyFont="1" applyBorder="1" applyAlignment="1">
      <alignment horizontal="justify" vertical="center" wrapText="1"/>
    </xf>
    <xf numFmtId="0" fontId="8" fillId="0" borderId="1" xfId="30" applyFont="1" applyBorder="1" applyAlignment="1">
      <alignment vertical="center" wrapText="1"/>
    </xf>
    <xf numFmtId="0" fontId="8" fillId="0" borderId="1" xfId="58" applyFont="1" applyBorder="1" applyAlignment="1">
      <alignment horizontal="center" vertical="center" wrapText="1"/>
    </xf>
    <xf numFmtId="0" fontId="14" fillId="0" borderId="1" xfId="30" applyFont="1" applyBorder="1" applyAlignment="1">
      <alignment horizontal="center" wrapText="1"/>
    </xf>
    <xf numFmtId="0" fontId="8" fillId="0" borderId="1" xfId="30" applyFont="1" applyBorder="1" applyAlignment="1">
      <alignment wrapText="1"/>
    </xf>
    <xf numFmtId="0" fontId="14" fillId="0" borderId="1" xfId="30" applyFont="1" applyBorder="1" applyAlignment="1">
      <alignment wrapText="1"/>
    </xf>
    <xf numFmtId="0" fontId="14" fillId="0" borderId="1" xfId="30" applyFont="1" applyBorder="1" applyAlignment="1">
      <alignment horizontal="left" wrapText="1"/>
    </xf>
    <xf numFmtId="0" fontId="8" fillId="0" borderId="1" xfId="30" applyFont="1" applyBorder="1" applyAlignment="1">
      <alignment horizontal="right" wrapText="1"/>
    </xf>
    <xf numFmtId="0" fontId="8" fillId="0" borderId="2" xfId="66" applyFont="1" applyBorder="1" applyAlignment="1">
      <alignment horizontal="center" vertical="top"/>
    </xf>
    <xf numFmtId="0" fontId="24" fillId="0" borderId="1" xfId="0" applyFont="1" applyBorder="1" applyAlignment="1">
      <alignment horizontal="center" vertical="center" wrapText="1"/>
    </xf>
    <xf numFmtId="0" fontId="10" fillId="0" borderId="1" xfId="0" applyFont="1" applyBorder="1" applyAlignment="1">
      <alignment horizontal="center" vertical="top" wrapText="1"/>
    </xf>
    <xf numFmtId="1" fontId="25" fillId="0" borderId="1" xfId="0" applyNumberFormat="1" applyFont="1" applyBorder="1" applyAlignment="1">
      <alignment horizontal="center" vertical="center" shrinkToFit="1"/>
    </xf>
    <xf numFmtId="1" fontId="53" fillId="0" borderId="1" xfId="0" applyNumberFormat="1" applyFont="1" applyBorder="1" applyAlignment="1">
      <alignment horizontal="center" vertical="top" shrinkToFit="1"/>
    </xf>
    <xf numFmtId="167" fontId="53" fillId="0" borderId="1" xfId="0" applyNumberFormat="1" applyFont="1" applyBorder="1" applyAlignment="1">
      <alignment horizontal="center" vertical="top" shrinkToFit="1"/>
    </xf>
    <xf numFmtId="0" fontId="8" fillId="0" borderId="1" xfId="58" applyFont="1" applyBorder="1" applyAlignment="1">
      <alignment horizontal="justify" vertical="center" wrapText="1"/>
    </xf>
    <xf numFmtId="0" fontId="14" fillId="0" borderId="1" xfId="30" applyFont="1" applyBorder="1" applyAlignment="1">
      <alignment vertical="center" wrapText="1"/>
    </xf>
    <xf numFmtId="167" fontId="10" fillId="0" borderId="1" xfId="30" applyNumberFormat="1" applyFont="1" applyBorder="1" applyAlignment="1">
      <alignment horizontal="center" vertical="center" wrapText="1"/>
    </xf>
    <xf numFmtId="178" fontId="10" fillId="0" borderId="1" xfId="30" applyNumberFormat="1" applyFont="1" applyBorder="1" applyAlignment="1">
      <alignment horizontal="center" vertical="center" wrapText="1"/>
    </xf>
    <xf numFmtId="1" fontId="5" fillId="0" borderId="1" xfId="30" applyNumberFormat="1" applyFont="1" applyBorder="1" applyAlignment="1">
      <alignment horizontal="center" vertical="center"/>
    </xf>
    <xf numFmtId="2" fontId="14" fillId="0" borderId="1" xfId="30" applyNumberFormat="1" applyFont="1" applyBorder="1" applyAlignment="1">
      <alignment vertical="center"/>
    </xf>
    <xf numFmtId="0" fontId="15" fillId="0" borderId="1" xfId="30" applyFont="1" applyBorder="1" applyAlignment="1">
      <alignment horizontal="justify" vertical="center" wrapText="1"/>
    </xf>
    <xf numFmtId="0" fontId="8" fillId="0" borderId="1" xfId="67" applyFont="1" applyBorder="1" applyAlignment="1">
      <alignment horizontal="center" vertical="center" wrapText="1"/>
    </xf>
    <xf numFmtId="2" fontId="8" fillId="0" borderId="1" xfId="67" applyNumberFormat="1" applyFont="1" applyBorder="1" applyAlignment="1">
      <alignment horizontal="center" vertical="center" wrapText="1"/>
    </xf>
    <xf numFmtId="2" fontId="8" fillId="0" borderId="1" xfId="67" applyNumberFormat="1" applyFont="1" applyBorder="1" applyAlignment="1">
      <alignment horizontal="center" vertical="center"/>
    </xf>
    <xf numFmtId="0" fontId="8" fillId="0" borderId="1" xfId="67" applyFont="1" applyBorder="1" applyAlignment="1">
      <alignment horizontal="center" vertical="center"/>
    </xf>
    <xf numFmtId="0" fontId="8" fillId="0" borderId="1" xfId="67" applyFont="1" applyBorder="1" applyAlignment="1">
      <alignment horizontal="justify" vertical="center" wrapText="1"/>
    </xf>
    <xf numFmtId="0" fontId="8" fillId="0" borderId="1" xfId="71" applyFont="1" applyBorder="1" applyAlignment="1">
      <alignment horizontal="center" vertical="top" wrapText="1"/>
    </xf>
    <xf numFmtId="0" fontId="8" fillId="0" borderId="1" xfId="70" applyFont="1" applyBorder="1" applyAlignment="1">
      <alignment horizontal="center" vertical="center" wrapText="1"/>
    </xf>
    <xf numFmtId="0" fontId="8" fillId="0" borderId="1" xfId="70" applyFont="1" applyBorder="1" applyAlignment="1">
      <alignment horizontal="justify" vertical="center" wrapText="1"/>
    </xf>
    <xf numFmtId="0" fontId="8" fillId="0" borderId="2" xfId="30" applyFont="1" applyBorder="1" applyAlignment="1">
      <alignment horizontal="justify" vertical="center" wrapText="1"/>
    </xf>
    <xf numFmtId="0" fontId="14" fillId="0" borderId="2" xfId="30" applyFont="1" applyBorder="1" applyAlignment="1">
      <alignment horizontal="right" vertical="center" wrapText="1"/>
    </xf>
    <xf numFmtId="0" fontId="14" fillId="0" borderId="1" xfId="67" applyFont="1" applyBorder="1" applyAlignment="1">
      <alignment horizontal="center" vertical="center"/>
    </xf>
    <xf numFmtId="2" fontId="14" fillId="0" borderId="1" xfId="67" applyNumberFormat="1" applyFont="1" applyBorder="1" applyAlignment="1">
      <alignment horizontal="center" vertical="center"/>
    </xf>
    <xf numFmtId="0" fontId="8" fillId="0" borderId="2" xfId="68" applyFont="1" applyBorder="1" applyAlignment="1">
      <alignment horizontal="center" vertical="top" wrapText="1"/>
    </xf>
    <xf numFmtId="2" fontId="5" fillId="0" borderId="1" xfId="62" applyNumberFormat="1" applyFont="1" applyBorder="1" applyAlignment="1">
      <alignment horizontal="center" vertical="top" wrapText="1"/>
    </xf>
    <xf numFmtId="0" fontId="5" fillId="0" borderId="1" xfId="62" applyFont="1" applyBorder="1" applyAlignment="1">
      <alignment horizontal="center" vertical="top" wrapText="1"/>
    </xf>
    <xf numFmtId="0" fontId="5" fillId="0" borderId="1" xfId="30" applyFont="1" applyBorder="1" applyAlignment="1">
      <alignment horizontal="justify" vertical="top" wrapText="1"/>
    </xf>
    <xf numFmtId="0" fontId="5" fillId="0" borderId="1" xfId="62" applyFont="1" applyBorder="1" applyAlignment="1">
      <alignment horizontal="left" vertical="top" wrapText="1"/>
    </xf>
    <xf numFmtId="0" fontId="61" fillId="0" borderId="1" xfId="0" applyFont="1" applyBorder="1" applyAlignment="1">
      <alignment horizontal="center" vertical="top"/>
    </xf>
    <xf numFmtId="0" fontId="61" fillId="0" borderId="1" xfId="0" applyFont="1" applyBorder="1" applyAlignment="1">
      <alignment horizontal="left" vertical="top"/>
    </xf>
    <xf numFmtId="0" fontId="61" fillId="0" borderId="1" xfId="0" applyFont="1" applyBorder="1" applyAlignment="1">
      <alignment horizontal="center" vertical="center"/>
    </xf>
    <xf numFmtId="2" fontId="61" fillId="0" borderId="1" xfId="0" applyNumberFormat="1" applyFont="1" applyBorder="1" applyAlignment="1">
      <alignment horizontal="center" vertical="center" shrinkToFit="1"/>
    </xf>
    <xf numFmtId="0" fontId="0" fillId="0" borderId="1" xfId="0" applyBorder="1" applyAlignment="1">
      <alignment horizontal="left" vertical="top"/>
    </xf>
    <xf numFmtId="2" fontId="61" fillId="0" borderId="1" xfId="0" applyNumberFormat="1" applyFont="1" applyBorder="1" applyAlignment="1">
      <alignment horizontal="center" vertical="center"/>
    </xf>
    <xf numFmtId="2" fontId="64" fillId="0" borderId="1" xfId="0" applyNumberFormat="1" applyFont="1" applyBorder="1" applyAlignment="1">
      <alignment horizontal="center" vertical="center"/>
    </xf>
    <xf numFmtId="0" fontId="61" fillId="0" borderId="2" xfId="0" applyFont="1" applyBorder="1" applyAlignment="1">
      <alignment horizontal="left" vertical="top"/>
    </xf>
    <xf numFmtId="0" fontId="14" fillId="0" borderId="0" xfId="30" applyFont="1" applyAlignment="1">
      <alignment horizontal="center" vertical="center" wrapText="1"/>
    </xf>
    <xf numFmtId="0" fontId="8" fillId="0" borderId="0" xfId="67" applyFont="1" applyAlignment="1">
      <alignment horizontal="center" vertical="center"/>
    </xf>
    <xf numFmtId="2" fontId="8" fillId="0" borderId="0" xfId="67" applyNumberFormat="1" applyFont="1" applyAlignment="1">
      <alignment horizontal="center" vertical="center"/>
    </xf>
    <xf numFmtId="0" fontId="8" fillId="0" borderId="0" xfId="30" applyFont="1" applyAlignment="1">
      <alignment horizontal="center" vertical="center" wrapText="1"/>
    </xf>
    <xf numFmtId="0" fontId="8" fillId="0" borderId="0" xfId="30" applyFont="1" applyAlignment="1">
      <alignment horizontal="center" vertical="center"/>
    </xf>
    <xf numFmtId="2" fontId="8" fillId="0" borderId="0" xfId="30" applyNumberFormat="1" applyFont="1" applyAlignment="1">
      <alignment horizontal="center" vertical="center"/>
    </xf>
    <xf numFmtId="0" fontId="1" fillId="0" borderId="0" xfId="0" applyFont="1" applyAlignment="1">
      <alignment horizontal="center" vertical="center"/>
    </xf>
    <xf numFmtId="0" fontId="9" fillId="0" borderId="0" xfId="30" applyFont="1" applyAlignment="1">
      <alignment horizontal="center" vertical="center" wrapText="1"/>
    </xf>
    <xf numFmtId="0" fontId="48" fillId="0" borderId="1" xfId="0" applyFont="1" applyBorder="1" applyAlignment="1">
      <alignment horizontal="right" vertical="center"/>
    </xf>
    <xf numFmtId="2" fontId="71" fillId="0" borderId="1" xfId="1" applyNumberFormat="1" applyFont="1" applyBorder="1" applyAlignment="1">
      <alignment horizontal="right" vertical="center"/>
    </xf>
    <xf numFmtId="0" fontId="16" fillId="0" borderId="5" xfId="0" applyFont="1" applyBorder="1" applyAlignment="1">
      <alignment horizontal="center" vertical="center"/>
    </xf>
    <xf numFmtId="2" fontId="11" fillId="0" borderId="1" xfId="0" applyNumberFormat="1" applyFont="1" applyBorder="1" applyAlignment="1">
      <alignment horizontal="center" vertical="center" wrapText="1"/>
    </xf>
    <xf numFmtId="2" fontId="19" fillId="0" borderId="0" xfId="0" applyNumberFormat="1" applyFont="1" applyAlignment="1">
      <alignment horizontal="center" vertical="center" wrapText="1"/>
    </xf>
    <xf numFmtId="0" fontId="0" fillId="0" borderId="0" xfId="0" applyAlignment="1">
      <alignment horizontal="center" vertical="center" wrapText="1"/>
    </xf>
    <xf numFmtId="1" fontId="14" fillId="0" borderId="1" xfId="30" applyNumberFormat="1" applyFont="1" applyBorder="1" applyAlignment="1">
      <alignment horizontal="center" vertical="center" wrapText="1"/>
    </xf>
    <xf numFmtId="0" fontId="27" fillId="0" borderId="2" xfId="0" applyFont="1" applyBorder="1" applyAlignment="1">
      <alignment horizontal="center" vertical="center"/>
    </xf>
    <xf numFmtId="2" fontId="11" fillId="0" borderId="1" xfId="0" applyNumberFormat="1" applyFont="1" applyBorder="1" applyAlignment="1">
      <alignment vertical="center" wrapText="1"/>
    </xf>
    <xf numFmtId="2" fontId="11" fillId="0" borderId="9" xfId="0" applyNumberFormat="1" applyFont="1" applyBorder="1" applyAlignment="1">
      <alignment vertical="center" wrapText="1"/>
    </xf>
    <xf numFmtId="2" fontId="26" fillId="0" borderId="9" xfId="0" applyNumberFormat="1" applyFont="1" applyBorder="1" applyAlignment="1">
      <alignment horizontal="center" vertical="center" wrapText="1"/>
    </xf>
    <xf numFmtId="0" fontId="26" fillId="2" borderId="1" xfId="0" applyFont="1" applyFill="1" applyBorder="1" applyAlignment="1">
      <alignment horizontal="center" vertical="center" wrapText="1"/>
    </xf>
    <xf numFmtId="2" fontId="26" fillId="2" borderId="1" xfId="0" applyNumberFormat="1" applyFont="1" applyFill="1" applyBorder="1" applyAlignment="1">
      <alignment horizontal="center" vertical="center" wrapText="1"/>
    </xf>
    <xf numFmtId="2" fontId="16" fillId="0" borderId="0" xfId="0" applyNumberFormat="1" applyFont="1" applyAlignment="1">
      <alignment horizontal="center" vertical="top" wrapText="1"/>
    </xf>
    <xf numFmtId="2" fontId="1" fillId="0" borderId="0" xfId="0" applyNumberFormat="1" applyFont="1" applyAlignment="1">
      <alignment wrapText="1"/>
    </xf>
    <xf numFmtId="2" fontId="26" fillId="0" borderId="1" xfId="1" applyNumberFormat="1" applyFont="1" applyBorder="1" applyAlignment="1">
      <alignment horizontal="center" vertical="center" wrapText="1"/>
    </xf>
    <xf numFmtId="0" fontId="0" fillId="0" borderId="0" xfId="0" applyAlignment="1">
      <alignment horizontal="left" vertical="top" wrapText="1"/>
    </xf>
    <xf numFmtId="0" fontId="70" fillId="0" borderId="0" xfId="1" applyFont="1" applyAlignment="1">
      <alignment horizontal="center" vertical="center" wrapText="1"/>
    </xf>
    <xf numFmtId="0" fontId="14" fillId="7" borderId="1" xfId="1" applyFont="1" applyFill="1" applyBorder="1" applyAlignment="1">
      <alignment horizontal="center" vertical="center" wrapText="1"/>
    </xf>
    <xf numFmtId="0" fontId="14" fillId="7" borderId="1" xfId="1" applyFont="1" applyFill="1" applyBorder="1" applyAlignment="1">
      <alignment horizontal="center" vertical="top" wrapText="1"/>
    </xf>
    <xf numFmtId="0" fontId="67" fillId="0" borderId="1" xfId="1" applyFont="1" applyBorder="1" applyAlignment="1">
      <alignment wrapText="1"/>
    </xf>
    <xf numFmtId="0" fontId="5" fillId="0" borderId="1" xfId="0" applyFont="1" applyBorder="1" applyAlignment="1">
      <alignment wrapText="1"/>
    </xf>
    <xf numFmtId="2" fontId="5" fillId="0" borderId="1" xfId="0" applyNumberFormat="1" applyFont="1" applyBorder="1" applyAlignment="1">
      <alignment horizontal="center" wrapText="1"/>
    </xf>
    <xf numFmtId="0" fontId="67" fillId="0" borderId="0" xfId="1" applyFont="1" applyAlignment="1">
      <alignment wrapText="1"/>
    </xf>
    <xf numFmtId="2" fontId="5" fillId="0" borderId="1" xfId="0" applyNumberFormat="1" applyFont="1" applyBorder="1" applyAlignment="1">
      <alignment horizontal="center" vertical="center" wrapText="1"/>
    </xf>
    <xf numFmtId="0" fontId="68" fillId="0" borderId="1" xfId="1" applyFont="1" applyBorder="1" applyAlignment="1">
      <alignment horizontal="center" vertical="center"/>
    </xf>
    <xf numFmtId="0" fontId="67" fillId="0" borderId="1" xfId="1" applyFont="1" applyBorder="1" applyAlignment="1">
      <alignment vertical="center" wrapText="1"/>
    </xf>
    <xf numFmtId="2" fontId="22" fillId="2" borderId="1" xfId="0" applyNumberFormat="1" applyFont="1" applyFill="1" applyBorder="1" applyAlignment="1">
      <alignment horizontal="center" vertical="center"/>
    </xf>
    <xf numFmtId="1" fontId="12" fillId="0" borderId="1" xfId="30" applyNumberFormat="1" applyFont="1" applyBorder="1" applyAlignment="1">
      <alignment horizontal="center" vertical="center" wrapText="1"/>
    </xf>
    <xf numFmtId="1" fontId="12" fillId="2" borderId="1" xfId="30" applyNumberFormat="1" applyFont="1" applyFill="1" applyBorder="1" applyAlignment="1">
      <alignment horizontal="center" vertical="center" wrapText="1"/>
    </xf>
    <xf numFmtId="0" fontId="12" fillId="0" borderId="1" xfId="0" applyFont="1" applyBorder="1" applyAlignment="1">
      <alignment horizontal="left" vertical="center" wrapText="1"/>
    </xf>
    <xf numFmtId="0" fontId="27" fillId="0" borderId="0" xfId="0" applyFont="1" applyAlignment="1">
      <alignment horizontal="center" vertical="center"/>
    </xf>
    <xf numFmtId="0" fontId="27" fillId="2" borderId="1" xfId="0" applyFont="1" applyFill="1" applyBorder="1" applyAlignment="1">
      <alignment horizontal="center" vertical="center"/>
    </xf>
    <xf numFmtId="0" fontId="12" fillId="0" borderId="1" xfId="30" applyFont="1" applyBorder="1" applyAlignment="1">
      <alignment horizontal="center" vertical="center" wrapText="1"/>
    </xf>
    <xf numFmtId="2" fontId="12" fillId="0" borderId="1" xfId="30" applyNumberFormat="1" applyFont="1" applyBorder="1" applyAlignment="1">
      <alignment horizontal="center" vertical="center" wrapText="1"/>
    </xf>
    <xf numFmtId="177" fontId="12" fillId="0" borderId="1" xfId="30" applyNumberFormat="1" applyFont="1" applyBorder="1" applyAlignment="1">
      <alignment horizontal="center" vertical="center" wrapText="1"/>
    </xf>
    <xf numFmtId="2" fontId="12" fillId="0" borderId="1" xfId="30" applyNumberFormat="1" applyFont="1" applyBorder="1" applyAlignment="1">
      <alignment horizontal="center" vertical="center"/>
    </xf>
    <xf numFmtId="0" fontId="12" fillId="0" borderId="1" xfId="30" applyFont="1" applyBorder="1" applyAlignment="1">
      <alignment horizontal="center" vertical="center"/>
    </xf>
    <xf numFmtId="2" fontId="12" fillId="0" borderId="1" xfId="58" applyNumberFormat="1" applyFont="1" applyBorder="1" applyAlignment="1">
      <alignment horizontal="center" vertical="center" wrapText="1"/>
    </xf>
    <xf numFmtId="1" fontId="12" fillId="0" borderId="1" xfId="58" applyNumberFormat="1" applyFont="1" applyBorder="1" applyAlignment="1">
      <alignment horizontal="center" vertical="center" wrapText="1"/>
    </xf>
    <xf numFmtId="0" fontId="12" fillId="0" borderId="1" xfId="60" applyFont="1" applyBorder="1" applyAlignment="1">
      <alignment horizontal="center" vertical="center" wrapText="1"/>
    </xf>
    <xf numFmtId="2" fontId="12" fillId="0" borderId="1" xfId="60" applyNumberFormat="1" applyFont="1" applyBorder="1" applyAlignment="1">
      <alignment horizontal="center" vertical="center" wrapText="1"/>
    </xf>
    <xf numFmtId="0" fontId="12" fillId="0" borderId="1" xfId="66" applyFont="1" applyBorder="1" applyAlignment="1">
      <alignment horizontal="center" vertical="center" wrapText="1"/>
    </xf>
    <xf numFmtId="0" fontId="12" fillId="0" borderId="1" xfId="67" applyFont="1" applyBorder="1" applyAlignment="1">
      <alignment horizontal="center" vertical="center"/>
    </xf>
    <xf numFmtId="2" fontId="12" fillId="0" borderId="1" xfId="67" applyNumberFormat="1" applyFont="1" applyBorder="1" applyAlignment="1">
      <alignment horizontal="center" vertical="center"/>
    </xf>
    <xf numFmtId="0" fontId="12" fillId="0" borderId="1" xfId="69" applyFont="1" applyBorder="1" applyAlignment="1">
      <alignment horizontal="center" vertical="center" wrapText="1"/>
    </xf>
    <xf numFmtId="0" fontId="12" fillId="0" borderId="1" xfId="67" applyFont="1" applyBorder="1" applyAlignment="1">
      <alignment horizontal="center" vertical="center" wrapText="1"/>
    </xf>
    <xf numFmtId="2" fontId="12" fillId="0" borderId="1" xfId="67" applyNumberFormat="1" applyFont="1" applyBorder="1" applyAlignment="1">
      <alignment horizontal="center" vertical="center" wrapText="1"/>
    </xf>
    <xf numFmtId="2" fontId="22" fillId="0" borderId="9" xfId="0" applyNumberFormat="1" applyFont="1" applyBorder="1" applyAlignment="1">
      <alignment horizontal="center" vertical="center" wrapText="1"/>
    </xf>
    <xf numFmtId="0" fontId="22" fillId="2" borderId="1" xfId="0" applyFont="1" applyFill="1" applyBorder="1" applyAlignment="1">
      <alignment horizontal="center" vertical="center" wrapText="1"/>
    </xf>
    <xf numFmtId="0" fontId="12" fillId="0" borderId="1" xfId="0" applyFont="1" applyBorder="1" applyAlignment="1">
      <alignment horizontal="center" vertical="center"/>
    </xf>
    <xf numFmtId="2" fontId="12" fillId="0" borderId="1" xfId="0" applyNumberFormat="1" applyFont="1" applyBorder="1" applyAlignment="1">
      <alignment horizontal="center" vertical="center"/>
    </xf>
    <xf numFmtId="2"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1" applyFont="1" applyBorder="1" applyAlignment="1">
      <alignment horizontal="center" vertical="center"/>
    </xf>
    <xf numFmtId="2" fontId="12" fillId="0" borderId="1" xfId="1" applyNumberFormat="1" applyFont="1" applyBorder="1" applyAlignment="1">
      <alignment horizontal="center" vertical="center"/>
    </xf>
    <xf numFmtId="0" fontId="22" fillId="0" borderId="1" xfId="1" applyFont="1" applyBorder="1" applyAlignment="1">
      <alignment horizontal="center" vertical="center"/>
    </xf>
    <xf numFmtId="2" fontId="22" fillId="0" borderId="1" xfId="1" applyNumberFormat="1" applyFont="1" applyBorder="1" applyAlignment="1">
      <alignment horizontal="center" vertical="center"/>
    </xf>
    <xf numFmtId="2" fontId="12" fillId="0" borderId="1" xfId="1" applyNumberFormat="1" applyFont="1" applyBorder="1" applyAlignment="1">
      <alignment horizontal="center" vertical="center" wrapText="1"/>
    </xf>
    <xf numFmtId="2" fontId="12" fillId="2" borderId="1" xfId="1" applyNumberFormat="1" applyFont="1" applyFill="1" applyBorder="1" applyAlignment="1">
      <alignment horizontal="center" vertical="center" wrapText="1"/>
    </xf>
    <xf numFmtId="0" fontId="12" fillId="0" borderId="3" xfId="0" applyFont="1" applyBorder="1" applyAlignment="1">
      <alignment horizontal="center" vertical="center" wrapText="1"/>
    </xf>
    <xf numFmtId="2" fontId="12" fillId="0" borderId="3" xfId="0" applyNumberFormat="1" applyFont="1" applyBorder="1" applyAlignment="1">
      <alignment horizontal="center" vertical="center" wrapText="1"/>
    </xf>
    <xf numFmtId="2" fontId="12" fillId="2" borderId="3" xfId="0" applyNumberFormat="1" applyFont="1" applyFill="1" applyBorder="1" applyAlignment="1">
      <alignment horizontal="center" vertical="center" wrapText="1"/>
    </xf>
    <xf numFmtId="0" fontId="12" fillId="0" borderId="3" xfId="0" applyFont="1" applyBorder="1" applyAlignment="1">
      <alignment horizontal="center" vertical="center"/>
    </xf>
    <xf numFmtId="1" fontId="69" fillId="0" borderId="1" xfId="30" applyNumberFormat="1" applyFont="1" applyBorder="1" applyAlignment="1">
      <alignment horizontal="center" vertical="center"/>
    </xf>
    <xf numFmtId="0" fontId="12" fillId="0" borderId="1" xfId="30" applyFont="1" applyBorder="1" applyAlignment="1">
      <alignment horizontal="left" vertical="center" wrapText="1"/>
    </xf>
    <xf numFmtId="0" fontId="12" fillId="0" borderId="1" xfId="60" applyFont="1" applyBorder="1" applyAlignment="1">
      <alignment horizontal="left" vertical="center" wrapText="1"/>
    </xf>
    <xf numFmtId="0" fontId="12" fillId="0" borderId="1" xfId="61" applyFont="1" applyBorder="1" applyAlignment="1">
      <alignment horizontal="center" vertical="center" wrapText="1"/>
    </xf>
    <xf numFmtId="0" fontId="12" fillId="0" borderId="1" xfId="62" applyFont="1" applyBorder="1" applyAlignment="1">
      <alignment horizontal="left" vertical="center" wrapText="1"/>
    </xf>
    <xf numFmtId="0" fontId="12" fillId="0" borderId="1" xfId="63" applyFont="1" applyBorder="1" applyAlignment="1">
      <alignment horizontal="center" vertical="center" wrapText="1"/>
    </xf>
    <xf numFmtId="0" fontId="12" fillId="0" borderId="1" xfId="63" applyFont="1" applyBorder="1" applyAlignment="1">
      <alignment horizontal="left" vertical="center" wrapText="1"/>
    </xf>
    <xf numFmtId="0" fontId="12" fillId="0" borderId="1" xfId="64" applyFont="1" applyBorder="1" applyAlignment="1">
      <alignment horizontal="center" vertical="center" wrapText="1"/>
    </xf>
    <xf numFmtId="0" fontId="12" fillId="0" borderId="1" xfId="64" applyFont="1" applyBorder="1" applyAlignment="1">
      <alignment horizontal="left" vertical="center" wrapText="1"/>
    </xf>
    <xf numFmtId="2" fontId="12" fillId="0" borderId="1" xfId="65" applyNumberFormat="1" applyFont="1" applyBorder="1" applyAlignment="1">
      <alignment horizontal="center" vertical="center" wrapText="1"/>
    </xf>
    <xf numFmtId="0" fontId="12" fillId="0" borderId="1" xfId="65" applyFont="1" applyBorder="1" applyAlignment="1">
      <alignment horizontal="center" vertical="center"/>
    </xf>
    <xf numFmtId="0" fontId="12" fillId="0" borderId="1" xfId="58" applyFont="1" applyBorder="1" applyAlignment="1">
      <alignment horizontal="left" vertical="center" wrapText="1"/>
    </xf>
    <xf numFmtId="0" fontId="12" fillId="0" borderId="1" xfId="30" applyFont="1" applyBorder="1" applyAlignment="1">
      <alignment horizontal="left" vertical="center"/>
    </xf>
    <xf numFmtId="0" fontId="12" fillId="0" borderId="1" xfId="66" applyFont="1" applyBorder="1" applyAlignment="1">
      <alignment horizontal="center" vertical="center"/>
    </xf>
    <xf numFmtId="0" fontId="12" fillId="2" borderId="1" xfId="30" applyFont="1" applyFill="1" applyBorder="1" applyAlignment="1">
      <alignment horizontal="center" vertical="center" wrapText="1"/>
    </xf>
    <xf numFmtId="0" fontId="12" fillId="2" borderId="1" xfId="30" applyFont="1" applyFill="1" applyBorder="1" applyAlignment="1">
      <alignment horizontal="left" vertical="center" wrapText="1"/>
    </xf>
    <xf numFmtId="0" fontId="12" fillId="0" borderId="1" xfId="62" applyFont="1" applyBorder="1" applyAlignment="1">
      <alignment horizontal="center" vertical="center" wrapText="1"/>
    </xf>
    <xf numFmtId="167" fontId="12" fillId="0" borderId="1" xfId="68" applyNumberFormat="1" applyFont="1" applyBorder="1" applyAlignment="1">
      <alignment horizontal="center" vertical="center" wrapText="1"/>
    </xf>
    <xf numFmtId="0" fontId="12" fillId="0" borderId="1" xfId="68" applyFont="1" applyBorder="1" applyAlignment="1">
      <alignment horizontal="center" vertical="center" wrapText="1"/>
    </xf>
    <xf numFmtId="0" fontId="12" fillId="0" borderId="1" xfId="67" applyFont="1" applyBorder="1" applyAlignment="1">
      <alignment horizontal="left" vertical="center" wrapText="1"/>
    </xf>
    <xf numFmtId="0" fontId="12" fillId="0" borderId="1" xfId="70" applyFont="1" applyBorder="1" applyAlignment="1">
      <alignment horizontal="center" vertical="center" wrapText="1"/>
    </xf>
    <xf numFmtId="0" fontId="12" fillId="0" borderId="1" xfId="70" applyFont="1" applyBorder="1" applyAlignment="1">
      <alignment horizontal="left" vertical="center" wrapText="1"/>
    </xf>
    <xf numFmtId="0" fontId="12" fillId="0" borderId="2" xfId="30" applyFont="1" applyBorder="1" applyAlignment="1">
      <alignment horizontal="left" vertical="center" wrapText="1"/>
    </xf>
    <xf numFmtId="0" fontId="12" fillId="0" borderId="2" xfId="30" applyFont="1" applyBorder="1" applyAlignment="1">
      <alignment horizontal="center" vertical="center" wrapText="1"/>
    </xf>
    <xf numFmtId="0" fontId="12" fillId="2" borderId="1" xfId="62" applyFont="1" applyFill="1" applyBorder="1" applyAlignment="1">
      <alignment horizontal="center" vertical="center" wrapText="1"/>
    </xf>
    <xf numFmtId="2" fontId="12" fillId="2" borderId="1" xfId="62" applyNumberFormat="1" applyFont="1" applyFill="1" applyBorder="1" applyAlignment="1">
      <alignment horizontal="center" vertical="center" wrapText="1"/>
    </xf>
    <xf numFmtId="0" fontId="12" fillId="2" borderId="1" xfId="62" applyFont="1" applyFill="1" applyBorder="1" applyAlignment="1">
      <alignment horizontal="left" vertical="center" wrapText="1"/>
    </xf>
    <xf numFmtId="0" fontId="12" fillId="2" borderId="1" xfId="61" applyFont="1" applyFill="1" applyBorder="1" applyAlignment="1">
      <alignment horizontal="left" vertical="center" wrapText="1"/>
    </xf>
    <xf numFmtId="0" fontId="22" fillId="0" borderId="9" xfId="0" applyFont="1" applyBorder="1" applyAlignment="1">
      <alignment horizontal="center" vertical="center"/>
    </xf>
    <xf numFmtId="0" fontId="22" fillId="0" borderId="9" xfId="0" applyFont="1" applyBorder="1" applyAlignment="1">
      <alignment horizontal="left" vertical="center"/>
    </xf>
    <xf numFmtId="0" fontId="22" fillId="2" borderId="1" xfId="0" applyFont="1" applyFill="1" applyBorder="1" applyAlignment="1">
      <alignment horizontal="left" vertical="center" wrapText="1"/>
    </xf>
    <xf numFmtId="0" fontId="12" fillId="0" borderId="1" xfId="1" applyFont="1" applyBorder="1" applyAlignment="1">
      <alignment horizontal="left" vertical="center" wrapText="1"/>
    </xf>
    <xf numFmtId="0" fontId="12" fillId="2" borderId="1" xfId="30" applyFont="1" applyFill="1" applyBorder="1" applyAlignment="1">
      <alignment horizontal="center" vertical="center"/>
    </xf>
    <xf numFmtId="0" fontId="12" fillId="2" borderId="1" xfId="61" applyFont="1" applyFill="1" applyBorder="1" applyAlignment="1">
      <alignment horizontal="center" vertical="center"/>
    </xf>
    <xf numFmtId="0" fontId="12" fillId="2" borderId="1" xfId="1" applyFont="1" applyFill="1" applyBorder="1" applyAlignment="1">
      <alignment horizontal="left" vertical="center" wrapText="1"/>
    </xf>
    <xf numFmtId="0" fontId="12" fillId="2" borderId="1" xfId="58" applyFont="1" applyFill="1" applyBorder="1" applyAlignment="1">
      <alignment horizontal="left" vertical="center" wrapText="1"/>
    </xf>
    <xf numFmtId="0" fontId="22" fillId="0" borderId="0" xfId="0" applyFont="1"/>
    <xf numFmtId="16" fontId="22" fillId="0" borderId="1" xfId="0" applyNumberFormat="1" applyFont="1" applyBorder="1" applyAlignment="1">
      <alignment horizontal="left" vertical="center"/>
    </xf>
    <xf numFmtId="0" fontId="22" fillId="0" borderId="0" xfId="0" applyFont="1" applyAlignment="1">
      <alignment horizontal="left"/>
    </xf>
    <xf numFmtId="0" fontId="22" fillId="0" borderId="0" xfId="0" applyFont="1" applyAlignment="1">
      <alignment horizontal="left" vertical="center"/>
    </xf>
    <xf numFmtId="0" fontId="22" fillId="0" borderId="2" xfId="0" applyFont="1" applyBorder="1" applyAlignment="1">
      <alignment horizontal="left" vertical="center" wrapText="1"/>
    </xf>
    <xf numFmtId="0" fontId="22" fillId="0" borderId="3" xfId="0" applyFont="1" applyBorder="1" applyAlignment="1">
      <alignment horizontal="center" vertical="center"/>
    </xf>
    <xf numFmtId="0" fontId="69" fillId="0" borderId="0" xfId="1" applyFont="1" applyAlignment="1">
      <alignment vertical="center" wrapText="1"/>
    </xf>
    <xf numFmtId="0" fontId="12" fillId="0" borderId="0" xfId="1" applyFont="1" applyAlignment="1">
      <alignment vertical="center" wrapText="1"/>
    </xf>
    <xf numFmtId="1" fontId="22" fillId="0" borderId="0" xfId="0" applyNumberFormat="1" applyFont="1" applyAlignment="1">
      <alignment horizontal="center" vertical="center" wrapText="1"/>
    </xf>
    <xf numFmtId="0" fontId="22" fillId="0" borderId="1" xfId="0" applyFont="1" applyBorder="1"/>
    <xf numFmtId="2" fontId="69" fillId="0" borderId="1" xfId="30" applyNumberFormat="1" applyFont="1" applyBorder="1" applyAlignment="1">
      <alignment horizontal="center" vertical="center" wrapText="1"/>
    </xf>
    <xf numFmtId="2" fontId="69" fillId="0" borderId="1" xfId="30" applyNumberFormat="1" applyFont="1" applyBorder="1" applyAlignment="1">
      <alignment horizontal="center" vertical="center"/>
    </xf>
    <xf numFmtId="0" fontId="69" fillId="0" borderId="1" xfId="30" applyFont="1" applyBorder="1" applyAlignment="1">
      <alignment horizontal="center" vertical="center"/>
    </xf>
    <xf numFmtId="2" fontId="69" fillId="0" borderId="1" xfId="58" applyNumberFormat="1" applyFont="1" applyBorder="1" applyAlignment="1">
      <alignment horizontal="center" vertical="center"/>
    </xf>
    <xf numFmtId="0" fontId="27" fillId="0" borderId="1" xfId="0" applyFont="1" applyBorder="1"/>
    <xf numFmtId="4" fontId="69" fillId="0" borderId="1" xfId="30" applyNumberFormat="1" applyFont="1" applyBorder="1" applyAlignment="1">
      <alignment horizontal="center" vertical="center"/>
    </xf>
    <xf numFmtId="0" fontId="69" fillId="0" borderId="1" xfId="0" applyFont="1" applyBorder="1" applyAlignment="1">
      <alignment horizontal="center" vertical="center"/>
    </xf>
    <xf numFmtId="2" fontId="69" fillId="0" borderId="1" xfId="60" applyNumberFormat="1" applyFont="1" applyBorder="1" applyAlignment="1">
      <alignment horizontal="center" vertical="center" wrapText="1"/>
    </xf>
    <xf numFmtId="0" fontId="27" fillId="0" borderId="0" xfId="0" applyFont="1"/>
    <xf numFmtId="168" fontId="69" fillId="0" borderId="1" xfId="67" applyNumberFormat="1" applyFont="1" applyBorder="1" applyAlignment="1">
      <alignment horizontal="center" vertical="center"/>
    </xf>
    <xf numFmtId="1" fontId="27" fillId="0" borderId="9" xfId="0" applyNumberFormat="1" applyFont="1" applyBorder="1" applyAlignment="1">
      <alignment horizontal="center" vertical="center"/>
    </xf>
    <xf numFmtId="0" fontId="69" fillId="0" borderId="1" xfId="1" applyFont="1" applyBorder="1" applyAlignment="1">
      <alignment horizontal="center" vertical="center"/>
    </xf>
    <xf numFmtId="2" fontId="69" fillId="2" borderId="1" xfId="1" applyNumberFormat="1" applyFont="1" applyFill="1" applyBorder="1" applyAlignment="1">
      <alignment horizontal="center" vertical="center" wrapText="1"/>
    </xf>
    <xf numFmtId="0" fontId="69" fillId="0" borderId="2" xfId="0" applyFont="1" applyBorder="1" applyAlignment="1">
      <alignment horizontal="center" vertical="center" wrapText="1"/>
    </xf>
    <xf numFmtId="2" fontId="69" fillId="0" borderId="2" xfId="0" applyNumberFormat="1" applyFont="1" applyBorder="1" applyAlignment="1">
      <alignment horizontal="center" vertical="center" wrapText="1"/>
    </xf>
    <xf numFmtId="2" fontId="69" fillId="2" borderId="2" xfId="0" applyNumberFormat="1" applyFont="1" applyFill="1" applyBorder="1" applyAlignment="1">
      <alignment horizontal="center" vertical="center" wrapText="1"/>
    </xf>
    <xf numFmtId="0" fontId="69" fillId="0" borderId="2" xfId="0" applyFont="1" applyBorder="1" applyAlignment="1">
      <alignment horizontal="center" vertical="center"/>
    </xf>
    <xf numFmtId="2" fontId="69" fillId="0" borderId="2" xfId="0" applyNumberFormat="1" applyFont="1" applyBorder="1" applyAlignment="1">
      <alignment horizontal="center" vertical="center"/>
    </xf>
    <xf numFmtId="2" fontId="27" fillId="0" borderId="2" xfId="0" applyNumberFormat="1" applyFont="1" applyBorder="1" applyAlignment="1">
      <alignment horizontal="center" vertical="center"/>
    </xf>
    <xf numFmtId="0" fontId="72" fillId="0" borderId="1" xfId="30" applyFont="1" applyBorder="1" applyAlignment="1">
      <alignment horizontal="left" vertical="center" wrapText="1"/>
    </xf>
    <xf numFmtId="0" fontId="12" fillId="0" borderId="1" xfId="71" applyFont="1" applyBorder="1" applyAlignment="1">
      <alignment horizontal="center" vertical="center" wrapText="1"/>
    </xf>
    <xf numFmtId="0" fontId="73" fillId="0" borderId="1" xfId="0" applyFont="1" applyBorder="1" applyAlignment="1">
      <alignment horizontal="left" vertical="center" wrapText="1"/>
    </xf>
    <xf numFmtId="0" fontId="8" fillId="0" borderId="1" xfId="60" applyFont="1" applyBorder="1" applyAlignment="1">
      <alignment horizontal="justify" vertical="center" wrapText="1"/>
    </xf>
    <xf numFmtId="1" fontId="11" fillId="0" borderId="1" xfId="0" applyNumberFormat="1" applyFont="1" applyBorder="1" applyAlignment="1">
      <alignment horizontal="center" vertical="top"/>
    </xf>
    <xf numFmtId="168" fontId="11" fillId="0" borderId="1" xfId="0" applyNumberFormat="1" applyFont="1" applyBorder="1" applyAlignment="1">
      <alignment horizontal="center" vertical="top"/>
    </xf>
    <xf numFmtId="0" fontId="52" fillId="0" borderId="1" xfId="0" applyFont="1" applyBorder="1" applyAlignment="1">
      <alignment horizontal="center" vertical="center" wrapText="1"/>
    </xf>
    <xf numFmtId="2" fontId="52" fillId="0" borderId="1" xfId="0" applyNumberFormat="1" applyFont="1" applyBorder="1" applyAlignment="1">
      <alignment horizontal="center" vertical="center" wrapText="1"/>
    </xf>
    <xf numFmtId="2" fontId="11" fillId="0" borderId="1" xfId="0" applyNumberFormat="1" applyFont="1" applyBorder="1" applyAlignment="1">
      <alignment horizontal="center" vertical="top"/>
    </xf>
    <xf numFmtId="1" fontId="11" fillId="0" borderId="1" xfId="0" applyNumberFormat="1" applyFont="1" applyBorder="1" applyAlignment="1">
      <alignment horizontal="center" vertical="top" wrapText="1"/>
    </xf>
    <xf numFmtId="1" fontId="11" fillId="0" borderId="0" xfId="0" applyNumberFormat="1" applyFont="1" applyAlignment="1">
      <alignment horizontal="center" vertical="top" wrapText="1"/>
    </xf>
    <xf numFmtId="2" fontId="11" fillId="0" borderId="0" xfId="0" applyNumberFormat="1" applyFont="1" applyAlignment="1">
      <alignment horizontal="center" vertical="top"/>
    </xf>
    <xf numFmtId="0" fontId="8" fillId="0" borderId="0" xfId="60" applyFont="1" applyAlignment="1">
      <alignment horizontal="justify" vertical="center" wrapText="1"/>
    </xf>
    <xf numFmtId="2"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74" applyFont="1"/>
    <xf numFmtId="179" fontId="11" fillId="0" borderId="1" xfId="1" applyNumberFormat="1" applyFont="1" applyBorder="1" applyAlignment="1">
      <alignment horizontal="center" vertical="center"/>
    </xf>
    <xf numFmtId="49" fontId="8" fillId="0" borderId="1" xfId="0" applyNumberFormat="1" applyFont="1" applyBorder="1" applyAlignment="1">
      <alignment horizontal="center" vertical="center"/>
    </xf>
    <xf numFmtId="0" fontId="8" fillId="0" borderId="1" xfId="0" applyFont="1" applyBorder="1" applyAlignment="1">
      <alignment horizontal="justify" vertical="top" wrapText="1"/>
    </xf>
    <xf numFmtId="2" fontId="8" fillId="0" borderId="1" xfId="0" applyNumberFormat="1" applyFont="1" applyBorder="1" applyAlignment="1">
      <alignment horizontal="center" vertical="center" wrapText="1"/>
    </xf>
    <xf numFmtId="0" fontId="8" fillId="0" borderId="1" xfId="0" applyFont="1" applyBorder="1" applyAlignment="1">
      <alignment horizontal="center" wrapText="1"/>
    </xf>
    <xf numFmtId="2" fontId="8" fillId="0" borderId="1" xfId="0" applyNumberFormat="1" applyFont="1" applyBorder="1" applyAlignment="1">
      <alignment horizontal="center" wrapText="1"/>
    </xf>
    <xf numFmtId="2" fontId="8" fillId="0" borderId="1" xfId="0" applyNumberFormat="1" applyFont="1" applyBorder="1" applyAlignment="1">
      <alignment horizontal="center"/>
    </xf>
    <xf numFmtId="2" fontId="8" fillId="0" borderId="1" xfId="0" applyNumberFormat="1" applyFont="1" applyBorder="1" applyAlignment="1">
      <alignment horizontal="center" vertical="top"/>
    </xf>
    <xf numFmtId="179" fontId="11" fillId="2" borderId="1" xfId="1" applyNumberFormat="1" applyFont="1" applyFill="1" applyBorder="1" applyAlignment="1">
      <alignment horizontal="center" vertical="center"/>
    </xf>
    <xf numFmtId="0" fontId="8" fillId="2" borderId="1" xfId="0" applyFont="1" applyFill="1" applyBorder="1" applyAlignment="1">
      <alignment horizontal="justify" vertical="top" wrapText="1"/>
    </xf>
    <xf numFmtId="0" fontId="8" fillId="2" borderId="1" xfId="0" applyFont="1" applyFill="1" applyBorder="1" applyAlignment="1">
      <alignment horizontal="center" wrapText="1"/>
    </xf>
    <xf numFmtId="2" fontId="8" fillId="2" borderId="1" xfId="0" applyNumberFormat="1" applyFont="1" applyFill="1" applyBorder="1" applyAlignment="1">
      <alignment horizontal="center"/>
    </xf>
    <xf numFmtId="2" fontId="8" fillId="2" borderId="1" xfId="0" applyNumberFormat="1" applyFont="1" applyFill="1" applyBorder="1" applyAlignment="1">
      <alignment horizontal="center" wrapText="1"/>
    </xf>
    <xf numFmtId="0" fontId="11" fillId="2" borderId="0" xfId="0" applyFont="1" applyFill="1" applyAlignment="1">
      <alignment vertical="center"/>
    </xf>
    <xf numFmtId="0" fontId="8" fillId="2" borderId="1" xfId="0" applyFont="1" applyFill="1" applyBorder="1" applyAlignment="1">
      <alignment horizontal="justify" vertical="top"/>
    </xf>
    <xf numFmtId="0" fontId="11" fillId="3" borderId="0" xfId="0" applyFont="1" applyFill="1" applyAlignment="1">
      <alignment vertical="center"/>
    </xf>
    <xf numFmtId="0" fontId="8" fillId="2" borderId="1" xfId="73" applyFont="1" applyFill="1" applyBorder="1" applyAlignment="1">
      <alignment horizontal="justify" vertical="top" wrapText="1"/>
    </xf>
    <xf numFmtId="2" fontId="8" fillId="2" borderId="1" xfId="73" applyNumberFormat="1" applyFont="1" applyFill="1" applyBorder="1" applyAlignment="1">
      <alignment horizontal="center"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180" fontId="8" fillId="0" borderId="1" xfId="18" applyNumberFormat="1" applyFont="1" applyBorder="1" applyAlignment="1">
      <alignment horizontal="center" vertical="top"/>
    </xf>
    <xf numFmtId="0" fontId="8" fillId="0" borderId="1" xfId="10" applyFont="1" applyBorder="1" applyAlignment="1">
      <alignment horizontal="justify" vertical="top"/>
    </xf>
    <xf numFmtId="0" fontId="8" fillId="0" borderId="1" xfId="10" applyFont="1" applyBorder="1" applyAlignment="1">
      <alignment horizontal="center" wrapText="1"/>
    </xf>
    <xf numFmtId="2" fontId="8" fillId="0" borderId="1" xfId="10" applyNumberFormat="1" applyFont="1" applyBorder="1" applyAlignment="1">
      <alignment horizontal="center"/>
    </xf>
    <xf numFmtId="0" fontId="8" fillId="2" borderId="1" xfId="10" applyFont="1" applyFill="1" applyBorder="1" applyAlignment="1">
      <alignment horizontal="justify" vertical="top"/>
    </xf>
    <xf numFmtId="0" fontId="8" fillId="2" borderId="1" xfId="10" applyFont="1" applyFill="1" applyBorder="1" applyAlignment="1">
      <alignment horizontal="center" wrapText="1"/>
    </xf>
    <xf numFmtId="2" fontId="8" fillId="2" borderId="1" xfId="10" applyNumberFormat="1" applyFont="1" applyFill="1" applyBorder="1" applyAlignment="1">
      <alignment horizontal="center"/>
    </xf>
    <xf numFmtId="0" fontId="11" fillId="0" borderId="1" xfId="1" applyFont="1" applyBorder="1" applyAlignment="1">
      <alignment horizontal="center" wrapText="1"/>
    </xf>
    <xf numFmtId="179" fontId="11" fillId="0" borderId="0" xfId="1" applyNumberFormat="1" applyFont="1" applyAlignment="1">
      <alignment vertical="center"/>
    </xf>
    <xf numFmtId="49" fontId="8" fillId="0" borderId="1" xfId="0" applyNumberFormat="1" applyFont="1" applyBorder="1" applyAlignment="1">
      <alignment horizontal="center" vertical="top" wrapText="1"/>
    </xf>
    <xf numFmtId="2" fontId="11" fillId="2" borderId="1" xfId="10" applyNumberFormat="1" applyFont="1" applyFill="1" applyBorder="1" applyAlignment="1">
      <alignment horizontal="center" wrapText="1"/>
    </xf>
    <xf numFmtId="0" fontId="11" fillId="0" borderId="0" xfId="10" applyFont="1"/>
    <xf numFmtId="0" fontId="8" fillId="0" borderId="4" xfId="73" applyFont="1" applyBorder="1" applyAlignment="1">
      <alignment horizontal="justify" vertical="top" wrapText="1"/>
    </xf>
    <xf numFmtId="0" fontId="8" fillId="0" borderId="1" xfId="73" applyFont="1" applyBorder="1" applyAlignment="1">
      <alignment horizontal="justify" vertical="top" wrapText="1"/>
    </xf>
    <xf numFmtId="179" fontId="11" fillId="0" borderId="1" xfId="1" applyNumberFormat="1" applyFont="1" applyBorder="1" applyAlignment="1">
      <alignment horizontal="justify" vertical="top"/>
    </xf>
    <xf numFmtId="0" fontId="11" fillId="0" borderId="1" xfId="1" applyFont="1" applyBorder="1" applyAlignment="1">
      <alignment horizontal="center"/>
    </xf>
    <xf numFmtId="49" fontId="8" fillId="2" borderId="1" xfId="10" applyNumberFormat="1" applyFont="1" applyFill="1" applyBorder="1" applyAlignment="1">
      <alignment horizontal="center" vertical="center"/>
    </xf>
    <xf numFmtId="0" fontId="8" fillId="2" borderId="1" xfId="10" applyFont="1" applyFill="1" applyBorder="1" applyAlignment="1">
      <alignment horizontal="justify" vertical="top" wrapText="1"/>
    </xf>
    <xf numFmtId="0" fontId="11" fillId="2" borderId="1" xfId="0" applyFont="1" applyFill="1" applyBorder="1"/>
    <xf numFmtId="0" fontId="11" fillId="2" borderId="1" xfId="1" applyFont="1" applyFill="1" applyBorder="1" applyAlignment="1">
      <alignment horizontal="center" wrapText="1"/>
    </xf>
    <xf numFmtId="0" fontId="8" fillId="2" borderId="1" xfId="0" applyFont="1" applyFill="1" applyBorder="1" applyAlignment="1">
      <alignment horizontal="center" vertical="top" wrapText="1"/>
    </xf>
    <xf numFmtId="2" fontId="8" fillId="2" borderId="1" xfId="0" applyNumberFormat="1" applyFont="1" applyFill="1" applyBorder="1" applyAlignment="1">
      <alignment horizontal="center" vertical="top"/>
    </xf>
    <xf numFmtId="0" fontId="12" fillId="0" borderId="0" xfId="30" applyFont="1" applyFill="1" applyBorder="1" applyAlignment="1">
      <alignment vertical="center" wrapText="1"/>
    </xf>
    <xf numFmtId="0" fontId="12" fillId="0" borderId="13" xfId="30" applyFont="1" applyFill="1" applyBorder="1" applyAlignment="1">
      <alignment vertical="center" wrapText="1"/>
    </xf>
    <xf numFmtId="0" fontId="12" fillId="0" borderId="1" xfId="30" applyFont="1" applyFill="1" applyBorder="1" applyAlignment="1">
      <alignment vertical="center" wrapText="1"/>
    </xf>
    <xf numFmtId="0" fontId="12" fillId="0" borderId="12" xfId="30" applyFont="1" applyFill="1" applyBorder="1" applyAlignment="1">
      <alignment vertical="center" wrapText="1"/>
    </xf>
    <xf numFmtId="0" fontId="12" fillId="0" borderId="11" xfId="30" applyFont="1" applyFill="1" applyBorder="1" applyAlignment="1">
      <alignment vertical="center" wrapText="1"/>
    </xf>
    <xf numFmtId="0" fontId="69" fillId="0" borderId="13" xfId="30" applyFont="1" applyFill="1" applyBorder="1" applyAlignment="1">
      <alignment vertical="center" wrapText="1"/>
    </xf>
    <xf numFmtId="0" fontId="69" fillId="0" borderId="1" xfId="30" applyFont="1" applyFill="1" applyBorder="1" applyAlignment="1">
      <alignment horizontal="center" vertical="center" wrapText="1"/>
    </xf>
    <xf numFmtId="0" fontId="12" fillId="2" borderId="1" xfId="30" applyFont="1" applyFill="1" applyBorder="1" applyAlignment="1">
      <alignment horizontal="left" vertical="top" wrapText="1"/>
    </xf>
    <xf numFmtId="2" fontId="12" fillId="2" borderId="3" xfId="1" applyNumberFormat="1" applyFont="1" applyFill="1" applyBorder="1" applyAlignment="1">
      <alignment horizontal="center" vertical="center" wrapText="1"/>
    </xf>
    <xf numFmtId="2" fontId="69" fillId="2" borderId="2" xfId="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3" xfId="0" applyFont="1" applyFill="1" applyBorder="1" applyAlignment="1">
      <alignment horizontal="center" vertical="center"/>
    </xf>
    <xf numFmtId="2" fontId="22" fillId="0" borderId="1" xfId="0" applyNumberFormat="1" applyFont="1" applyFill="1" applyBorder="1" applyAlignment="1">
      <alignment horizontal="center" vertical="center"/>
    </xf>
    <xf numFmtId="0" fontId="69" fillId="0" borderId="2" xfId="0" applyFont="1" applyFill="1" applyBorder="1" applyAlignment="1">
      <alignment horizontal="center" vertical="center"/>
    </xf>
    <xf numFmtId="0" fontId="12" fillId="0" borderId="1" xfId="0" applyFont="1" applyFill="1" applyBorder="1" applyAlignment="1">
      <alignment horizontal="center" vertical="center"/>
    </xf>
    <xf numFmtId="0" fontId="22" fillId="0" borderId="0" xfId="0" applyFont="1" applyFill="1"/>
    <xf numFmtId="0" fontId="69" fillId="3" borderId="1" xfId="30" applyFont="1" applyFill="1" applyBorder="1" applyAlignment="1">
      <alignment horizontal="center" vertical="center" wrapText="1"/>
    </xf>
    <xf numFmtId="0" fontId="35" fillId="0" borderId="1" xfId="1" applyFont="1" applyBorder="1" applyAlignment="1">
      <alignment vertical="center"/>
    </xf>
    <xf numFmtId="0" fontId="31" fillId="2" borderId="0" xfId="1" applyFont="1" applyFill="1" applyAlignment="1">
      <alignment horizontal="center" vertical="center"/>
    </xf>
    <xf numFmtId="0" fontId="13" fillId="2" borderId="0" xfId="30" applyFont="1" applyFill="1" applyAlignment="1">
      <alignment horizontal="center" vertical="center" wrapText="1"/>
    </xf>
    <xf numFmtId="0" fontId="9" fillId="2" borderId="0" xfId="30" applyFont="1" applyFill="1" applyAlignment="1">
      <alignment horizontal="center" vertical="center" wrapText="1"/>
    </xf>
    <xf numFmtId="0" fontId="32" fillId="6" borderId="1" xfId="1" applyFont="1" applyFill="1" applyBorder="1" applyAlignment="1">
      <alignment horizontal="center" vertical="center"/>
    </xf>
    <xf numFmtId="0" fontId="33" fillId="6" borderId="1" xfId="1" applyFont="1" applyFill="1" applyBorder="1" applyAlignment="1">
      <alignment horizontal="center" vertical="center"/>
    </xf>
    <xf numFmtId="0" fontId="35" fillId="2" borderId="0" xfId="1" applyFont="1" applyFill="1" applyAlignment="1">
      <alignment horizontal="center"/>
    </xf>
    <xf numFmtId="0" fontId="39" fillId="0" borderId="1" xfId="1" applyFont="1" applyBorder="1" applyAlignment="1">
      <alignment horizontal="right" vertical="center" wrapText="1"/>
    </xf>
    <xf numFmtId="0" fontId="39" fillId="2" borderId="0" xfId="1" applyFont="1" applyFill="1" applyAlignment="1">
      <alignment horizontal="right" vertical="center"/>
    </xf>
    <xf numFmtId="0" fontId="48" fillId="2" borderId="0" xfId="1" applyFont="1" applyFill="1" applyAlignment="1">
      <alignment horizontal="center"/>
    </xf>
    <xf numFmtId="0" fontId="34" fillId="0" borderId="1" xfId="1" applyFont="1" applyBorder="1" applyAlignment="1">
      <alignment horizontal="left" vertical="center"/>
    </xf>
    <xf numFmtId="0" fontId="74" fillId="0" borderId="0" xfId="30" applyFont="1" applyAlignment="1">
      <alignment horizontal="center" vertical="center" wrapText="1"/>
    </xf>
    <xf numFmtId="0" fontId="69" fillId="3" borderId="1" xfId="30" applyFont="1" applyFill="1" applyBorder="1" applyAlignment="1">
      <alignment horizontal="center" vertical="center" wrapText="1"/>
    </xf>
    <xf numFmtId="0" fontId="69" fillId="3" borderId="9" xfId="30" applyFont="1" applyFill="1" applyBorder="1" applyAlignment="1">
      <alignment horizontal="center" vertical="center" wrapText="1"/>
    </xf>
    <xf numFmtId="0" fontId="69" fillId="3" borderId="4" xfId="30" applyFont="1" applyFill="1" applyBorder="1" applyAlignment="1">
      <alignment horizontal="center" vertical="center" wrapText="1"/>
    </xf>
    <xf numFmtId="2" fontId="69" fillId="3" borderId="1" xfId="30" applyNumberFormat="1" applyFont="1" applyFill="1" applyBorder="1" applyAlignment="1">
      <alignment horizontal="center" vertical="center" wrapText="1"/>
    </xf>
    <xf numFmtId="0" fontId="12" fillId="0" borderId="0" xfId="1" applyFont="1" applyAlignment="1">
      <alignment horizontal="center" vertical="center" wrapText="1"/>
    </xf>
    <xf numFmtId="0" fontId="69" fillId="0" borderId="0" xfId="1" applyFont="1" applyAlignment="1">
      <alignment horizontal="center" vertical="center" wrapText="1"/>
    </xf>
    <xf numFmtId="1" fontId="69" fillId="3" borderId="1" xfId="30" applyNumberFormat="1" applyFont="1" applyFill="1" applyBorder="1" applyAlignment="1">
      <alignment horizontal="center" vertical="center" wrapText="1"/>
    </xf>
    <xf numFmtId="179" fontId="26" fillId="0" borderId="6" xfId="1" applyNumberFormat="1" applyFont="1" applyBorder="1" applyAlignment="1">
      <alignment horizontal="center" vertical="center"/>
    </xf>
    <xf numFmtId="0" fontId="69" fillId="0" borderId="0" xfId="1" applyFont="1" applyAlignment="1">
      <alignment horizontal="center" vertical="center"/>
    </xf>
    <xf numFmtId="0" fontId="12" fillId="0" borderId="0" xfId="1" applyFont="1" applyAlignment="1">
      <alignment horizontal="center" vertical="center"/>
    </xf>
    <xf numFmtId="2" fontId="10" fillId="0" borderId="3" xfId="30" applyNumberFormat="1" applyFont="1" applyBorder="1" applyAlignment="1">
      <alignment horizontal="center" vertical="center"/>
    </xf>
    <xf numFmtId="2" fontId="10" fillId="0" borderId="2" xfId="30" applyNumberFormat="1" applyFont="1" applyBorder="1" applyAlignment="1">
      <alignment horizontal="center" vertical="center"/>
    </xf>
    <xf numFmtId="0" fontId="14" fillId="3" borderId="1" xfId="30" applyFont="1" applyFill="1" applyBorder="1" applyAlignment="1">
      <alignment horizontal="center" vertical="center"/>
    </xf>
    <xf numFmtId="2" fontId="14" fillId="0" borderId="1" xfId="30" applyNumberFormat="1" applyFont="1" applyBorder="1" applyAlignment="1">
      <alignment horizontal="center" vertical="center"/>
    </xf>
    <xf numFmtId="2" fontId="8" fillId="0" borderId="1" xfId="30" applyNumberFormat="1" applyFont="1" applyBorder="1" applyAlignment="1">
      <alignment horizontal="center" vertical="center"/>
    </xf>
    <xf numFmtId="0" fontId="26" fillId="0" borderId="3" xfId="0" applyFont="1" applyBorder="1" applyAlignment="1">
      <alignment horizontal="center" vertical="center"/>
    </xf>
    <xf numFmtId="0" fontId="26" fillId="0" borderId="6" xfId="0" applyFont="1" applyBorder="1" applyAlignment="1">
      <alignment horizontal="center" vertical="center"/>
    </xf>
    <xf numFmtId="0" fontId="26" fillId="0" borderId="2" xfId="0" applyFont="1" applyBorder="1" applyAlignment="1">
      <alignment horizontal="center" vertical="center"/>
    </xf>
    <xf numFmtId="2" fontId="14" fillId="0" borderId="3" xfId="30" applyNumberFormat="1" applyFont="1" applyBorder="1" applyAlignment="1">
      <alignment horizontal="center" vertical="center" wrapText="1"/>
    </xf>
    <xf numFmtId="2" fontId="14" fillId="0" borderId="2" xfId="30" applyNumberFormat="1" applyFont="1" applyBorder="1" applyAlignment="1">
      <alignment horizontal="center" vertical="center" wrapText="1"/>
    </xf>
    <xf numFmtId="0" fontId="9" fillId="0" borderId="0" xfId="30" applyFont="1" applyAlignment="1">
      <alignment horizontal="center" vertical="center" wrapText="1"/>
    </xf>
    <xf numFmtId="0" fontId="9" fillId="0" borderId="4" xfId="30" applyFont="1" applyBorder="1" applyAlignment="1">
      <alignment horizontal="center" vertical="center" wrapText="1"/>
    </xf>
    <xf numFmtId="0" fontId="14" fillId="3" borderId="9" xfId="30" applyFont="1" applyFill="1" applyBorder="1" applyAlignment="1">
      <alignment horizontal="center" vertical="top" wrapText="1"/>
    </xf>
    <xf numFmtId="0" fontId="14" fillId="3" borderId="4" xfId="30" applyFont="1" applyFill="1" applyBorder="1" applyAlignment="1">
      <alignment horizontal="center" vertical="top" wrapText="1"/>
    </xf>
    <xf numFmtId="0" fontId="14" fillId="3" borderId="1" xfId="30" applyFont="1" applyFill="1" applyBorder="1" applyAlignment="1">
      <alignment horizontal="center" vertical="center" wrapText="1"/>
    </xf>
    <xf numFmtId="0" fontId="10" fillId="3" borderId="1" xfId="30" applyFont="1" applyFill="1" applyBorder="1" applyAlignment="1">
      <alignment horizontal="center" vertical="center"/>
    </xf>
    <xf numFmtId="2" fontId="10" fillId="3" borderId="1" xfId="30" applyNumberFormat="1" applyFont="1" applyFill="1" applyBorder="1" applyAlignment="1">
      <alignment horizontal="center" vertical="center" wrapText="1"/>
    </xf>
    <xf numFmtId="0" fontId="10" fillId="3" borderId="1" xfId="30" applyFont="1" applyFill="1" applyBorder="1" applyAlignment="1">
      <alignment horizontal="center" vertical="center" wrapText="1"/>
    </xf>
    <xf numFmtId="2" fontId="14" fillId="0" borderId="3" xfId="30" applyNumberFormat="1" applyFont="1" applyBorder="1" applyAlignment="1">
      <alignment horizontal="center" vertical="center"/>
    </xf>
    <xf numFmtId="2" fontId="14" fillId="0" borderId="2" xfId="30" applyNumberFormat="1" applyFont="1" applyBorder="1" applyAlignment="1">
      <alignment horizontal="center" vertical="center"/>
    </xf>
    <xf numFmtId="0" fontId="15" fillId="0" borderId="3" xfId="30" applyFont="1" applyBorder="1" applyAlignment="1">
      <alignment horizontal="center" vertical="center" wrapText="1"/>
    </xf>
    <xf numFmtId="0" fontId="15" fillId="0" borderId="6" xfId="30" applyFont="1" applyBorder="1" applyAlignment="1">
      <alignment horizontal="center" vertical="center" wrapText="1"/>
    </xf>
    <xf numFmtId="0" fontId="15" fillId="0" borderId="2" xfId="30" applyFont="1" applyBorder="1" applyAlignment="1">
      <alignment horizontal="center" vertical="center" wrapText="1"/>
    </xf>
    <xf numFmtId="2" fontId="26" fillId="0" borderId="3" xfId="0" applyNumberFormat="1" applyFont="1" applyBorder="1" applyAlignment="1">
      <alignment horizontal="center" vertical="center"/>
    </xf>
    <xf numFmtId="2" fontId="26" fillId="0" borderId="2" xfId="0" applyNumberFormat="1" applyFont="1" applyBorder="1" applyAlignment="1">
      <alignment horizontal="center" vertical="center"/>
    </xf>
    <xf numFmtId="0" fontId="26" fillId="0" borderId="3" xfId="0" applyFont="1" applyBorder="1" applyAlignment="1">
      <alignment horizontal="center"/>
    </xf>
    <xf numFmtId="0" fontId="26" fillId="0" borderId="2" xfId="0" applyFont="1" applyBorder="1" applyAlignment="1">
      <alignment horizontal="center"/>
    </xf>
    <xf numFmtId="2" fontId="11" fillId="0" borderId="3" xfId="0" applyNumberFormat="1" applyFont="1" applyBorder="1" applyAlignment="1">
      <alignment horizontal="center" vertical="center"/>
    </xf>
    <xf numFmtId="2" fontId="11" fillId="0" borderId="2" xfId="0" applyNumberFormat="1" applyFont="1" applyBorder="1" applyAlignment="1">
      <alignment horizontal="center" vertical="center"/>
    </xf>
    <xf numFmtId="0" fontId="8" fillId="0" borderId="3" xfId="30" applyFont="1" applyBorder="1" applyAlignment="1">
      <alignment horizontal="center" vertical="center"/>
    </xf>
    <xf numFmtId="0" fontId="8" fillId="0" borderId="6" xfId="30" applyFont="1" applyBorder="1" applyAlignment="1">
      <alignment horizontal="center" vertical="center"/>
    </xf>
    <xf numFmtId="0" fontId="8" fillId="0" borderId="2" xfId="30" applyFont="1" applyBorder="1" applyAlignment="1">
      <alignment horizontal="center" vertical="center"/>
    </xf>
    <xf numFmtId="0" fontId="66" fillId="0" borderId="0" xfId="1" applyFont="1" applyAlignment="1">
      <alignment horizontal="center" vertical="top" wrapText="1"/>
    </xf>
    <xf numFmtId="0" fontId="9" fillId="0" borderId="0" xfId="67" applyFont="1" applyAlignment="1">
      <alignment horizontal="center" vertical="center"/>
    </xf>
    <xf numFmtId="0" fontId="9" fillId="0" borderId="8" xfId="30" applyFont="1" applyBorder="1" applyAlignment="1">
      <alignment horizontal="center" vertical="center" wrapText="1"/>
    </xf>
    <xf numFmtId="0" fontId="9" fillId="0" borderId="5" xfId="30" applyFont="1" applyBorder="1" applyAlignment="1">
      <alignment horizontal="center" vertical="center" wrapText="1"/>
    </xf>
    <xf numFmtId="0" fontId="9" fillId="0" borderId="10" xfId="30" applyFont="1" applyBorder="1" applyAlignment="1">
      <alignment horizontal="center" vertical="center" wrapText="1"/>
    </xf>
    <xf numFmtId="0" fontId="14" fillId="0" borderId="1" xfId="30" applyFont="1" applyBorder="1" applyAlignment="1">
      <alignment horizontal="center" vertical="center" wrapText="1"/>
    </xf>
    <xf numFmtId="0" fontId="27" fillId="0" borderId="3" xfId="0" applyFont="1" applyBorder="1" applyAlignment="1">
      <alignment horizontal="center" vertical="center"/>
    </xf>
    <xf numFmtId="0" fontId="27" fillId="0" borderId="2" xfId="0" applyFont="1" applyBorder="1" applyAlignment="1">
      <alignment horizontal="center" vertical="center"/>
    </xf>
    <xf numFmtId="0" fontId="9" fillId="0" borderId="13" xfId="30" applyFont="1" applyBorder="1" applyAlignment="1">
      <alignment horizontal="center" vertical="center" wrapText="1"/>
    </xf>
    <xf numFmtId="0" fontId="9" fillId="0" borderId="12" xfId="30" applyFont="1" applyBorder="1" applyAlignment="1">
      <alignment horizontal="center" vertical="center" wrapText="1"/>
    </xf>
    <xf numFmtId="0" fontId="9" fillId="0" borderId="11" xfId="30" applyFont="1" applyBorder="1" applyAlignment="1">
      <alignment horizontal="center" vertical="center" wrapText="1"/>
    </xf>
    <xf numFmtId="0" fontId="63" fillId="0" borderId="0" xfId="0" applyFont="1" applyAlignment="1">
      <alignment horizontal="center" vertical="center" wrapText="1"/>
    </xf>
    <xf numFmtId="0" fontId="60" fillId="0" borderId="4" xfId="1" applyFont="1" applyBorder="1" applyAlignment="1">
      <alignment horizontal="center" vertical="center" wrapText="1"/>
    </xf>
    <xf numFmtId="0" fontId="58" fillId="3" borderId="1" xfId="1" applyFont="1" applyFill="1" applyBorder="1" applyAlignment="1">
      <alignment vertical="center"/>
    </xf>
    <xf numFmtId="0" fontId="58" fillId="3" borderId="1" xfId="1" applyFont="1" applyFill="1" applyBorder="1" applyAlignment="1">
      <alignment vertical="center" wrapText="1"/>
    </xf>
    <xf numFmtId="2" fontId="58" fillId="3" borderId="1" xfId="1" applyNumberFormat="1" applyFont="1" applyFill="1" applyBorder="1" applyAlignment="1">
      <alignment vertical="center" wrapText="1"/>
    </xf>
    <xf numFmtId="0" fontId="10" fillId="0" borderId="0" xfId="1" applyFont="1" applyAlignment="1">
      <alignment horizontal="center"/>
    </xf>
    <xf numFmtId="0" fontId="10" fillId="3" borderId="1" xfId="1" applyFont="1" applyFill="1" applyBorder="1" applyAlignment="1">
      <alignment horizontal="center"/>
    </xf>
    <xf numFmtId="0" fontId="13" fillId="0" borderId="0" xfId="1" applyFont="1" applyAlignment="1">
      <alignment horizontal="center" vertical="center" wrapText="1"/>
    </xf>
    <xf numFmtId="0" fontId="10" fillId="0" borderId="0" xfId="1" applyFont="1" applyAlignment="1">
      <alignment horizontal="center" vertical="center" wrapText="1"/>
    </xf>
    <xf numFmtId="0" fontId="10" fillId="3" borderId="1" xfId="1" applyFont="1" applyFill="1" applyBorder="1" applyAlignment="1">
      <alignment horizontal="center" vertical="top" wrapText="1"/>
    </xf>
    <xf numFmtId="0" fontId="10" fillId="3" borderId="1" xfId="1" applyFont="1" applyFill="1" applyBorder="1" applyAlignment="1">
      <alignment horizontal="center" vertical="center" wrapText="1"/>
    </xf>
    <xf numFmtId="0" fontId="10" fillId="3" borderId="1" xfId="1" applyFont="1" applyFill="1" applyBorder="1" applyAlignment="1">
      <alignment horizontal="center" wrapText="1"/>
    </xf>
    <xf numFmtId="0" fontId="13" fillId="0" borderId="12" xfId="1" applyFont="1" applyBorder="1" applyAlignment="1">
      <alignment horizontal="center" vertical="center" wrapText="1"/>
    </xf>
  </cellXfs>
  <cellStyles count="75">
    <cellStyle name="4Decimal" xfId="35"/>
    <cellStyle name="Comma 11" xfId="3"/>
    <cellStyle name="Comma 11 2" xfId="54"/>
    <cellStyle name="Comma 2" xfId="4"/>
    <cellStyle name="Comma 2 2" xfId="36"/>
    <cellStyle name="Comma 3" xfId="5"/>
    <cellStyle name="Comma 4" xfId="6"/>
    <cellStyle name="Comma 5" xfId="56"/>
    <cellStyle name="Comma 6" xfId="57"/>
    <cellStyle name="Comma 8" xfId="37"/>
    <cellStyle name="Currency 2" xfId="7"/>
    <cellStyle name="Dollar" xfId="38"/>
    <cellStyle name="Dollar.00" xfId="39"/>
    <cellStyle name="Excel Built-in Normal" xfId="8"/>
    <cellStyle name="Integer Text" xfId="40"/>
    <cellStyle name="Normal" xfId="0" builtinId="0"/>
    <cellStyle name="Normal 10" xfId="9"/>
    <cellStyle name="Normal 10 10" xfId="61"/>
    <cellStyle name="Normal 10 3" xfId="32"/>
    <cellStyle name="Normal 11" xfId="33"/>
    <cellStyle name="Normal 11 2" xfId="10"/>
    <cellStyle name="Normal 12" xfId="41"/>
    <cellStyle name="Normal 13" xfId="11"/>
    <cellStyle name="Normal 14" xfId="12"/>
    <cellStyle name="Normal 15" xfId="13"/>
    <cellStyle name="Normal 15 2" xfId="29"/>
    <cellStyle name="Normal 16" xfId="53"/>
    <cellStyle name="Normal 18 10" xfId="67"/>
    <cellStyle name="Normal 18 49" xfId="69"/>
    <cellStyle name="Normal 18 52" xfId="70"/>
    <cellStyle name="Normal 18 54" xfId="71"/>
    <cellStyle name="Normal 19 10" xfId="66"/>
    <cellStyle name="Normal 2" xfId="1"/>
    <cellStyle name="Normal 2 10" xfId="14"/>
    <cellStyle name="Normal 2 10 2" xfId="30"/>
    <cellStyle name="Normal 2 2" xfId="2"/>
    <cellStyle name="Normal 2 2 2" xfId="15"/>
    <cellStyle name="Normal 2 2 2 2" xfId="55"/>
    <cellStyle name="Normal 2 2 3" xfId="52"/>
    <cellStyle name="Normal 2 3" xfId="28"/>
    <cellStyle name="Normal 2 5" xfId="27"/>
    <cellStyle name="Normal 2 8" xfId="16"/>
    <cellStyle name="Normal 22 10" xfId="63"/>
    <cellStyle name="Normal 23 69" xfId="59"/>
    <cellStyle name="Normal 24 10" xfId="64"/>
    <cellStyle name="Normal 27" xfId="73"/>
    <cellStyle name="Normal 27 59" xfId="68"/>
    <cellStyle name="Normal 29" xfId="74"/>
    <cellStyle name="Normal 3" xfId="17"/>
    <cellStyle name="Normal 3 10" xfId="18"/>
    <cellStyle name="Normal 32 2" xfId="58"/>
    <cellStyle name="Normal 33" xfId="72"/>
    <cellStyle name="Normal 4" xfId="19"/>
    <cellStyle name="Normal 4 2" xfId="31"/>
    <cellStyle name="Normal 5" xfId="20"/>
    <cellStyle name="Normal 54 2" xfId="60"/>
    <cellStyle name="Normal 54 2 10" xfId="62"/>
    <cellStyle name="Normal 55" xfId="65"/>
    <cellStyle name="Normal 6" xfId="21"/>
    <cellStyle name="Normal 6 2" xfId="22"/>
    <cellStyle name="Normal 6 2 2" xfId="42"/>
    <cellStyle name="Normal 6 2 3" xfId="23"/>
    <cellStyle name="Normal 6 2 3 2" xfId="43"/>
    <cellStyle name="Normal 7" xfId="34"/>
    <cellStyle name="Normal 8" xfId="44"/>
    <cellStyle name="Normal 9" xfId="45"/>
    <cellStyle name="Percent 2" xfId="24"/>
    <cellStyle name="Pounds" xfId="46"/>
    <cellStyle name="Pounds.00" xfId="47"/>
    <cellStyle name="Rs" xfId="48"/>
    <cellStyle name="Rs.00" xfId="49"/>
    <cellStyle name="Rs_Megaplex" xfId="50"/>
    <cellStyle name="Rupees" xfId="51"/>
    <cellStyle name="Style 1" xfId="25"/>
    <cellStyle name="Style 1 2" xfId="26"/>
  </cellStyles>
  <dxfs count="0"/>
  <tableStyles count="0" defaultTableStyle="TableStyleMedium9" defaultPivotStyle="PivotStyleLight16"/>
  <colors>
    <mruColors>
      <color rgb="FFFBA5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imanshu%2015-01-11/jim%20corbett%20hotel%20Boq/My%20Documents/Price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nica\test\My%20Documents\MOTORO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nica\test\PRICE\SAMPL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eepshikha%20USHARE/COST%20OF%20PLOT%2002.01.2023/final%20est%2010.01.2023/CGHB-%20KDN%20MIG%2009.1.2023%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ACS(1)"/>
      <sheetName val="CCTV(2)"/>
      <sheetName val="CCTV(old)"/>
      <sheetName val="CCTV(2-2)"/>
      <sheetName val="IAS(3)"/>
      <sheetName val="FAS-C(4)"/>
      <sheetName val="Panels(4-2)"/>
      <sheetName val="FAS-I(5)"/>
      <sheetName val="FAS-I(6)"/>
      <sheetName val="ISS(7)"/>
      <sheetName val="HSF(6)"/>
      <sheetName val="Wiring(6)"/>
      <sheetName val="Currency"/>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
      <sheetName val="sample"/>
      <sheetName val="acs"/>
      <sheetName val="cctv"/>
      <sheetName val="CCTV_EST"/>
      <sheetName val="ACS+IAS_EST"/>
      <sheetName val="CCTV_EST1"/>
      <sheetName val="ACS_EST"/>
      <sheetName val="IAS_EST"/>
      <sheetName val="acs (3)"/>
      <sheetName val="acs (4)"/>
      <sheetName val="Summary (5)"/>
      <sheetName val="cctv (3)"/>
      <sheetName val="cctv (4)"/>
      <sheetName val="Summary (3)"/>
      <sheetName val="Summary (4)"/>
      <sheetName val="acs (2)"/>
      <sheetName val="cctv (2)"/>
      <sheetName val="cctv_3"/>
      <sheetName val="Makes"/>
      <sheetName val="Summary"/>
      <sheetName val="Summary (2)"/>
      <sheetName val="Staff Acco."/>
      <sheetName val="Works - Quote Sheet"/>
      <sheetName val="factors"/>
      <sheetName val="acs_(3)"/>
      <sheetName val="acs_(4)"/>
      <sheetName val="Summary_(5)"/>
      <sheetName val="cctv_(3)"/>
      <sheetName val="cctv_(4)"/>
      <sheetName val="Summary_(3)"/>
      <sheetName val="Summary_(4)"/>
      <sheetName val="acs_(2)"/>
      <sheetName val="cctv_(2)"/>
      <sheetName val="Summary_(2)"/>
      <sheetName val="PRSH"/>
      <sheetName val="Gen Info"/>
      <sheetName val="basic-data"/>
      <sheetName val="mem-property"/>
      <sheetName val="TBAL9697 -group wise  sdpl"/>
      <sheetName val="220 11  BS "/>
      <sheetName val="Control"/>
      <sheetName val="key dates"/>
      <sheetName val="Actua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afe DELUXE"/>
      <sheetName val="d_safe DELUXE"/>
      <sheetName val="CABLE DATA"/>
      <sheetName val="CCTV_EST1"/>
      <sheetName val="Estimate"/>
      <sheetName val="factors"/>
      <sheetName val="Parameter"/>
      <sheetName val="Cable-data"/>
      <sheetName val="Basement Budget"/>
      <sheetName val="INDIGINEOUS ITEMS "/>
      <sheetName val="MAIN SUMMARY"/>
      <sheetName val="Summary"/>
      <sheetName val="INTERIORS"/>
      <sheetName val="PLUMBING"/>
      <sheetName val="Recommended make"/>
      <sheetName val="rate analysis"/>
      <sheetName val="Sheet3"/>
      <sheetName val="GF M,Sheet"/>
      <sheetName val="FF M,Sheet"/>
      <sheetName val="2nd F M,Sheet"/>
      <sheetName val="3rd F M,Sheet"/>
      <sheetName val="RA1"/>
      <sheetName val="RA2"/>
      <sheetName val="RA3"/>
      <sheetName val="NT"/>
      <sheetName val="NT- MST"/>
      <sheetName val="CS"/>
      <sheetName val="CS- MST"/>
      <sheetName val="Supplier"/>
      <sheetName val="LIST OF MAKES"/>
      <sheetName val="girder"/>
      <sheetName val="Costing"/>
      <sheetName val="d-safe specs"/>
      <sheetName val="Staff Acco_"/>
      <sheetName val="Staff Acco."/>
      <sheetName val="RECAPITULATION"/>
      <sheetName val="d-safe_DELUXE"/>
      <sheetName val="d_safe_DELUXE"/>
      <sheetName val="CABLE_DATA"/>
      <sheetName val="GMCP TRACKER (Rs)"/>
      <sheetName val="WORK TABLE"/>
      <sheetName val="Hardware"/>
      <sheetName val="Site"/>
      <sheetName val="Formulas"/>
      <sheetName val="Name List"/>
      <sheetName val="TBAL9697 -group wise  sdpl"/>
      <sheetName val="Sheet1"/>
      <sheetName val="Load_Details(B2)"/>
      <sheetName val="Break up Sheet"/>
      <sheetName val="sept-plan"/>
      <sheetName val="prsch"/>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IG CIVIL WORK"/>
      <sheetName val="Abs. civil "/>
      <sheetName val="water supp.&amp; senetary"/>
      <sheetName val="Abs. water wupply"/>
      <sheetName val="BOUNDRY WALL "/>
      <sheetName val="ABS. BOUNDRY WALL"/>
      <sheetName val="TOTAL COST"/>
      <sheetName val="Sheet2"/>
    </sheetNames>
    <sheetDataSet>
      <sheetData sheetId="0"/>
      <sheetData sheetId="1">
        <row r="8">
          <cell r="I8">
            <v>135</v>
          </cell>
        </row>
        <row r="261">
          <cell r="I261">
            <v>48.742499999999986</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C14" sqref="C14"/>
    </sheetView>
  </sheetViews>
  <sheetFormatPr defaultRowHeight="15"/>
  <sheetData>
    <row r="1" spans="1:3">
      <c r="A1">
        <f>2*2*0.4</f>
        <v>1.6</v>
      </c>
      <c r="C1">
        <f>3*3*0.4</f>
        <v>3.6</v>
      </c>
    </row>
    <row r="2" spans="1:3">
      <c r="A2">
        <f>1.2*1.2*0.6</f>
        <v>0.86399999999999999</v>
      </c>
      <c r="C2">
        <f>4*0.45*1.5</f>
        <v>2.7</v>
      </c>
    </row>
    <row r="3" spans="1:3">
      <c r="A3">
        <f>1.2*1.2*1.5</f>
        <v>2.16</v>
      </c>
      <c r="C3">
        <f>SUM(C1:C2)</f>
        <v>6.3000000000000007</v>
      </c>
    </row>
    <row r="4" spans="1:3">
      <c r="A4">
        <f>1*1*1.5</f>
        <v>1.5</v>
      </c>
      <c r="C4">
        <f>C3*8500</f>
        <v>53550.000000000007</v>
      </c>
    </row>
    <row r="5" spans="1:3">
      <c r="A5">
        <f>SUM(A1:A4)</f>
        <v>6.1240000000000006</v>
      </c>
    </row>
    <row r="6" spans="1:3">
      <c r="A6">
        <f>A5*10500</f>
        <v>64302.000000000007</v>
      </c>
    </row>
    <row r="7" spans="1:3">
      <c r="A7">
        <f>A5*100*89</f>
        <v>54503.600000000006</v>
      </c>
    </row>
    <row r="12" spans="1:3">
      <c r="C12">
        <f>A7+A6+C4</f>
        <v>172355.6</v>
      </c>
    </row>
    <row r="13" spans="1:3">
      <c r="C13">
        <f>C12*1.25</f>
        <v>215444.5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44"/>
  <sheetViews>
    <sheetView view="pageBreakPreview" topLeftCell="A4" zoomScaleSheetLayoutView="100" workbookViewId="0">
      <selection activeCell="E15" sqref="E15"/>
    </sheetView>
  </sheetViews>
  <sheetFormatPr defaultColWidth="9.140625" defaultRowHeight="12.75"/>
  <cols>
    <col min="1" max="1" width="7.42578125" style="49" customWidth="1"/>
    <col min="2" max="2" width="47.28515625" style="49" customWidth="1"/>
    <col min="3" max="3" width="14.85546875" style="49" hidden="1" customWidth="1"/>
    <col min="4" max="4" width="7.42578125" style="49" customWidth="1"/>
    <col min="5" max="5" width="24.5703125" style="49" customWidth="1"/>
    <col min="6" max="7" width="0" style="49" hidden="1" customWidth="1"/>
    <col min="8" max="16384" width="9.140625" style="49"/>
  </cols>
  <sheetData>
    <row r="1" spans="1:9" ht="42" customHeight="1">
      <c r="A1" s="731" t="s">
        <v>220</v>
      </c>
      <c r="B1" s="731"/>
      <c r="C1" s="731"/>
      <c r="D1" s="731"/>
      <c r="E1" s="731"/>
    </row>
    <row r="2" spans="1:9" ht="50.25" customHeight="1">
      <c r="A2" s="732" t="s">
        <v>515</v>
      </c>
      <c r="B2" s="732"/>
      <c r="C2" s="732"/>
      <c r="D2" s="732"/>
      <c r="E2" s="732"/>
      <c r="F2" s="50"/>
      <c r="G2" s="50"/>
    </row>
    <row r="3" spans="1:9" ht="24" customHeight="1">
      <c r="A3" s="733" t="s">
        <v>434</v>
      </c>
      <c r="B3" s="733"/>
      <c r="C3" s="733"/>
      <c r="D3" s="733"/>
      <c r="E3" s="733"/>
      <c r="F3" s="50"/>
      <c r="G3" s="50"/>
    </row>
    <row r="4" spans="1:9" ht="21.75" customHeight="1">
      <c r="A4" s="152"/>
      <c r="B4" s="152"/>
      <c r="C4" s="152"/>
      <c r="D4" s="152"/>
      <c r="E4" s="153" t="s">
        <v>221</v>
      </c>
      <c r="F4" s="51"/>
      <c r="G4" s="51"/>
    </row>
    <row r="5" spans="1:9" ht="29.25" customHeight="1">
      <c r="A5" s="165" t="s">
        <v>8</v>
      </c>
      <c r="B5" s="166" t="s">
        <v>222</v>
      </c>
      <c r="C5" s="734" t="s">
        <v>223</v>
      </c>
      <c r="D5" s="734"/>
      <c r="E5" s="734"/>
    </row>
    <row r="6" spans="1:9" ht="18" customHeight="1">
      <c r="A6" s="167">
        <v>1</v>
      </c>
      <c r="B6" s="168">
        <v>2</v>
      </c>
      <c r="C6" s="735">
        <v>3</v>
      </c>
      <c r="D6" s="735"/>
      <c r="E6" s="735"/>
    </row>
    <row r="7" spans="1:9" ht="18" customHeight="1">
      <c r="A7" s="303" t="s">
        <v>78</v>
      </c>
      <c r="B7" s="304" t="s">
        <v>427</v>
      </c>
      <c r="C7" s="302"/>
      <c r="D7" s="302"/>
      <c r="E7" s="302"/>
    </row>
    <row r="8" spans="1:9" ht="25.9" customHeight="1">
      <c r="A8" s="52">
        <v>1</v>
      </c>
      <c r="B8" s="730" t="s">
        <v>429</v>
      </c>
      <c r="C8" s="730"/>
      <c r="D8" s="52" t="s">
        <v>224</v>
      </c>
      <c r="E8" s="53">
        <f>'ABS A.A'!E8</f>
        <v>0</v>
      </c>
    </row>
    <row r="9" spans="1:9" ht="25.9" customHeight="1">
      <c r="A9" s="52">
        <v>2</v>
      </c>
      <c r="B9" s="63" t="s">
        <v>430</v>
      </c>
      <c r="C9" s="63" t="s">
        <v>225</v>
      </c>
      <c r="D9" s="52" t="s">
        <v>224</v>
      </c>
      <c r="E9" s="53">
        <f>'ABS A.A'!E9</f>
        <v>0</v>
      </c>
      <c r="I9" s="49" t="s">
        <v>160</v>
      </c>
    </row>
    <row r="10" spans="1:9" ht="25.9" customHeight="1">
      <c r="A10" s="52">
        <v>3</v>
      </c>
      <c r="B10" s="148" t="s">
        <v>431</v>
      </c>
      <c r="C10" s="148" t="s">
        <v>226</v>
      </c>
      <c r="D10" s="52" t="s">
        <v>224</v>
      </c>
      <c r="E10" s="53">
        <f>'ABS A.A'!E10</f>
        <v>528486</v>
      </c>
    </row>
    <row r="11" spans="1:9" ht="25.9" customHeight="1">
      <c r="A11" s="55" t="s">
        <v>6</v>
      </c>
      <c r="B11" s="304" t="s">
        <v>428</v>
      </c>
      <c r="C11" s="63"/>
      <c r="D11" s="52"/>
      <c r="E11" s="53"/>
    </row>
    <row r="12" spans="1:9" ht="35.450000000000003" customHeight="1">
      <c r="A12" s="52">
        <v>4</v>
      </c>
      <c r="B12" s="301" t="s">
        <v>435</v>
      </c>
      <c r="C12" s="63"/>
      <c r="D12" s="52" t="s">
        <v>224</v>
      </c>
      <c r="E12" s="53">
        <v>200000</v>
      </c>
    </row>
    <row r="13" spans="1:9" ht="25.9" customHeight="1">
      <c r="A13" s="52">
        <v>5</v>
      </c>
      <c r="B13" s="301" t="s">
        <v>432</v>
      </c>
      <c r="C13" s="63"/>
      <c r="D13" s="52" t="s">
        <v>224</v>
      </c>
      <c r="E13" s="53">
        <f>'ABS A.A'!E13</f>
        <v>0</v>
      </c>
    </row>
    <row r="14" spans="1:9" ht="25.9" customHeight="1">
      <c r="A14" s="52">
        <v>6</v>
      </c>
      <c r="B14" s="301" t="s">
        <v>433</v>
      </c>
      <c r="C14" s="63"/>
      <c r="D14" s="52" t="s">
        <v>224</v>
      </c>
      <c r="E14" s="53">
        <f>'ABS A.A'!E14</f>
        <v>0</v>
      </c>
    </row>
    <row r="15" spans="1:9" ht="25.9" customHeight="1">
      <c r="A15" s="52"/>
      <c r="B15" s="737" t="s">
        <v>231</v>
      </c>
      <c r="C15" s="737"/>
      <c r="D15" s="54" t="s">
        <v>224</v>
      </c>
      <c r="E15" s="65">
        <f>SUM(E8:G14)</f>
        <v>728486</v>
      </c>
    </row>
    <row r="16" spans="1:9" ht="30.75" customHeight="1">
      <c r="A16" s="290"/>
      <c r="B16" s="291" t="s">
        <v>419</v>
      </c>
      <c r="C16" s="291"/>
      <c r="D16" s="154" t="s">
        <v>224</v>
      </c>
      <c r="E16" s="292">
        <v>4620000</v>
      </c>
    </row>
    <row r="17" spans="1:7" ht="30.75" customHeight="1">
      <c r="A17" s="738" t="s">
        <v>232</v>
      </c>
      <c r="B17" s="738"/>
      <c r="C17" s="738"/>
      <c r="D17" s="154" t="s">
        <v>224</v>
      </c>
      <c r="E17" s="155">
        <f>E15/100000</f>
        <v>7.2848600000000001</v>
      </c>
    </row>
    <row r="18" spans="1:7" ht="14.25">
      <c r="A18" s="156"/>
      <c r="B18" s="157"/>
      <c r="C18" s="158"/>
      <c r="D18" s="158"/>
      <c r="E18" s="159"/>
    </row>
    <row r="19" spans="1:7" ht="28.5" customHeight="1">
      <c r="A19" s="156"/>
      <c r="B19" s="160"/>
      <c r="C19" s="161"/>
      <c r="D19" s="161"/>
      <c r="E19" s="162"/>
    </row>
    <row r="20" spans="1:7" ht="17.25" customHeight="1">
      <c r="A20" s="156"/>
      <c r="B20" s="163" t="s">
        <v>233</v>
      </c>
      <c r="C20" s="739" t="s">
        <v>234</v>
      </c>
      <c r="D20" s="739"/>
      <c r="E20" s="739"/>
    </row>
    <row r="21" spans="1:7" ht="15" customHeight="1">
      <c r="A21" s="156"/>
      <c r="B21" s="164" t="s">
        <v>235</v>
      </c>
      <c r="C21" s="736" t="s">
        <v>235</v>
      </c>
      <c r="D21" s="736"/>
      <c r="E21" s="736"/>
    </row>
    <row r="22" spans="1:7" ht="15.75" customHeight="1">
      <c r="A22" s="156"/>
      <c r="B22" s="164" t="s">
        <v>236</v>
      </c>
      <c r="C22" s="736" t="s">
        <v>237</v>
      </c>
      <c r="D22" s="736"/>
      <c r="E22" s="736"/>
    </row>
    <row r="23" spans="1:7" ht="14.25">
      <c r="A23" s="149"/>
      <c r="B23" s="150"/>
      <c r="C23" s="87"/>
      <c r="D23" s="87"/>
      <c r="E23" s="87"/>
    </row>
    <row r="24" spans="1:7" ht="15">
      <c r="A24" s="56"/>
      <c r="B24" s="57"/>
      <c r="C24" s="151"/>
      <c r="D24" s="151"/>
      <c r="E24" s="151"/>
    </row>
    <row r="25" spans="1:7" ht="14.25">
      <c r="A25" s="56"/>
      <c r="B25" s="57"/>
      <c r="C25" s="57"/>
      <c r="D25" s="57"/>
      <c r="E25" s="57"/>
    </row>
    <row r="26" spans="1:7" ht="14.25">
      <c r="A26" s="56"/>
      <c r="B26" s="57"/>
      <c r="C26" s="57"/>
      <c r="D26" s="57"/>
      <c r="E26" s="57"/>
    </row>
    <row r="27" spans="1:7" ht="14.25">
      <c r="A27" s="58"/>
      <c r="B27" s="57"/>
      <c r="C27" s="57"/>
      <c r="D27" s="57"/>
      <c r="E27" s="57"/>
      <c r="F27" s="49">
        <v>0.2</v>
      </c>
      <c r="G27" s="49">
        <v>0.1</v>
      </c>
    </row>
    <row r="29" spans="1:7" ht="14.25">
      <c r="B29" s="57"/>
    </row>
    <row r="31" spans="1:7" ht="14.25">
      <c r="B31" s="57"/>
    </row>
    <row r="41" spans="7:7">
      <c r="G41" s="59"/>
    </row>
    <row r="61" spans="7:7">
      <c r="G61" s="59"/>
    </row>
    <row r="62" spans="7:7">
      <c r="G62" s="59"/>
    </row>
    <row r="63" spans="7:7">
      <c r="G63" s="59"/>
    </row>
    <row r="100" spans="2:7" ht="14.25">
      <c r="B100" s="57"/>
    </row>
    <row r="101" spans="2:7" ht="14.25">
      <c r="B101" s="57"/>
    </row>
    <row r="102" spans="2:7" ht="14.25">
      <c r="B102" s="57"/>
    </row>
    <row r="103" spans="2:7" ht="14.25">
      <c r="B103" s="57"/>
    </row>
    <row r="104" spans="2:7" ht="14.25">
      <c r="B104" s="57"/>
    </row>
    <row r="105" spans="2:7" ht="14.25">
      <c r="B105" s="57"/>
      <c r="G105" s="59"/>
    </row>
    <row r="106" spans="2:7" ht="14.25">
      <c r="B106" s="57"/>
    </row>
    <row r="107" spans="2:7" s="60" customFormat="1"/>
    <row r="119" spans="1:2" ht="103.5" customHeight="1">
      <c r="A119" s="61"/>
    </row>
    <row r="128" spans="1:2" ht="14.25">
      <c r="B128" s="57"/>
    </row>
    <row r="130" spans="2:2" ht="14.25">
      <c r="B130" s="57"/>
    </row>
    <row r="133" spans="2:2" s="60" customFormat="1"/>
    <row r="139" spans="2:2" s="60" customFormat="1"/>
    <row r="182" spans="2:6">
      <c r="B182" s="49" t="s">
        <v>238</v>
      </c>
      <c r="E182" s="49">
        <v>5.4</v>
      </c>
      <c r="F182" s="49" t="s">
        <v>239</v>
      </c>
    </row>
    <row r="185" spans="2:6" s="60" customFormat="1"/>
    <row r="189" spans="2:6" s="60" customFormat="1"/>
    <row r="194" spans="3:3">
      <c r="C194" s="49">
        <v>4</v>
      </c>
    </row>
    <row r="197" spans="3:3" s="60" customFormat="1"/>
    <row r="201" spans="3:3" s="60" customFormat="1"/>
    <row r="206" spans="3:3">
      <c r="C206" s="49">
        <v>8</v>
      </c>
    </row>
    <row r="210" spans="3:3" s="60" customFormat="1"/>
    <row r="216" spans="3:3">
      <c r="C216" s="49">
        <v>24</v>
      </c>
    </row>
    <row r="219" spans="3:3" s="60" customFormat="1"/>
    <row r="225" spans="3:7">
      <c r="C225" s="49">
        <v>21</v>
      </c>
      <c r="E225" s="49">
        <v>1.8</v>
      </c>
      <c r="F225" s="49" t="s">
        <v>239</v>
      </c>
    </row>
    <row r="226" spans="3:7">
      <c r="C226" s="49">
        <v>20</v>
      </c>
      <c r="E226" s="49">
        <v>1.8</v>
      </c>
      <c r="G226" s="49">
        <v>0.45</v>
      </c>
    </row>
    <row r="227" spans="3:7">
      <c r="C227" s="49">
        <v>4</v>
      </c>
      <c r="E227" s="49">
        <v>1.2</v>
      </c>
      <c r="F227" s="49" t="s">
        <v>239</v>
      </c>
      <c r="G227" s="49">
        <v>0.45</v>
      </c>
    </row>
    <row r="229" spans="3:7">
      <c r="G229" s="49" t="s">
        <v>240</v>
      </c>
    </row>
    <row r="231" spans="3:7" s="60" customFormat="1">
      <c r="G231" s="60" t="s">
        <v>40</v>
      </c>
    </row>
    <row r="239" spans="3:7" s="60" customFormat="1"/>
    <row r="246" spans="2:7" s="60" customFormat="1"/>
    <row r="254" spans="2:7">
      <c r="C254" s="49">
        <v>21</v>
      </c>
      <c r="E254" s="49">
        <v>1.8</v>
      </c>
      <c r="F254" s="49" t="s">
        <v>239</v>
      </c>
    </row>
    <row r="255" spans="2:7">
      <c r="B255" s="49" t="s">
        <v>241</v>
      </c>
      <c r="C255" s="49">
        <v>20</v>
      </c>
      <c r="E255" s="49">
        <v>1.8</v>
      </c>
      <c r="F255" s="49" t="s">
        <v>239</v>
      </c>
      <c r="G255" s="49">
        <v>0.45</v>
      </c>
    </row>
    <row r="256" spans="2:7">
      <c r="C256" s="49">
        <v>4</v>
      </c>
      <c r="E256" s="49">
        <v>1.2</v>
      </c>
      <c r="F256" s="49" t="s">
        <v>239</v>
      </c>
      <c r="G256" s="49">
        <v>0.45</v>
      </c>
    </row>
    <row r="261" spans="2:7">
      <c r="C261" s="49">
        <v>2</v>
      </c>
      <c r="E261" s="49">
        <v>20</v>
      </c>
      <c r="F261" s="49">
        <v>6</v>
      </c>
      <c r="G261" s="49" t="s">
        <v>239</v>
      </c>
    </row>
    <row r="262" spans="2:7" ht="14.25">
      <c r="B262" s="57" t="s">
        <v>242</v>
      </c>
      <c r="C262" s="49">
        <v>1</v>
      </c>
      <c r="E262" s="49">
        <v>43.8</v>
      </c>
      <c r="F262" s="49">
        <v>2.4</v>
      </c>
      <c r="G262" s="49" t="s">
        <v>239</v>
      </c>
    </row>
    <row r="263" spans="2:7" ht="14.25">
      <c r="B263" s="57" t="s">
        <v>243</v>
      </c>
      <c r="C263" s="49">
        <v>1</v>
      </c>
      <c r="E263" s="49">
        <v>7.8</v>
      </c>
      <c r="F263" s="49">
        <v>1.25</v>
      </c>
      <c r="G263" s="49" t="s">
        <v>239</v>
      </c>
    </row>
    <row r="264" spans="2:7">
      <c r="C264" s="49">
        <v>1</v>
      </c>
      <c r="E264" s="49">
        <v>3</v>
      </c>
      <c r="F264" s="49">
        <v>1.25</v>
      </c>
    </row>
    <row r="266" spans="2:7" s="60" customFormat="1"/>
    <row r="289" s="60" customFormat="1"/>
    <row r="313" spans="2:7">
      <c r="B313" s="49" t="s">
        <v>244</v>
      </c>
      <c r="E313" s="49">
        <v>43.8</v>
      </c>
      <c r="F313" s="49">
        <v>2.4</v>
      </c>
      <c r="G313" s="49" t="s">
        <v>239</v>
      </c>
    </row>
    <row r="314" spans="2:7">
      <c r="C314" s="49">
        <v>1</v>
      </c>
      <c r="E314" s="49">
        <v>43.8</v>
      </c>
      <c r="F314" s="49" t="s">
        <v>239</v>
      </c>
      <c r="G314" s="49">
        <v>0.15</v>
      </c>
    </row>
    <row r="315" spans="2:7">
      <c r="B315" s="49" t="s">
        <v>245</v>
      </c>
      <c r="C315" s="49">
        <v>9</v>
      </c>
      <c r="F315" s="49" t="s">
        <v>239</v>
      </c>
      <c r="G315" s="49">
        <v>0.45</v>
      </c>
    </row>
    <row r="316" spans="2:7">
      <c r="B316" s="49" t="s">
        <v>246</v>
      </c>
      <c r="C316" s="49">
        <v>24</v>
      </c>
      <c r="E316" s="49">
        <v>1.25</v>
      </c>
      <c r="F316" s="49" t="s">
        <v>239</v>
      </c>
      <c r="G316" s="49">
        <v>0.45</v>
      </c>
    </row>
    <row r="317" spans="2:7">
      <c r="C317" s="49">
        <v>1</v>
      </c>
      <c r="E317" s="49">
        <v>4.2</v>
      </c>
      <c r="F317" s="49">
        <v>3</v>
      </c>
      <c r="G317" s="49" t="s">
        <v>239</v>
      </c>
    </row>
    <row r="320" spans="2:7" s="60" customFormat="1"/>
    <row r="326" s="60" customFormat="1"/>
    <row r="333" s="60" customFormat="1"/>
    <row r="338" s="60" customFormat="1"/>
    <row r="340" s="60" customFormat="1"/>
    <row r="344" s="60" customFormat="1"/>
  </sheetData>
  <mergeCells count="11">
    <mergeCell ref="C22:E22"/>
    <mergeCell ref="B15:C15"/>
    <mergeCell ref="A17:C17"/>
    <mergeCell ref="C20:E20"/>
    <mergeCell ref="C21:E21"/>
    <mergeCell ref="B8:C8"/>
    <mergeCell ref="A1:E1"/>
    <mergeCell ref="A2:E2"/>
    <mergeCell ref="A3:E3"/>
    <mergeCell ref="C5:E5"/>
    <mergeCell ref="C6:E6"/>
  </mergeCells>
  <printOptions horizontalCentered="1" gridLines="1"/>
  <pageMargins left="0.51" right="0.17" top="0.52" bottom="0.27" header="0.39" footer="0.16"/>
  <pageSetup paperSize="9" orientation="portrait" r:id="rId1"/>
  <headerFooter alignWithMargins="0">
    <oddFooter>&amp;L&amp;"+,Regular"&amp;6&amp;Z&amp;F&amp;R&amp;"+,Bold Italic"&amp;8Page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53"/>
  <sheetViews>
    <sheetView view="pageBreakPreview" zoomScaleSheetLayoutView="100" workbookViewId="0">
      <selection activeCell="D26" sqref="D26"/>
    </sheetView>
  </sheetViews>
  <sheetFormatPr defaultColWidth="9.140625" defaultRowHeight="12.75"/>
  <cols>
    <col min="1" max="1" width="7.42578125" style="49" customWidth="1"/>
    <col min="2" max="2" width="47.28515625" style="49" customWidth="1"/>
    <col min="3" max="3" width="14.85546875" style="49" hidden="1" customWidth="1"/>
    <col min="4" max="4" width="7.42578125" style="49" customWidth="1"/>
    <col min="5" max="5" width="24.5703125" style="49" customWidth="1"/>
    <col min="6" max="7" width="0" style="49" hidden="1" customWidth="1"/>
    <col min="8" max="16384" width="9.140625" style="49"/>
  </cols>
  <sheetData>
    <row r="1" spans="1:12" ht="42" customHeight="1">
      <c r="A1" s="731" t="s">
        <v>220</v>
      </c>
      <c r="B1" s="731"/>
      <c r="C1" s="731"/>
      <c r="D1" s="731"/>
      <c r="E1" s="731"/>
    </row>
    <row r="2" spans="1:12" ht="50.25" customHeight="1">
      <c r="A2" s="732" t="s">
        <v>461</v>
      </c>
      <c r="B2" s="732"/>
      <c r="C2" s="732"/>
      <c r="D2" s="732"/>
      <c r="E2" s="732"/>
      <c r="F2" s="50"/>
      <c r="G2" s="50"/>
    </row>
    <row r="3" spans="1:12" ht="24" customHeight="1">
      <c r="A3" s="733" t="s">
        <v>445</v>
      </c>
      <c r="B3" s="733"/>
      <c r="C3" s="733"/>
      <c r="D3" s="733"/>
      <c r="E3" s="733"/>
      <c r="F3" s="50"/>
      <c r="G3" s="50"/>
      <c r="L3" s="49">
        <f>431.45*10.76*1400</f>
        <v>6499362.7999999998</v>
      </c>
    </row>
    <row r="4" spans="1:12" ht="21.75" customHeight="1">
      <c r="A4" s="152"/>
      <c r="B4" s="152"/>
      <c r="C4" s="152"/>
      <c r="D4" s="152"/>
      <c r="E4" s="153" t="s">
        <v>221</v>
      </c>
      <c r="F4" s="51"/>
      <c r="G4" s="51"/>
    </row>
    <row r="5" spans="1:12" ht="29.25" customHeight="1">
      <c r="A5" s="165" t="s">
        <v>8</v>
      </c>
      <c r="B5" s="166" t="s">
        <v>222</v>
      </c>
      <c r="C5" s="734" t="s">
        <v>223</v>
      </c>
      <c r="D5" s="734"/>
      <c r="E5" s="734"/>
    </row>
    <row r="6" spans="1:12" ht="18" customHeight="1">
      <c r="A6" s="167">
        <v>1</v>
      </c>
      <c r="B6" s="168">
        <v>2</v>
      </c>
      <c r="C6" s="735">
        <v>3</v>
      </c>
      <c r="D6" s="735"/>
      <c r="E6" s="735"/>
    </row>
    <row r="7" spans="1:12" ht="18" customHeight="1">
      <c r="A7" s="303" t="s">
        <v>78</v>
      </c>
      <c r="B7" s="304" t="s">
        <v>427</v>
      </c>
      <c r="C7" s="168"/>
      <c r="D7" s="302"/>
      <c r="E7" s="302"/>
    </row>
    <row r="8" spans="1:12" ht="25.9" customHeight="1">
      <c r="A8" s="52">
        <v>1</v>
      </c>
      <c r="B8" s="730" t="s">
        <v>453</v>
      </c>
      <c r="C8" s="730"/>
      <c r="D8" s="52" t="s">
        <v>224</v>
      </c>
      <c r="E8" s="53">
        <f>'SCHEDULE OF ITEM '!G158</f>
        <v>0</v>
      </c>
    </row>
    <row r="9" spans="1:12" ht="25.9" customHeight="1">
      <c r="A9" s="52">
        <v>2</v>
      </c>
      <c r="B9" s="63" t="s">
        <v>454</v>
      </c>
      <c r="C9" s="63" t="s">
        <v>225</v>
      </c>
      <c r="D9" s="52" t="s">
        <v>224</v>
      </c>
      <c r="E9" s="53">
        <f>'Abs. water wupply'!G77</f>
        <v>0</v>
      </c>
      <c r="I9" s="49" t="s">
        <v>160</v>
      </c>
    </row>
    <row r="10" spans="1:12" ht="25.9" customHeight="1">
      <c r="A10" s="52">
        <v>3</v>
      </c>
      <c r="B10" s="148" t="s">
        <v>458</v>
      </c>
      <c r="C10" s="148" t="s">
        <v>226</v>
      </c>
      <c r="D10" s="52" t="s">
        <v>224</v>
      </c>
      <c r="E10" s="53">
        <v>528486</v>
      </c>
    </row>
    <row r="11" spans="1:12" ht="25.9" customHeight="1">
      <c r="A11" s="52"/>
      <c r="B11" s="525" t="s">
        <v>572</v>
      </c>
      <c r="C11" s="148"/>
      <c r="D11" s="55" t="s">
        <v>224</v>
      </c>
      <c r="E11" s="526">
        <f>SUM(E8:E10)</f>
        <v>528486</v>
      </c>
    </row>
    <row r="12" spans="1:12" ht="25.9" customHeight="1">
      <c r="A12" s="55" t="s">
        <v>6</v>
      </c>
      <c r="B12" s="304" t="s">
        <v>428</v>
      </c>
      <c r="C12" s="148"/>
      <c r="D12" s="52"/>
      <c r="E12" s="305"/>
    </row>
    <row r="13" spans="1:12" ht="25.9" customHeight="1">
      <c r="A13" s="52">
        <v>4</v>
      </c>
      <c r="B13" s="63" t="s">
        <v>424</v>
      </c>
      <c r="C13" s="63"/>
      <c r="D13" s="52" t="s">
        <v>224</v>
      </c>
      <c r="E13" s="53">
        <f>'abs septic'!G44</f>
        <v>0</v>
      </c>
    </row>
    <row r="14" spans="1:12" ht="25.9" customHeight="1">
      <c r="A14" s="52">
        <v>5</v>
      </c>
      <c r="B14" s="63" t="s">
        <v>574</v>
      </c>
      <c r="C14" s="63"/>
      <c r="D14" s="52" t="s">
        <v>224</v>
      </c>
      <c r="E14" s="53">
        <f>HARVESTING!G29*2</f>
        <v>0</v>
      </c>
    </row>
    <row r="15" spans="1:12" ht="25.9" customHeight="1">
      <c r="A15" s="52">
        <v>6</v>
      </c>
      <c r="B15" s="63" t="s">
        <v>544</v>
      </c>
      <c r="C15" s="63"/>
      <c r="D15" s="52" t="s">
        <v>224</v>
      </c>
      <c r="E15" s="53" t="e">
        <f>Pavers!#REF!</f>
        <v>#REF!</v>
      </c>
    </row>
    <row r="16" spans="1:12" ht="32.25" customHeight="1">
      <c r="A16" s="52">
        <v>7</v>
      </c>
      <c r="B16" s="301" t="s">
        <v>435</v>
      </c>
      <c r="C16" s="301" t="s">
        <v>435</v>
      </c>
      <c r="D16" s="52" t="s">
        <v>224</v>
      </c>
      <c r="E16" s="53">
        <v>206706</v>
      </c>
    </row>
    <row r="17" spans="1:5" ht="25.9" customHeight="1">
      <c r="A17" s="52"/>
      <c r="B17" s="525" t="s">
        <v>572</v>
      </c>
      <c r="C17" s="63"/>
      <c r="D17" s="55" t="s">
        <v>224</v>
      </c>
      <c r="E17" s="526" t="e">
        <f>SUM(E13:E16)</f>
        <v>#REF!</v>
      </c>
    </row>
    <row r="18" spans="1:5" ht="25.9" customHeight="1">
      <c r="A18" s="52"/>
      <c r="B18" s="67" t="s">
        <v>573</v>
      </c>
      <c r="C18" s="64"/>
      <c r="D18" s="54" t="s">
        <v>224</v>
      </c>
      <c r="E18" s="65" t="e">
        <f>E11+E17</f>
        <v>#REF!</v>
      </c>
    </row>
    <row r="19" spans="1:5" ht="25.9" customHeight="1">
      <c r="A19" s="52">
        <v>7</v>
      </c>
      <c r="B19" s="740" t="s">
        <v>446</v>
      </c>
      <c r="C19" s="740"/>
      <c r="D19" s="52" t="s">
        <v>224</v>
      </c>
      <c r="E19" s="66" t="e">
        <f>ROUNDUP(E18*10%,0)</f>
        <v>#REF!</v>
      </c>
    </row>
    <row r="20" spans="1:5" ht="25.9" customHeight="1">
      <c r="A20" s="52"/>
      <c r="B20" s="67" t="s">
        <v>227</v>
      </c>
      <c r="C20" s="63"/>
      <c r="D20" s="55" t="s">
        <v>224</v>
      </c>
      <c r="E20" s="65" t="e">
        <f>SUM(E18:E19)</f>
        <v>#REF!</v>
      </c>
    </row>
    <row r="21" spans="1:5" ht="25.9" customHeight="1">
      <c r="A21" s="52">
        <v>8</v>
      </c>
      <c r="B21" s="740" t="s">
        <v>228</v>
      </c>
      <c r="C21" s="740"/>
      <c r="D21" s="52" t="s">
        <v>224</v>
      </c>
      <c r="E21" s="66" t="e">
        <f>ROUNDUP(E20*1%,0)</f>
        <v>#REF!</v>
      </c>
    </row>
    <row r="22" spans="1:5" ht="25.9" customHeight="1">
      <c r="A22" s="52"/>
      <c r="B22" s="67" t="s">
        <v>227</v>
      </c>
      <c r="C22" s="63"/>
      <c r="D22" s="55" t="s">
        <v>224</v>
      </c>
      <c r="E22" s="65" t="e">
        <f>SUM(E20:E21)</f>
        <v>#REF!</v>
      </c>
    </row>
    <row r="23" spans="1:5" ht="25.9" customHeight="1">
      <c r="A23" s="52">
        <v>9</v>
      </c>
      <c r="B23" s="62" t="s">
        <v>229</v>
      </c>
      <c r="C23" s="68"/>
      <c r="D23" s="52" t="s">
        <v>224</v>
      </c>
      <c r="E23" s="66" t="e">
        <f>ROUNDUP(E22*8%,0)</f>
        <v>#REF!</v>
      </c>
    </row>
    <row r="24" spans="1:5" ht="25.9" customHeight="1">
      <c r="A24" s="52">
        <v>10</v>
      </c>
      <c r="B24" s="62" t="s">
        <v>230</v>
      </c>
      <c r="C24" s="68"/>
      <c r="D24" s="52" t="s">
        <v>224</v>
      </c>
      <c r="E24" s="66" t="e">
        <f>ROUNDUP(E22*2.5%,0)</f>
        <v>#REF!</v>
      </c>
    </row>
    <row r="25" spans="1:5" ht="25.9" customHeight="1">
      <c r="A25" s="69"/>
      <c r="B25" s="737" t="s">
        <v>231</v>
      </c>
      <c r="C25" s="737"/>
      <c r="D25" s="54" t="s">
        <v>224</v>
      </c>
      <c r="E25" s="70" t="e">
        <f>SUM(E22:E24)</f>
        <v>#REF!</v>
      </c>
    </row>
    <row r="26" spans="1:5" ht="30.75" customHeight="1">
      <c r="A26" s="738" t="s">
        <v>232</v>
      </c>
      <c r="B26" s="738"/>
      <c r="C26" s="738"/>
      <c r="D26" s="154" t="s">
        <v>224</v>
      </c>
      <c r="E26" s="155" t="e">
        <f>E25/100000</f>
        <v>#REF!</v>
      </c>
    </row>
    <row r="27" spans="1:5" ht="14.25">
      <c r="A27" s="156"/>
      <c r="B27" s="157"/>
      <c r="C27" s="158"/>
      <c r="D27" s="158"/>
      <c r="E27" s="159"/>
    </row>
    <row r="28" spans="1:5" ht="28.5" customHeight="1">
      <c r="A28" s="156"/>
      <c r="B28" s="160"/>
      <c r="C28" s="161"/>
      <c r="D28" s="161"/>
      <c r="E28" s="162"/>
    </row>
    <row r="29" spans="1:5" ht="17.25" customHeight="1">
      <c r="A29" s="156"/>
      <c r="B29" s="163" t="s">
        <v>233</v>
      </c>
      <c r="C29" s="739" t="s">
        <v>234</v>
      </c>
      <c r="D29" s="739"/>
      <c r="E29" s="739"/>
    </row>
    <row r="30" spans="1:5" ht="15" customHeight="1">
      <c r="A30" s="156"/>
      <c r="B30" s="164" t="s">
        <v>235</v>
      </c>
      <c r="C30" s="736" t="s">
        <v>235</v>
      </c>
      <c r="D30" s="736"/>
      <c r="E30" s="736"/>
    </row>
    <row r="31" spans="1:5" ht="15.75" customHeight="1">
      <c r="A31" s="156"/>
      <c r="B31" s="164" t="s">
        <v>236</v>
      </c>
      <c r="C31" s="736" t="s">
        <v>237</v>
      </c>
      <c r="D31" s="736"/>
      <c r="E31" s="736"/>
    </row>
    <row r="32" spans="1:5" ht="14.25">
      <c r="A32" s="149"/>
      <c r="B32" s="150"/>
      <c r="C32" s="87"/>
      <c r="D32" s="87"/>
      <c r="E32" s="87"/>
    </row>
    <row r="33" spans="1:7" ht="15">
      <c r="A33" s="56"/>
      <c r="B33" s="57"/>
      <c r="C33" s="151"/>
      <c r="D33" s="151"/>
      <c r="E33" s="151"/>
    </row>
    <row r="34" spans="1:7" ht="14.25">
      <c r="A34" s="56"/>
      <c r="B34" s="57"/>
      <c r="C34" s="57"/>
      <c r="D34" s="57"/>
      <c r="E34" s="57"/>
    </row>
    <row r="35" spans="1:7" ht="14.25">
      <c r="A35" s="56"/>
      <c r="B35" s="57"/>
      <c r="C35" s="57"/>
      <c r="D35" s="57"/>
      <c r="E35" s="57"/>
    </row>
    <row r="36" spans="1:7" ht="14.25">
      <c r="A36" s="58"/>
      <c r="B36" s="57"/>
      <c r="C36" s="57"/>
      <c r="D36" s="57"/>
      <c r="E36" s="57"/>
      <c r="F36" s="49">
        <v>0.2</v>
      </c>
      <c r="G36" s="49">
        <v>0.1</v>
      </c>
    </row>
    <row r="38" spans="1:7" ht="14.25">
      <c r="B38" s="57"/>
    </row>
    <row r="40" spans="1:7" ht="14.25">
      <c r="B40" s="57"/>
    </row>
    <row r="50" spans="7:7">
      <c r="G50" s="59"/>
    </row>
    <row r="70" spans="7:7">
      <c r="G70" s="59"/>
    </row>
    <row r="71" spans="7:7">
      <c r="G71" s="59"/>
    </row>
    <row r="72" spans="7:7">
      <c r="G72" s="59"/>
    </row>
    <row r="109" spans="2:2" ht="14.25">
      <c r="B109" s="57"/>
    </row>
    <row r="110" spans="2:2" ht="14.25">
      <c r="B110" s="57"/>
    </row>
    <row r="111" spans="2:2" ht="14.25">
      <c r="B111" s="57"/>
    </row>
    <row r="112" spans="2:2" ht="14.25">
      <c r="B112" s="57"/>
    </row>
    <row r="113" spans="1:7" ht="14.25">
      <c r="B113" s="57"/>
    </row>
    <row r="114" spans="1:7" ht="14.25">
      <c r="B114" s="57"/>
      <c r="G114" s="59"/>
    </row>
    <row r="115" spans="1:7" ht="14.25">
      <c r="B115" s="57"/>
    </row>
    <row r="116" spans="1:7" s="60" customFormat="1"/>
    <row r="128" spans="1:7" ht="103.5" customHeight="1">
      <c r="A128" s="61"/>
    </row>
    <row r="137" spans="2:2" ht="14.25">
      <c r="B137" s="57"/>
    </row>
    <row r="139" spans="2:2" ht="14.25">
      <c r="B139" s="57"/>
    </row>
    <row r="142" spans="2:2" s="60" customFormat="1"/>
    <row r="148" s="60" customFormat="1"/>
    <row r="191" spans="2:6">
      <c r="B191" s="49" t="s">
        <v>238</v>
      </c>
      <c r="E191" s="49">
        <v>5.4</v>
      </c>
      <c r="F191" s="49" t="s">
        <v>239</v>
      </c>
    </row>
    <row r="194" spans="3:3" s="60" customFormat="1"/>
    <row r="198" spans="3:3" s="60" customFormat="1"/>
    <row r="203" spans="3:3">
      <c r="C203" s="49">
        <v>4</v>
      </c>
    </row>
    <row r="206" spans="3:3" s="60" customFormat="1"/>
    <row r="210" spans="3:3" s="60" customFormat="1"/>
    <row r="215" spans="3:3">
      <c r="C215" s="49">
        <v>8</v>
      </c>
    </row>
    <row r="219" spans="3:3" s="60" customFormat="1"/>
    <row r="225" spans="3:7">
      <c r="C225" s="49">
        <v>24</v>
      </c>
    </row>
    <row r="228" spans="3:7" s="60" customFormat="1"/>
    <row r="234" spans="3:7">
      <c r="C234" s="49">
        <v>21</v>
      </c>
      <c r="E234" s="49">
        <v>1.8</v>
      </c>
      <c r="F234" s="49" t="s">
        <v>239</v>
      </c>
    </row>
    <row r="235" spans="3:7">
      <c r="C235" s="49">
        <v>20</v>
      </c>
      <c r="E235" s="49">
        <v>1.8</v>
      </c>
      <c r="G235" s="49">
        <v>0.45</v>
      </c>
    </row>
    <row r="236" spans="3:7">
      <c r="C236" s="49">
        <v>4</v>
      </c>
      <c r="E236" s="49">
        <v>1.2</v>
      </c>
      <c r="F236" s="49" t="s">
        <v>239</v>
      </c>
      <c r="G236" s="49">
        <v>0.45</v>
      </c>
    </row>
    <row r="238" spans="3:7">
      <c r="G238" s="49" t="s">
        <v>240</v>
      </c>
    </row>
    <row r="240" spans="3:7" s="60" customFormat="1">
      <c r="G240" s="60" t="s">
        <v>40</v>
      </c>
    </row>
    <row r="248" s="60" customFormat="1"/>
    <row r="255" s="60" customFormat="1"/>
    <row r="263" spans="2:7">
      <c r="C263" s="49">
        <v>21</v>
      </c>
      <c r="E263" s="49">
        <v>1.8</v>
      </c>
      <c r="F263" s="49" t="s">
        <v>239</v>
      </c>
    </row>
    <row r="264" spans="2:7">
      <c r="B264" s="49" t="s">
        <v>241</v>
      </c>
      <c r="C264" s="49">
        <v>20</v>
      </c>
      <c r="E264" s="49">
        <v>1.8</v>
      </c>
      <c r="F264" s="49" t="s">
        <v>239</v>
      </c>
      <c r="G264" s="49">
        <v>0.45</v>
      </c>
    </row>
    <row r="265" spans="2:7">
      <c r="C265" s="49">
        <v>4</v>
      </c>
      <c r="E265" s="49">
        <v>1.2</v>
      </c>
      <c r="F265" s="49" t="s">
        <v>239</v>
      </c>
      <c r="G265" s="49">
        <v>0.45</v>
      </c>
    </row>
    <row r="270" spans="2:7">
      <c r="C270" s="49">
        <v>2</v>
      </c>
      <c r="E270" s="49">
        <v>20</v>
      </c>
      <c r="F270" s="49">
        <v>6</v>
      </c>
      <c r="G270" s="49" t="s">
        <v>239</v>
      </c>
    </row>
    <row r="271" spans="2:7" ht="14.25">
      <c r="B271" s="57" t="s">
        <v>242</v>
      </c>
      <c r="C271" s="49">
        <v>1</v>
      </c>
      <c r="E271" s="49">
        <v>43.8</v>
      </c>
      <c r="F271" s="49">
        <v>2.4</v>
      </c>
      <c r="G271" s="49" t="s">
        <v>239</v>
      </c>
    </row>
    <row r="272" spans="2:7" ht="14.25">
      <c r="B272" s="57" t="s">
        <v>243</v>
      </c>
      <c r="C272" s="49">
        <v>1</v>
      </c>
      <c r="E272" s="49">
        <v>7.8</v>
      </c>
      <c r="F272" s="49">
        <v>1.25</v>
      </c>
      <c r="G272" s="49" t="s">
        <v>239</v>
      </c>
    </row>
    <row r="273" spans="3:6">
      <c r="C273" s="49">
        <v>1</v>
      </c>
      <c r="E273" s="49">
        <v>3</v>
      </c>
      <c r="F273" s="49">
        <v>1.25</v>
      </c>
    </row>
    <row r="275" spans="3:6" s="60" customFormat="1"/>
    <row r="298" s="60" customFormat="1"/>
    <row r="322" spans="2:7">
      <c r="B322" s="49" t="s">
        <v>244</v>
      </c>
      <c r="E322" s="49">
        <v>43.8</v>
      </c>
      <c r="F322" s="49">
        <v>2.4</v>
      </c>
      <c r="G322" s="49" t="s">
        <v>239</v>
      </c>
    </row>
    <row r="323" spans="2:7">
      <c r="C323" s="49">
        <v>1</v>
      </c>
      <c r="E323" s="49">
        <v>43.8</v>
      </c>
      <c r="F323" s="49" t="s">
        <v>239</v>
      </c>
      <c r="G323" s="49">
        <v>0.15</v>
      </c>
    </row>
    <row r="324" spans="2:7">
      <c r="B324" s="49" t="s">
        <v>245</v>
      </c>
      <c r="C324" s="49">
        <v>9</v>
      </c>
      <c r="F324" s="49" t="s">
        <v>239</v>
      </c>
      <c r="G324" s="49">
        <v>0.45</v>
      </c>
    </row>
    <row r="325" spans="2:7">
      <c r="B325" s="49" t="s">
        <v>246</v>
      </c>
      <c r="C325" s="49">
        <v>24</v>
      </c>
      <c r="E325" s="49">
        <v>1.25</v>
      </c>
      <c r="F325" s="49" t="s">
        <v>239</v>
      </c>
      <c r="G325" s="49">
        <v>0.45</v>
      </c>
    </row>
    <row r="326" spans="2:7">
      <c r="C326" s="49">
        <v>1</v>
      </c>
      <c r="E326" s="49">
        <v>4.2</v>
      </c>
      <c r="F326" s="49">
        <v>3</v>
      </c>
      <c r="G326" s="49" t="s">
        <v>239</v>
      </c>
    </row>
    <row r="329" spans="2:7" s="60" customFormat="1"/>
    <row r="335" spans="2:7" s="60" customFormat="1"/>
    <row r="342" s="60" customFormat="1"/>
    <row r="347" s="60" customFormat="1"/>
    <row r="349" s="60" customFormat="1"/>
    <row r="353" s="60" customFormat="1"/>
  </sheetData>
  <mergeCells count="13">
    <mergeCell ref="B8:C8"/>
    <mergeCell ref="A1:E1"/>
    <mergeCell ref="A2:E2"/>
    <mergeCell ref="A3:E3"/>
    <mergeCell ref="C5:E5"/>
    <mergeCell ref="C6:E6"/>
    <mergeCell ref="C31:E31"/>
    <mergeCell ref="B19:C19"/>
    <mergeCell ref="B21:C21"/>
    <mergeCell ref="B25:C25"/>
    <mergeCell ref="A26:C26"/>
    <mergeCell ref="C29:E29"/>
    <mergeCell ref="C30:E30"/>
  </mergeCells>
  <printOptions horizontalCentered="1" gridLines="1"/>
  <pageMargins left="0.51" right="0.17" top="0.52" bottom="0.27" header="0.39" footer="0.16"/>
  <pageSetup paperSize="9" orientation="portrait" r:id="rId1"/>
  <headerFooter alignWithMargins="0">
    <oddFooter>&amp;L&amp;"+,Regular"&amp;6&amp;Z&amp;F&amp;R&amp;"+,Bold Italic"&amp;8Page &amp;P</oddFooter>
  </headerFooter>
  <ignoredErrors>
    <ignoredError sqref="E2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MI478"/>
  <sheetViews>
    <sheetView tabSelected="1" view="pageBreakPreview" zoomScaleSheetLayoutView="100" workbookViewId="0">
      <selection activeCell="G7" sqref="G7"/>
    </sheetView>
  </sheetViews>
  <sheetFormatPr defaultColWidth="9.140625" defaultRowHeight="12.75"/>
  <cols>
    <col min="1" max="1" width="7.28515625" style="143" customWidth="1"/>
    <col min="2" max="2" width="8.42578125" style="143" customWidth="1"/>
    <col min="3" max="3" width="37.5703125" style="628" customWidth="1"/>
    <col min="4" max="4" width="7.5703125" style="143" customWidth="1"/>
    <col min="5" max="5" width="11.140625" style="350" customWidth="1"/>
    <col min="6" max="6" width="10.140625" style="556" customWidth="1"/>
    <col min="7" max="7" width="37.42578125" style="633" customWidth="1"/>
    <col min="8" max="8" width="13.7109375" style="625" customWidth="1"/>
    <col min="9" max="16384" width="9.140625" style="625"/>
  </cols>
  <sheetData>
    <row r="1" spans="1:7" ht="63.75" customHeight="1">
      <c r="A1" s="741" t="s">
        <v>782</v>
      </c>
      <c r="B1" s="741"/>
      <c r="C1" s="741"/>
      <c r="D1" s="741"/>
      <c r="E1" s="741"/>
      <c r="F1" s="741"/>
      <c r="G1" s="741"/>
    </row>
    <row r="2" spans="1:7">
      <c r="A2" s="742" t="s">
        <v>67</v>
      </c>
      <c r="B2" s="742" t="s">
        <v>68</v>
      </c>
      <c r="C2" s="743" t="s">
        <v>69</v>
      </c>
      <c r="D2" s="742" t="s">
        <v>38</v>
      </c>
      <c r="E2" s="745" t="s">
        <v>71</v>
      </c>
      <c r="F2" s="745" t="s">
        <v>39</v>
      </c>
      <c r="G2" s="748" t="s">
        <v>575</v>
      </c>
    </row>
    <row r="3" spans="1:7" ht="15" customHeight="1">
      <c r="A3" s="742"/>
      <c r="B3" s="742"/>
      <c r="C3" s="744"/>
      <c r="D3" s="742"/>
      <c r="E3" s="745"/>
      <c r="F3" s="745"/>
      <c r="G3" s="748"/>
    </row>
    <row r="4" spans="1:7" ht="15.75" customHeight="1">
      <c r="A4" s="729">
        <v>1</v>
      </c>
      <c r="B4" s="729">
        <v>2</v>
      </c>
      <c r="C4" s="729">
        <v>3</v>
      </c>
      <c r="D4" s="729">
        <v>4</v>
      </c>
      <c r="E4" s="729">
        <v>5</v>
      </c>
      <c r="F4" s="729">
        <v>6</v>
      </c>
      <c r="G4" s="729">
        <v>7</v>
      </c>
    </row>
    <row r="5" spans="1:7" ht="76.5">
      <c r="A5" s="558">
        <v>1</v>
      </c>
      <c r="B5" s="558">
        <v>1.2</v>
      </c>
      <c r="C5" s="590" t="s">
        <v>36</v>
      </c>
      <c r="D5" s="558" t="s">
        <v>0</v>
      </c>
      <c r="E5" s="559">
        <v>542</v>
      </c>
      <c r="F5" s="635">
        <v>7.2</v>
      </c>
      <c r="G5" s="553" t="s">
        <v>576</v>
      </c>
    </row>
    <row r="6" spans="1:7">
      <c r="A6" s="558"/>
      <c r="B6" s="558"/>
      <c r="C6" s="590"/>
      <c r="D6" s="558"/>
      <c r="E6" s="559"/>
      <c r="F6" s="635"/>
      <c r="G6" s="553"/>
    </row>
    <row r="7" spans="1:7" ht="76.5">
      <c r="A7" s="558">
        <v>2</v>
      </c>
      <c r="B7" s="558">
        <v>1.1000000000000001</v>
      </c>
      <c r="C7" s="590" t="s">
        <v>37</v>
      </c>
      <c r="D7" s="560"/>
      <c r="E7" s="561"/>
      <c r="F7" s="636"/>
      <c r="G7" s="553"/>
    </row>
    <row r="8" spans="1:7">
      <c r="A8" s="562"/>
      <c r="B8" s="558" t="s">
        <v>33</v>
      </c>
      <c r="C8" s="590" t="s">
        <v>34</v>
      </c>
      <c r="D8" s="562" t="s">
        <v>4</v>
      </c>
      <c r="E8" s="559">
        <f>354.64</f>
        <v>354.64</v>
      </c>
      <c r="F8" s="636">
        <v>185</v>
      </c>
      <c r="G8" s="553" t="s">
        <v>577</v>
      </c>
    </row>
    <row r="9" spans="1:7">
      <c r="A9" s="562"/>
      <c r="B9" s="558"/>
      <c r="C9" s="590"/>
      <c r="D9" s="563"/>
      <c r="E9" s="559" t="s">
        <v>40</v>
      </c>
      <c r="F9" s="638"/>
      <c r="G9" s="564"/>
    </row>
    <row r="10" spans="1:7" ht="51">
      <c r="A10" s="562">
        <v>3</v>
      </c>
      <c r="B10" s="558">
        <v>3.1</v>
      </c>
      <c r="C10" s="590" t="s">
        <v>64</v>
      </c>
      <c r="D10" s="560"/>
      <c r="E10" s="561" t="s">
        <v>40</v>
      </c>
      <c r="F10" s="636"/>
      <c r="G10" s="553"/>
    </row>
    <row r="11" spans="1:7" ht="25.5">
      <c r="A11" s="562"/>
      <c r="B11" s="558" t="s">
        <v>10</v>
      </c>
      <c r="C11" s="590" t="s">
        <v>76</v>
      </c>
      <c r="D11" s="558" t="s">
        <v>4</v>
      </c>
      <c r="E11" s="559">
        <f>77.45+2.74</f>
        <v>80.19</v>
      </c>
      <c r="F11" s="636">
        <v>2659</v>
      </c>
      <c r="G11" s="553" t="s">
        <v>578</v>
      </c>
    </row>
    <row r="12" spans="1:7">
      <c r="A12" s="562"/>
      <c r="B12" s="558"/>
      <c r="C12" s="590"/>
      <c r="D12" s="634"/>
      <c r="E12" s="634"/>
      <c r="F12" s="639"/>
      <c r="G12" s="634"/>
    </row>
    <row r="13" spans="1:7" ht="76.5">
      <c r="A13" s="562">
        <v>4</v>
      </c>
      <c r="B13" s="558">
        <v>3.3</v>
      </c>
      <c r="C13" s="590" t="s">
        <v>82</v>
      </c>
      <c r="D13" s="559"/>
      <c r="E13" s="559"/>
      <c r="F13" s="635"/>
      <c r="G13" s="553"/>
    </row>
    <row r="14" spans="1:7" ht="25.5">
      <c r="A14" s="562"/>
      <c r="B14" s="558" t="s">
        <v>83</v>
      </c>
      <c r="C14" s="590" t="s">
        <v>84</v>
      </c>
      <c r="D14" s="562" t="s">
        <v>90</v>
      </c>
      <c r="E14" s="559">
        <f>117.24+141.81+161</f>
        <v>420.05</v>
      </c>
      <c r="F14" s="636">
        <v>4231</v>
      </c>
      <c r="G14" s="553" t="s">
        <v>579</v>
      </c>
    </row>
    <row r="15" spans="1:7">
      <c r="A15" s="562"/>
      <c r="B15" s="558"/>
      <c r="C15" s="590"/>
      <c r="D15" s="562"/>
      <c r="E15" s="559"/>
      <c r="F15" s="637"/>
      <c r="G15" s="553"/>
    </row>
    <row r="16" spans="1:7" ht="51">
      <c r="A16" s="562">
        <v>5</v>
      </c>
      <c r="B16" s="558">
        <v>3.4</v>
      </c>
      <c r="C16" s="348" t="s">
        <v>32</v>
      </c>
      <c r="D16" s="562" t="s">
        <v>4</v>
      </c>
      <c r="E16" s="559">
        <f>141.81+161</f>
        <v>302.81</v>
      </c>
      <c r="F16" s="637">
        <v>97.5</v>
      </c>
      <c r="G16" s="553" t="s">
        <v>580</v>
      </c>
    </row>
    <row r="17" spans="1:7">
      <c r="A17" s="562"/>
      <c r="B17" s="558"/>
      <c r="C17" s="626"/>
      <c r="D17" s="562"/>
      <c r="E17" s="559"/>
      <c r="F17" s="640"/>
      <c r="G17" s="553"/>
    </row>
    <row r="18" spans="1:7" ht="76.5">
      <c r="A18" s="562">
        <v>6</v>
      </c>
      <c r="B18" s="558">
        <v>3.12</v>
      </c>
      <c r="C18" s="348" t="s">
        <v>98</v>
      </c>
      <c r="D18" s="575"/>
      <c r="E18" s="559"/>
      <c r="F18" s="637"/>
      <c r="G18" s="553"/>
    </row>
    <row r="19" spans="1:7" ht="21.75" customHeight="1">
      <c r="A19" s="562"/>
      <c r="B19" s="558" t="s">
        <v>328</v>
      </c>
      <c r="C19" s="555" t="s">
        <v>99</v>
      </c>
      <c r="D19" s="575" t="s">
        <v>100</v>
      </c>
      <c r="E19" s="559">
        <f>31085.32+19319.9</f>
        <v>50405.22</v>
      </c>
      <c r="F19" s="636">
        <v>54.5</v>
      </c>
      <c r="G19" s="553" t="s">
        <v>581</v>
      </c>
    </row>
    <row r="20" spans="1:7">
      <c r="A20" s="562"/>
      <c r="B20" s="558"/>
      <c r="C20" s="626"/>
      <c r="D20" s="562"/>
      <c r="E20" s="559"/>
      <c r="F20" s="640"/>
      <c r="G20" s="553"/>
    </row>
    <row r="21" spans="1:7" ht="51">
      <c r="A21" s="562">
        <v>7</v>
      </c>
      <c r="B21" s="558">
        <v>2.1</v>
      </c>
      <c r="C21" s="590" t="s">
        <v>27</v>
      </c>
      <c r="D21" s="562"/>
      <c r="E21" s="27"/>
      <c r="F21" s="636"/>
      <c r="G21" s="553"/>
    </row>
    <row r="22" spans="1:7" ht="38.25">
      <c r="A22" s="562"/>
      <c r="B22" s="558" t="s">
        <v>12</v>
      </c>
      <c r="C22" s="590" t="s">
        <v>28</v>
      </c>
      <c r="D22" s="562" t="s">
        <v>0</v>
      </c>
      <c r="E22" s="561">
        <v>620.34</v>
      </c>
      <c r="F22" s="636">
        <v>139</v>
      </c>
      <c r="G22" s="553" t="s">
        <v>582</v>
      </c>
    </row>
    <row r="23" spans="1:7">
      <c r="A23" s="562"/>
      <c r="B23" s="558"/>
      <c r="C23" s="590"/>
      <c r="D23" s="562"/>
      <c r="E23" s="561"/>
      <c r="F23" s="636"/>
      <c r="G23" s="553"/>
    </row>
    <row r="24" spans="1:7" ht="25.5">
      <c r="A24" s="562">
        <v>8</v>
      </c>
      <c r="B24" s="558" t="s">
        <v>103</v>
      </c>
      <c r="C24" s="590" t="s">
        <v>104</v>
      </c>
      <c r="D24" s="558" t="s">
        <v>0</v>
      </c>
      <c r="E24" s="561">
        <f>170.64+170.64</f>
        <v>341.28</v>
      </c>
      <c r="F24" s="636">
        <v>297</v>
      </c>
      <c r="G24" s="553" t="s">
        <v>583</v>
      </c>
    </row>
    <row r="25" spans="1:7">
      <c r="A25" s="562"/>
      <c r="B25" s="558"/>
      <c r="C25" s="590"/>
      <c r="D25" s="562"/>
      <c r="E25" s="561"/>
      <c r="F25" s="636"/>
      <c r="G25" s="553"/>
    </row>
    <row r="26" spans="1:7">
      <c r="A26" s="562">
        <v>9</v>
      </c>
      <c r="B26" s="558" t="s">
        <v>31</v>
      </c>
      <c r="C26" s="590" t="s">
        <v>30</v>
      </c>
      <c r="D26" s="558" t="s">
        <v>0</v>
      </c>
      <c r="E26" s="559">
        <f>478.73+517.13</f>
        <v>995.86</v>
      </c>
      <c r="F26" s="636">
        <v>202</v>
      </c>
      <c r="G26" s="553" t="s">
        <v>584</v>
      </c>
    </row>
    <row r="27" spans="1:7">
      <c r="A27" s="562"/>
      <c r="B27" s="558"/>
      <c r="C27" s="626"/>
      <c r="D27" s="562"/>
      <c r="E27" s="27"/>
      <c r="F27" s="636"/>
      <c r="G27" s="553"/>
    </row>
    <row r="28" spans="1:7" ht="25.5">
      <c r="A28" s="562">
        <v>10</v>
      </c>
      <c r="B28" s="558" t="s">
        <v>106</v>
      </c>
      <c r="C28" s="590" t="s">
        <v>107</v>
      </c>
      <c r="D28" s="558" t="s">
        <v>0</v>
      </c>
      <c r="E28" s="561">
        <f>102.98+107.9</f>
        <v>210.88</v>
      </c>
      <c r="F28" s="636">
        <v>294</v>
      </c>
      <c r="G28" s="553" t="s">
        <v>585</v>
      </c>
    </row>
    <row r="29" spans="1:7">
      <c r="A29" s="562"/>
      <c r="B29" s="558"/>
      <c r="C29" s="590"/>
      <c r="D29" s="562"/>
      <c r="E29" s="561"/>
      <c r="F29" s="636"/>
      <c r="G29" s="553"/>
    </row>
    <row r="30" spans="1:7" ht="38.25">
      <c r="A30" s="562">
        <v>11</v>
      </c>
      <c r="B30" s="558" t="s">
        <v>29</v>
      </c>
      <c r="C30" s="590" t="s">
        <v>108</v>
      </c>
      <c r="D30" s="558" t="s">
        <v>0</v>
      </c>
      <c r="E30" s="561">
        <f>483.56+525.02</f>
        <v>1008.5799999999999</v>
      </c>
      <c r="F30" s="636">
        <v>235</v>
      </c>
      <c r="G30" s="553" t="s">
        <v>586</v>
      </c>
    </row>
    <row r="31" spans="1:7">
      <c r="A31" s="562"/>
      <c r="B31" s="558"/>
      <c r="C31" s="590"/>
      <c r="D31" s="562"/>
      <c r="E31" s="561"/>
      <c r="F31" s="636"/>
      <c r="G31" s="553"/>
    </row>
    <row r="32" spans="1:7" ht="72" customHeight="1">
      <c r="A32" s="562">
        <v>12</v>
      </c>
      <c r="B32" s="558">
        <v>1.17</v>
      </c>
      <c r="C32" s="590" t="s">
        <v>109</v>
      </c>
      <c r="D32" s="563" t="s">
        <v>4</v>
      </c>
      <c r="E32" s="559">
        <f>260.88</f>
        <v>260.88</v>
      </c>
      <c r="F32" s="638">
        <f>'[4]MIG CIVIL WORK'!I261</f>
        <v>48.742499999999986</v>
      </c>
      <c r="G32" s="553" t="s">
        <v>587</v>
      </c>
    </row>
    <row r="33" spans="1:7">
      <c r="A33" s="562"/>
      <c r="B33" s="558"/>
      <c r="C33" s="590"/>
      <c r="D33" s="562"/>
      <c r="E33" s="561"/>
      <c r="F33" s="636"/>
      <c r="G33" s="553"/>
    </row>
    <row r="34" spans="1:7" ht="76.5">
      <c r="A34" s="562">
        <v>13</v>
      </c>
      <c r="B34" s="558">
        <v>1.18</v>
      </c>
      <c r="C34" s="590" t="s">
        <v>35</v>
      </c>
      <c r="D34" s="562" t="s">
        <v>117</v>
      </c>
      <c r="E34" s="559">
        <f>816.85</f>
        <v>816.85</v>
      </c>
      <c r="F34" s="640">
        <v>371</v>
      </c>
      <c r="G34" s="553" t="s">
        <v>588</v>
      </c>
    </row>
    <row r="35" spans="1:7">
      <c r="A35" s="562"/>
      <c r="B35" s="558"/>
      <c r="C35" s="590"/>
      <c r="D35" s="634"/>
      <c r="E35" s="634"/>
      <c r="F35" s="639"/>
      <c r="G35" s="634"/>
    </row>
    <row r="36" spans="1:7" ht="63.75">
      <c r="A36" s="562">
        <v>14</v>
      </c>
      <c r="B36" s="565">
        <v>3.13</v>
      </c>
      <c r="C36" s="591" t="s">
        <v>118</v>
      </c>
      <c r="D36" s="565" t="s">
        <v>4</v>
      </c>
      <c r="E36" s="566">
        <f>5.628+1.38</f>
        <v>7.008</v>
      </c>
      <c r="F36" s="642">
        <v>4237</v>
      </c>
      <c r="G36" s="553" t="s">
        <v>589</v>
      </c>
    </row>
    <row r="37" spans="1:7">
      <c r="A37" s="562"/>
      <c r="B37" s="558"/>
      <c r="C37" s="590"/>
      <c r="D37" s="562"/>
      <c r="E37" s="559"/>
      <c r="F37" s="640"/>
      <c r="G37" s="553"/>
    </row>
    <row r="38" spans="1:7" ht="51">
      <c r="A38" s="562">
        <v>15</v>
      </c>
      <c r="B38" s="592">
        <v>7.5</v>
      </c>
      <c r="C38" s="590" t="s">
        <v>16</v>
      </c>
      <c r="D38" s="562"/>
      <c r="E38" s="559" t="s">
        <v>89</v>
      </c>
      <c r="F38" s="640"/>
      <c r="G38" s="553"/>
    </row>
    <row r="39" spans="1:7" ht="25.5">
      <c r="A39" s="562"/>
      <c r="B39" s="26" t="s">
        <v>214</v>
      </c>
      <c r="C39" s="348" t="s">
        <v>215</v>
      </c>
      <c r="D39" s="562" t="s">
        <v>96</v>
      </c>
      <c r="E39" s="559">
        <f>22.344</f>
        <v>22.344000000000001</v>
      </c>
      <c r="F39" s="636">
        <v>3350</v>
      </c>
      <c r="G39" s="553" t="s">
        <v>590</v>
      </c>
    </row>
    <row r="40" spans="1:7">
      <c r="A40" s="562"/>
      <c r="B40" s="558"/>
      <c r="C40" s="590"/>
      <c r="D40" s="625"/>
      <c r="E40" s="625"/>
      <c r="F40" s="643"/>
      <c r="G40" s="625"/>
    </row>
    <row r="41" spans="1:7" ht="51">
      <c r="A41" s="562">
        <v>16</v>
      </c>
      <c r="B41" s="592">
        <v>7.5</v>
      </c>
      <c r="C41" s="590" t="s">
        <v>16</v>
      </c>
      <c r="D41" s="562"/>
      <c r="E41" s="559" t="s">
        <v>40</v>
      </c>
      <c r="F41" s="640"/>
      <c r="G41" s="553"/>
    </row>
    <row r="42" spans="1:7" ht="25.5">
      <c r="A42" s="562"/>
      <c r="B42" s="592" t="s">
        <v>15</v>
      </c>
      <c r="C42" s="593" t="s">
        <v>17</v>
      </c>
      <c r="D42" s="558" t="s">
        <v>4</v>
      </c>
      <c r="E42" s="559">
        <f>111.771+120.68</f>
        <v>232.45100000000002</v>
      </c>
      <c r="F42" s="636">
        <v>3263</v>
      </c>
      <c r="G42" s="553" t="s">
        <v>591</v>
      </c>
    </row>
    <row r="43" spans="1:7">
      <c r="A43" s="562"/>
      <c r="B43" s="558"/>
      <c r="C43" s="590"/>
      <c r="D43" s="634"/>
      <c r="E43" s="634"/>
      <c r="F43" s="639"/>
      <c r="G43" s="634"/>
    </row>
    <row r="44" spans="1:7" ht="38.25">
      <c r="A44" s="562">
        <v>17</v>
      </c>
      <c r="B44" s="558">
        <v>7.6</v>
      </c>
      <c r="C44" s="590" t="s">
        <v>19</v>
      </c>
      <c r="D44" s="562" t="s">
        <v>4</v>
      </c>
      <c r="E44" s="559">
        <f>111.771+120.68</f>
        <v>232.45100000000002</v>
      </c>
      <c r="F44" s="636">
        <v>121</v>
      </c>
      <c r="G44" s="553" t="s">
        <v>592</v>
      </c>
    </row>
    <row r="45" spans="1:7">
      <c r="A45" s="562"/>
      <c r="B45" s="558"/>
      <c r="C45" s="626"/>
      <c r="D45" s="562"/>
      <c r="E45" s="559"/>
      <c r="F45" s="640"/>
      <c r="G45" s="553"/>
    </row>
    <row r="46" spans="1:7" ht="51">
      <c r="A46" s="562">
        <v>18</v>
      </c>
      <c r="B46" s="25">
        <v>7.11</v>
      </c>
      <c r="C46" s="348" t="s">
        <v>125</v>
      </c>
      <c r="D46" s="25"/>
      <c r="E46" s="27"/>
      <c r="F46" s="331"/>
      <c r="G46" s="26"/>
    </row>
    <row r="47" spans="1:7" ht="25.5">
      <c r="A47" s="562"/>
      <c r="B47" s="25" t="s">
        <v>216</v>
      </c>
      <c r="C47" s="348" t="s">
        <v>126</v>
      </c>
      <c r="D47" s="25" t="s">
        <v>127</v>
      </c>
      <c r="E47" s="27">
        <f>66.96+66.96</f>
        <v>133.91999999999999</v>
      </c>
      <c r="F47" s="635">
        <v>382</v>
      </c>
      <c r="G47" s="553" t="s">
        <v>593</v>
      </c>
    </row>
    <row r="48" spans="1:7">
      <c r="A48" s="25"/>
      <c r="B48" s="25"/>
      <c r="C48" s="590"/>
      <c r="D48" s="25"/>
      <c r="E48" s="27"/>
      <c r="F48" s="635"/>
      <c r="G48" s="553"/>
    </row>
    <row r="49" spans="1:7" s="627" customFormat="1" ht="46.5" customHeight="1">
      <c r="A49" s="25">
        <v>19</v>
      </c>
      <c r="B49" s="25">
        <v>7.12</v>
      </c>
      <c r="C49" s="590" t="s">
        <v>217</v>
      </c>
      <c r="D49" s="25" t="s">
        <v>127</v>
      </c>
      <c r="E49" s="27">
        <f>66.96+66.96</f>
        <v>133.91999999999999</v>
      </c>
      <c r="F49" s="331">
        <v>11</v>
      </c>
      <c r="G49" s="26" t="s">
        <v>594</v>
      </c>
    </row>
    <row r="50" spans="1:7">
      <c r="A50" s="25"/>
      <c r="B50" s="25"/>
      <c r="C50" s="590"/>
      <c r="D50" s="25"/>
      <c r="E50" s="27"/>
      <c r="F50" s="331"/>
      <c r="G50" s="26"/>
    </row>
    <row r="51" spans="1:7" ht="51">
      <c r="A51" s="562">
        <v>20</v>
      </c>
      <c r="B51" s="559">
        <v>7.2</v>
      </c>
      <c r="C51" s="590" t="s">
        <v>18</v>
      </c>
      <c r="D51" s="562" t="s">
        <v>0</v>
      </c>
      <c r="E51" s="27">
        <f>66.96+66.96</f>
        <v>133.91999999999999</v>
      </c>
      <c r="F51" s="636">
        <v>62.5</v>
      </c>
      <c r="G51" s="553" t="s">
        <v>595</v>
      </c>
    </row>
    <row r="52" spans="1:7">
      <c r="A52" s="562"/>
      <c r="B52" s="559"/>
      <c r="C52" s="601"/>
      <c r="D52" s="634"/>
      <c r="E52" s="634"/>
      <c r="F52" s="639"/>
      <c r="G52" s="625"/>
    </row>
    <row r="53" spans="1:7" ht="102">
      <c r="A53" s="25">
        <v>21</v>
      </c>
      <c r="B53" s="558">
        <v>11.41</v>
      </c>
      <c r="C53" s="590" t="s">
        <v>128</v>
      </c>
      <c r="D53" s="558" t="s">
        <v>0</v>
      </c>
      <c r="E53" s="559">
        <f>320.76+320.76</f>
        <v>641.52</v>
      </c>
      <c r="F53" s="636">
        <v>86</v>
      </c>
      <c r="G53" s="553" t="s">
        <v>596</v>
      </c>
    </row>
    <row r="54" spans="1:7">
      <c r="A54" s="25"/>
      <c r="B54" s="558"/>
      <c r="C54" s="590"/>
      <c r="D54" s="558"/>
      <c r="E54" s="559"/>
      <c r="F54" s="636"/>
      <c r="G54" s="553"/>
    </row>
    <row r="55" spans="1:7" ht="25.5">
      <c r="A55" s="25">
        <v>22</v>
      </c>
      <c r="B55" s="558">
        <v>11.1</v>
      </c>
      <c r="C55" s="590" t="s">
        <v>24</v>
      </c>
      <c r="D55" s="562"/>
      <c r="E55" s="559"/>
      <c r="F55" s="640"/>
      <c r="G55" s="35"/>
    </row>
    <row r="56" spans="1:7" ht="25.5">
      <c r="A56" s="25"/>
      <c r="B56" s="558" t="s">
        <v>13</v>
      </c>
      <c r="C56" s="590" t="s">
        <v>25</v>
      </c>
      <c r="D56" s="558" t="s">
        <v>0</v>
      </c>
      <c r="E56" s="561">
        <f>586.54+622.8</f>
        <v>1209.3399999999999</v>
      </c>
      <c r="F56" s="636">
        <v>294</v>
      </c>
      <c r="G56" s="553" t="s">
        <v>585</v>
      </c>
    </row>
    <row r="57" spans="1:7">
      <c r="A57" s="562"/>
      <c r="B57" s="558"/>
      <c r="C57" s="590"/>
      <c r="D57" s="562"/>
      <c r="E57" s="561"/>
      <c r="F57" s="636"/>
      <c r="G57" s="553"/>
    </row>
    <row r="58" spans="1:7" ht="25.5">
      <c r="A58" s="25">
        <v>23</v>
      </c>
      <c r="B58" s="594">
        <v>11.2</v>
      </c>
      <c r="C58" s="595" t="s">
        <v>22</v>
      </c>
      <c r="D58" s="562"/>
      <c r="E58" s="559"/>
      <c r="F58" s="640"/>
      <c r="G58" s="35"/>
    </row>
    <row r="59" spans="1:7" ht="25.5">
      <c r="A59" s="25"/>
      <c r="B59" s="594" t="s">
        <v>130</v>
      </c>
      <c r="C59" s="595" t="s">
        <v>23</v>
      </c>
      <c r="D59" s="562" t="s">
        <v>44</v>
      </c>
      <c r="E59" s="559">
        <f>514.1+555.35</f>
        <v>1069.45</v>
      </c>
      <c r="F59" s="636">
        <v>96.5</v>
      </c>
      <c r="G59" s="553" t="s">
        <v>597</v>
      </c>
    </row>
    <row r="60" spans="1:7">
      <c r="A60" s="25"/>
      <c r="B60" s="558"/>
      <c r="C60" s="626"/>
      <c r="D60" s="562"/>
      <c r="E60" s="559"/>
      <c r="F60" s="640"/>
      <c r="G60" s="35"/>
    </row>
    <row r="61" spans="1:7" ht="38.25">
      <c r="A61" s="25">
        <v>24</v>
      </c>
      <c r="B61" s="596">
        <v>11.3</v>
      </c>
      <c r="C61" s="597" t="s">
        <v>66</v>
      </c>
      <c r="D61" s="562"/>
      <c r="E61" s="559"/>
      <c r="F61" s="640"/>
      <c r="G61" s="35"/>
    </row>
    <row r="62" spans="1:7">
      <c r="A62" s="25"/>
      <c r="B62" s="596" t="s">
        <v>131</v>
      </c>
      <c r="C62" s="597" t="s">
        <v>23</v>
      </c>
      <c r="D62" s="562" t="s">
        <v>0</v>
      </c>
      <c r="E62" s="559">
        <f>641.14+703.14</f>
        <v>1344.28</v>
      </c>
      <c r="F62" s="636">
        <v>113</v>
      </c>
      <c r="G62" s="553" t="s">
        <v>598</v>
      </c>
    </row>
    <row r="63" spans="1:7">
      <c r="A63" s="25"/>
      <c r="B63" s="558"/>
      <c r="C63" s="626"/>
      <c r="D63" s="634"/>
      <c r="E63" s="634"/>
      <c r="F63" s="639"/>
      <c r="G63" s="634"/>
    </row>
    <row r="64" spans="1:7" ht="25.5">
      <c r="A64" s="25">
        <v>25</v>
      </c>
      <c r="B64" s="562">
        <v>14.12</v>
      </c>
      <c r="C64" s="590" t="s">
        <v>133</v>
      </c>
      <c r="D64" s="562" t="s">
        <v>0</v>
      </c>
      <c r="E64" s="559">
        <f>1100.64+1178.15</f>
        <v>2278.79</v>
      </c>
      <c r="F64" s="636">
        <v>23</v>
      </c>
      <c r="G64" s="553" t="s">
        <v>599</v>
      </c>
    </row>
    <row r="65" spans="1:7">
      <c r="A65" s="25"/>
      <c r="B65" s="558"/>
      <c r="C65" s="590"/>
      <c r="D65" s="634"/>
      <c r="E65" s="634"/>
      <c r="F65" s="639"/>
      <c r="G65" s="634"/>
    </row>
    <row r="66" spans="1:7" ht="63.75">
      <c r="A66" s="25">
        <v>26</v>
      </c>
      <c r="B66" s="598">
        <v>14.13</v>
      </c>
      <c r="C66" s="590" t="s">
        <v>250</v>
      </c>
      <c r="D66" s="562" t="s">
        <v>0</v>
      </c>
      <c r="E66" s="559">
        <f>1100.64+1178.15</f>
        <v>2278.79</v>
      </c>
      <c r="F66" s="636">
        <v>94.5</v>
      </c>
      <c r="G66" s="553" t="s">
        <v>600</v>
      </c>
    </row>
    <row r="67" spans="1:7">
      <c r="A67" s="25"/>
      <c r="B67" s="599"/>
      <c r="C67" s="590"/>
      <c r="D67" s="634"/>
      <c r="E67" s="634"/>
      <c r="F67" s="639"/>
      <c r="G67" s="634"/>
    </row>
    <row r="68" spans="1:7" ht="38.25">
      <c r="A68" s="25">
        <v>27</v>
      </c>
      <c r="B68" s="559">
        <v>14.11</v>
      </c>
      <c r="C68" s="555" t="s">
        <v>247</v>
      </c>
      <c r="D68" s="562"/>
      <c r="E68" s="561"/>
      <c r="F68" s="636"/>
      <c r="G68" s="553"/>
    </row>
    <row r="69" spans="1:7" ht="25.5">
      <c r="A69" s="25"/>
      <c r="B69" s="558" t="s">
        <v>248</v>
      </c>
      <c r="C69" s="590" t="s">
        <v>137</v>
      </c>
      <c r="D69" s="558" t="s">
        <v>0</v>
      </c>
      <c r="E69" s="559">
        <f>1100.64+1178.15</f>
        <v>2278.79</v>
      </c>
      <c r="F69" s="636">
        <v>52.5</v>
      </c>
      <c r="G69" s="553" t="s">
        <v>601</v>
      </c>
    </row>
    <row r="70" spans="1:7">
      <c r="A70" s="25"/>
      <c r="B70" s="562"/>
      <c r="C70" s="601"/>
      <c r="D70" s="625"/>
      <c r="E70" s="625"/>
      <c r="F70" s="643"/>
      <c r="G70" s="625"/>
    </row>
    <row r="71" spans="1:7" ht="76.5">
      <c r="A71" s="25">
        <v>28</v>
      </c>
      <c r="B71" s="559">
        <v>14.16</v>
      </c>
      <c r="C71" s="590" t="s">
        <v>251</v>
      </c>
      <c r="D71" s="558"/>
      <c r="E71" s="561"/>
      <c r="F71" s="636"/>
      <c r="G71" s="553"/>
    </row>
    <row r="72" spans="1:7" ht="51">
      <c r="A72" s="25"/>
      <c r="B72" s="558" t="s">
        <v>268</v>
      </c>
      <c r="C72" s="600" t="s">
        <v>252</v>
      </c>
      <c r="D72" s="562" t="s">
        <v>0</v>
      </c>
      <c r="E72" s="559">
        <f>581.69+643.69</f>
        <v>1225.3800000000001</v>
      </c>
      <c r="F72" s="636">
        <v>74.5</v>
      </c>
      <c r="G72" s="553" t="s">
        <v>602</v>
      </c>
    </row>
    <row r="73" spans="1:7">
      <c r="A73" s="25"/>
      <c r="B73" s="558"/>
      <c r="C73" s="590" t="s">
        <v>40</v>
      </c>
      <c r="D73" s="558"/>
      <c r="E73" s="561"/>
      <c r="F73" s="636"/>
      <c r="G73" s="553"/>
    </row>
    <row r="74" spans="1:7">
      <c r="A74" s="25">
        <v>29</v>
      </c>
      <c r="B74" s="558">
        <v>11.5</v>
      </c>
      <c r="C74" s="590" t="s">
        <v>138</v>
      </c>
      <c r="D74" s="558" t="s">
        <v>0</v>
      </c>
      <c r="E74" s="559">
        <f>33.42+33.42</f>
        <v>66.84</v>
      </c>
      <c r="F74" s="636">
        <v>33</v>
      </c>
      <c r="G74" s="553" t="s">
        <v>603</v>
      </c>
    </row>
    <row r="75" spans="1:7">
      <c r="A75" s="25"/>
      <c r="B75" s="558"/>
      <c r="C75" s="626"/>
      <c r="D75" s="562"/>
      <c r="E75" s="559"/>
      <c r="F75" s="640"/>
      <c r="G75" s="35"/>
    </row>
    <row r="76" spans="1:7">
      <c r="A76" s="25">
        <v>30</v>
      </c>
      <c r="B76" s="562">
        <v>4.13</v>
      </c>
      <c r="C76" s="590" t="s">
        <v>62</v>
      </c>
      <c r="D76" s="558" t="s">
        <v>40</v>
      </c>
      <c r="E76" s="559"/>
      <c r="F76" s="636" t="s">
        <v>40</v>
      </c>
      <c r="G76" s="553" t="s">
        <v>40</v>
      </c>
    </row>
    <row r="77" spans="1:7" ht="38.25">
      <c r="A77" s="25"/>
      <c r="B77" s="562" t="s">
        <v>60</v>
      </c>
      <c r="C77" s="590" t="s">
        <v>61</v>
      </c>
      <c r="D77" s="558" t="s">
        <v>117</v>
      </c>
      <c r="E77" s="559">
        <f>20.5+20.5</f>
        <v>41</v>
      </c>
      <c r="F77" s="636">
        <v>3817</v>
      </c>
      <c r="G77" s="553" t="s">
        <v>604</v>
      </c>
    </row>
    <row r="78" spans="1:7">
      <c r="A78" s="25"/>
      <c r="B78" s="558"/>
      <c r="C78" s="601"/>
      <c r="D78" s="625"/>
      <c r="E78" s="625"/>
      <c r="F78" s="643"/>
      <c r="G78" s="625"/>
    </row>
    <row r="79" spans="1:7" ht="63.75">
      <c r="A79" s="25">
        <v>31</v>
      </c>
      <c r="B79" s="558">
        <v>10.41</v>
      </c>
      <c r="C79" s="590" t="s">
        <v>21</v>
      </c>
      <c r="D79" s="558" t="s">
        <v>3</v>
      </c>
      <c r="E79" s="559">
        <f>114.2+114.2</f>
        <v>228.4</v>
      </c>
      <c r="F79" s="636">
        <v>68</v>
      </c>
      <c r="G79" s="553" t="s">
        <v>605</v>
      </c>
    </row>
    <row r="80" spans="1:7">
      <c r="A80" s="25"/>
      <c r="B80" s="558"/>
      <c r="C80" s="601"/>
      <c r="D80" s="634"/>
      <c r="E80" s="634"/>
      <c r="F80" s="639"/>
      <c r="G80" s="634"/>
    </row>
    <row r="81" spans="1:7" ht="140.25">
      <c r="A81" s="25">
        <v>32</v>
      </c>
      <c r="B81" s="562">
        <v>12.13</v>
      </c>
      <c r="C81" s="590" t="s">
        <v>140</v>
      </c>
      <c r="D81" s="558" t="s">
        <v>40</v>
      </c>
      <c r="E81" s="559"/>
      <c r="F81" s="636" t="s">
        <v>40</v>
      </c>
      <c r="G81" s="553" t="s">
        <v>40</v>
      </c>
    </row>
    <row r="82" spans="1:7" ht="25.5">
      <c r="A82" s="25"/>
      <c r="B82" s="562" t="s">
        <v>56</v>
      </c>
      <c r="C82" s="590" t="s">
        <v>55</v>
      </c>
      <c r="D82" s="558" t="s">
        <v>0</v>
      </c>
      <c r="E82" s="559">
        <f>427.31+427.31</f>
        <v>854.62</v>
      </c>
      <c r="F82" s="635">
        <v>1151</v>
      </c>
      <c r="G82" s="553" t="s">
        <v>606</v>
      </c>
    </row>
    <row r="83" spans="1:7">
      <c r="A83" s="25"/>
      <c r="B83" s="558"/>
      <c r="C83" s="601"/>
      <c r="D83" s="634"/>
      <c r="E83" s="634"/>
      <c r="F83" s="639"/>
      <c r="G83" s="634"/>
    </row>
    <row r="84" spans="1:7" ht="102">
      <c r="A84" s="562">
        <v>33</v>
      </c>
      <c r="B84" s="558">
        <v>12.7</v>
      </c>
      <c r="C84" s="590" t="s">
        <v>141</v>
      </c>
      <c r="D84" s="558"/>
      <c r="E84" s="559"/>
      <c r="F84" s="636"/>
      <c r="G84" s="553"/>
    </row>
    <row r="85" spans="1:7">
      <c r="A85" s="562"/>
      <c r="B85" s="558" t="s">
        <v>145</v>
      </c>
      <c r="C85" s="590" t="s">
        <v>143</v>
      </c>
      <c r="D85" s="562"/>
      <c r="E85" s="559"/>
      <c r="F85" s="636"/>
      <c r="G85" s="553"/>
    </row>
    <row r="86" spans="1:7" ht="25.5">
      <c r="A86" s="562"/>
      <c r="B86" s="558"/>
      <c r="C86" s="601" t="s">
        <v>75</v>
      </c>
      <c r="D86" s="558" t="s">
        <v>0</v>
      </c>
      <c r="E86" s="559">
        <f>34.15+34.15</f>
        <v>68.3</v>
      </c>
      <c r="F86" s="636">
        <v>728</v>
      </c>
      <c r="G86" s="553" t="s">
        <v>607</v>
      </c>
    </row>
    <row r="87" spans="1:7" ht="127.5">
      <c r="A87" s="562">
        <v>34</v>
      </c>
      <c r="B87" s="602">
        <v>13.6</v>
      </c>
      <c r="C87" s="590" t="s">
        <v>144</v>
      </c>
      <c r="D87" s="562"/>
      <c r="E87" s="561"/>
      <c r="F87" s="636"/>
      <c r="G87" s="553"/>
    </row>
    <row r="88" spans="1:7">
      <c r="A88" s="562"/>
      <c r="B88" s="602" t="s">
        <v>63</v>
      </c>
      <c r="C88" s="590" t="s">
        <v>146</v>
      </c>
      <c r="D88" s="558" t="s">
        <v>0</v>
      </c>
      <c r="E88" s="561">
        <f>182.16+182.16</f>
        <v>364.32</v>
      </c>
      <c r="F88" s="636">
        <v>646</v>
      </c>
      <c r="G88" s="553" t="s">
        <v>761</v>
      </c>
    </row>
    <row r="89" spans="1:7">
      <c r="A89" s="562"/>
      <c r="B89" s="602"/>
      <c r="C89" s="330"/>
      <c r="D89" s="25"/>
      <c r="E89" s="561"/>
      <c r="F89" s="331"/>
      <c r="G89" s="553"/>
    </row>
    <row r="90" spans="1:7" ht="114.75">
      <c r="A90" s="562">
        <v>35</v>
      </c>
      <c r="B90" s="558">
        <v>12.44</v>
      </c>
      <c r="C90" s="590" t="s">
        <v>150</v>
      </c>
      <c r="D90" s="567"/>
      <c r="E90" s="559"/>
      <c r="F90" s="636"/>
      <c r="G90" s="553"/>
    </row>
    <row r="91" spans="1:7" ht="25.5">
      <c r="A91" s="562"/>
      <c r="B91" s="558"/>
      <c r="C91" s="590" t="s">
        <v>265</v>
      </c>
      <c r="D91" s="567" t="s">
        <v>0</v>
      </c>
      <c r="E91" s="559">
        <f>23.91+44.41</f>
        <v>68.319999999999993</v>
      </c>
      <c r="F91" s="636">
        <v>2466</v>
      </c>
      <c r="G91" s="553" t="s">
        <v>608</v>
      </c>
    </row>
    <row r="92" spans="1:7">
      <c r="A92" s="562"/>
      <c r="B92" s="558"/>
      <c r="C92" s="590"/>
      <c r="D92" s="567"/>
      <c r="E92" s="559"/>
      <c r="F92" s="636"/>
      <c r="G92" s="553"/>
    </row>
    <row r="93" spans="1:7" ht="127.5">
      <c r="A93" s="562">
        <v>36</v>
      </c>
      <c r="B93" s="603">
        <v>12.46</v>
      </c>
      <c r="C93" s="604" t="s">
        <v>266</v>
      </c>
      <c r="D93" s="567"/>
      <c r="E93" s="559"/>
      <c r="F93" s="636"/>
      <c r="G93" s="553"/>
    </row>
    <row r="94" spans="1:7" ht="25.5">
      <c r="A94" s="562"/>
      <c r="B94" s="603" t="s">
        <v>267</v>
      </c>
      <c r="C94" s="604" t="s">
        <v>265</v>
      </c>
      <c r="D94" s="567" t="s">
        <v>0</v>
      </c>
      <c r="E94" s="559">
        <f>135+25.32</f>
        <v>160.32</v>
      </c>
      <c r="F94" s="636">
        <v>1869</v>
      </c>
      <c r="G94" s="553" t="s">
        <v>609</v>
      </c>
    </row>
    <row r="95" spans="1:7">
      <c r="A95" s="562"/>
      <c r="B95" s="558"/>
      <c r="C95" s="590"/>
      <c r="D95" s="567"/>
      <c r="E95" s="559"/>
      <c r="F95" s="636"/>
      <c r="G95" s="553"/>
    </row>
    <row r="96" spans="1:7" ht="25.5">
      <c r="A96" s="25">
        <v>37</v>
      </c>
      <c r="B96" s="559">
        <v>9.15</v>
      </c>
      <c r="C96" s="590" t="s">
        <v>147</v>
      </c>
      <c r="D96" s="567" t="s">
        <v>149</v>
      </c>
      <c r="E96" s="559">
        <f>215.8+115</f>
        <v>330.8</v>
      </c>
      <c r="F96" s="636">
        <v>126</v>
      </c>
      <c r="G96" s="553" t="s">
        <v>610</v>
      </c>
    </row>
    <row r="97" spans="1:7">
      <c r="A97" s="25"/>
      <c r="B97" s="25"/>
      <c r="C97" s="348"/>
      <c r="D97" s="26"/>
      <c r="E97" s="559"/>
      <c r="F97" s="325"/>
      <c r="G97" s="35"/>
    </row>
    <row r="98" spans="1:7" ht="82.5" customHeight="1">
      <c r="A98" s="562">
        <v>38</v>
      </c>
      <c r="B98" s="558">
        <v>14.22</v>
      </c>
      <c r="C98" s="590" t="s">
        <v>155</v>
      </c>
      <c r="D98" s="558" t="s">
        <v>5</v>
      </c>
      <c r="E98" s="559">
        <f>653.2+192.4</f>
        <v>845.6</v>
      </c>
      <c r="F98" s="636">
        <v>67.5</v>
      </c>
      <c r="G98" s="553" t="s">
        <v>611</v>
      </c>
    </row>
    <row r="99" spans="1:7">
      <c r="A99" s="562"/>
      <c r="B99" s="558"/>
      <c r="C99" s="601"/>
      <c r="D99" s="558"/>
      <c r="E99" s="559"/>
      <c r="F99" s="636"/>
      <c r="G99" s="553"/>
    </row>
    <row r="100" spans="1:7" ht="25.5">
      <c r="A100" s="562">
        <v>39</v>
      </c>
      <c r="B100" s="605">
        <v>8.1199999999999992</v>
      </c>
      <c r="C100" s="590" t="s">
        <v>26</v>
      </c>
      <c r="D100" s="562"/>
      <c r="E100" s="561"/>
      <c r="F100" s="636"/>
      <c r="G100" s="553"/>
    </row>
    <row r="101" spans="1:7" ht="25.5">
      <c r="A101" s="562"/>
      <c r="B101" s="558" t="s">
        <v>159</v>
      </c>
      <c r="C101" s="600" t="s">
        <v>157</v>
      </c>
      <c r="D101" s="562" t="s">
        <v>0</v>
      </c>
      <c r="E101" s="559">
        <f>76.04+6.92</f>
        <v>82.960000000000008</v>
      </c>
      <c r="F101" s="636">
        <v>47</v>
      </c>
      <c r="G101" s="553" t="s">
        <v>612</v>
      </c>
    </row>
    <row r="102" spans="1:7">
      <c r="A102" s="562"/>
      <c r="B102" s="558"/>
      <c r="C102" s="555"/>
      <c r="D102" s="562"/>
      <c r="E102" s="559"/>
      <c r="F102" s="636"/>
      <c r="G102" s="553"/>
    </row>
    <row r="103" spans="1:7" ht="102">
      <c r="A103" s="562">
        <v>40</v>
      </c>
      <c r="B103" s="558">
        <v>8.1509999999999998</v>
      </c>
      <c r="C103" s="590" t="s">
        <v>158</v>
      </c>
      <c r="D103" s="558"/>
      <c r="E103" s="559"/>
      <c r="F103" s="636"/>
      <c r="G103" s="553"/>
    </row>
    <row r="104" spans="1:7">
      <c r="A104" s="25"/>
      <c r="B104" s="25"/>
      <c r="C104" s="590" t="s">
        <v>14</v>
      </c>
      <c r="D104" s="558" t="s">
        <v>0</v>
      </c>
      <c r="E104" s="559">
        <f>15.72+15.72</f>
        <v>31.44</v>
      </c>
      <c r="F104" s="636">
        <v>2005</v>
      </c>
      <c r="G104" s="553" t="s">
        <v>613</v>
      </c>
    </row>
    <row r="105" spans="1:7">
      <c r="A105" s="562"/>
      <c r="B105" s="559"/>
      <c r="C105" s="590"/>
      <c r="D105" s="558"/>
      <c r="E105" s="559"/>
      <c r="F105" s="636"/>
      <c r="G105" s="553"/>
    </row>
    <row r="106" spans="1:7" ht="38.25">
      <c r="A106" s="562">
        <v>41</v>
      </c>
      <c r="B106" s="558">
        <v>9.4700000000000006</v>
      </c>
      <c r="C106" s="590" t="s">
        <v>57</v>
      </c>
      <c r="D106" s="26"/>
      <c r="E106" s="559"/>
      <c r="F106" s="325"/>
      <c r="G106" s="35"/>
    </row>
    <row r="107" spans="1:7" ht="25.5">
      <c r="A107" s="562"/>
      <c r="B107" s="558" t="s">
        <v>50</v>
      </c>
      <c r="C107" s="590" t="s">
        <v>59</v>
      </c>
      <c r="D107" s="558" t="s">
        <v>4</v>
      </c>
      <c r="E107" s="559">
        <f>0.338+0.338</f>
        <v>0.67600000000000005</v>
      </c>
      <c r="F107" s="589">
        <v>61051</v>
      </c>
      <c r="G107" s="553" t="s">
        <v>614</v>
      </c>
    </row>
    <row r="108" spans="1:7">
      <c r="A108" s="562"/>
      <c r="B108" s="558"/>
      <c r="C108" s="590"/>
      <c r="D108" s="558"/>
      <c r="E108" s="559"/>
      <c r="F108" s="589"/>
      <c r="G108" s="553"/>
    </row>
    <row r="109" spans="1:7" ht="185.25" customHeight="1">
      <c r="A109" s="562">
        <v>42</v>
      </c>
      <c r="B109" s="558" t="s">
        <v>51</v>
      </c>
      <c r="C109" s="600" t="s">
        <v>161</v>
      </c>
      <c r="D109" s="562"/>
      <c r="E109" s="559"/>
      <c r="F109" s="636"/>
      <c r="G109" s="553"/>
    </row>
    <row r="110" spans="1:7" ht="25.5">
      <c r="A110" s="562"/>
      <c r="B110" s="558"/>
      <c r="C110" s="590" t="s">
        <v>162</v>
      </c>
      <c r="D110" s="558" t="s">
        <v>5</v>
      </c>
      <c r="E110" s="559">
        <f>71.4+88.2</f>
        <v>159.60000000000002</v>
      </c>
      <c r="F110" s="636">
        <v>331</v>
      </c>
      <c r="G110" s="553" t="s">
        <v>615</v>
      </c>
    </row>
    <row r="111" spans="1:7">
      <c r="A111" s="562"/>
      <c r="B111" s="558"/>
      <c r="C111" s="590"/>
      <c r="D111" s="625"/>
      <c r="E111" s="625"/>
      <c r="F111" s="643"/>
      <c r="G111" s="625"/>
    </row>
    <row r="112" spans="1:7" ht="63.75">
      <c r="A112" s="562">
        <v>43</v>
      </c>
      <c r="B112" s="558">
        <v>9.48</v>
      </c>
      <c r="C112" s="590" t="s">
        <v>52</v>
      </c>
      <c r="D112" s="558" t="s">
        <v>20</v>
      </c>
      <c r="E112" s="559">
        <f>62.42+83.26</f>
        <v>145.68</v>
      </c>
      <c r="F112" s="636">
        <v>338</v>
      </c>
      <c r="G112" s="553" t="s">
        <v>616</v>
      </c>
    </row>
    <row r="113" spans="1:7">
      <c r="A113" s="562"/>
      <c r="B113" s="558"/>
      <c r="C113" s="654"/>
      <c r="D113" s="558"/>
      <c r="E113" s="559"/>
      <c r="F113" s="636"/>
      <c r="G113" s="553"/>
    </row>
    <row r="114" spans="1:7" ht="25.5">
      <c r="A114" s="562">
        <v>44</v>
      </c>
      <c r="B114" s="558">
        <v>9.51</v>
      </c>
      <c r="C114" s="590" t="s">
        <v>53</v>
      </c>
      <c r="D114" s="558" t="s">
        <v>20</v>
      </c>
      <c r="E114" s="559">
        <f>133.82+171.46</f>
        <v>305.27999999999997</v>
      </c>
      <c r="F114" s="636">
        <v>27</v>
      </c>
      <c r="G114" s="553" t="s">
        <v>617</v>
      </c>
    </row>
    <row r="115" spans="1:7">
      <c r="A115" s="562"/>
      <c r="B115" s="558"/>
      <c r="C115" s="590"/>
      <c r="D115" s="625"/>
      <c r="E115" s="625"/>
      <c r="F115" s="643"/>
      <c r="G115" s="625"/>
    </row>
    <row r="116" spans="1:7" ht="63.75">
      <c r="A116" s="562"/>
      <c r="B116" s="558"/>
      <c r="C116" s="590" t="s">
        <v>54</v>
      </c>
      <c r="D116" s="562"/>
      <c r="E116" s="559"/>
      <c r="F116" s="636"/>
      <c r="G116" s="553"/>
    </row>
    <row r="117" spans="1:7">
      <c r="A117" s="562">
        <v>45</v>
      </c>
      <c r="B117" s="571">
        <v>9.34</v>
      </c>
      <c r="C117" s="590" t="s">
        <v>42</v>
      </c>
      <c r="D117" s="562" t="s">
        <v>0</v>
      </c>
      <c r="E117" s="559">
        <f>6.92+10.2</f>
        <v>17.119999999999997</v>
      </c>
      <c r="F117" s="636">
        <v>611</v>
      </c>
      <c r="G117" s="553" t="s">
        <v>618</v>
      </c>
    </row>
    <row r="118" spans="1:7">
      <c r="A118" s="562"/>
      <c r="B118" s="558"/>
      <c r="C118" s="590"/>
      <c r="D118" s="562"/>
      <c r="E118" s="559"/>
      <c r="F118" s="636"/>
      <c r="G118" s="553"/>
    </row>
    <row r="119" spans="1:7" ht="63.75">
      <c r="A119" s="562">
        <v>46</v>
      </c>
      <c r="B119" s="558">
        <v>8.3000000000000007</v>
      </c>
      <c r="C119" s="590" t="s">
        <v>167</v>
      </c>
      <c r="D119" s="562" t="s">
        <v>0</v>
      </c>
      <c r="E119" s="559">
        <f>6.92+10.2</f>
        <v>17.119999999999997</v>
      </c>
      <c r="F119" s="636">
        <v>791</v>
      </c>
      <c r="G119" s="553" t="s">
        <v>619</v>
      </c>
    </row>
    <row r="120" spans="1:7">
      <c r="A120" s="562"/>
      <c r="B120" s="558"/>
      <c r="C120" s="601"/>
      <c r="D120" s="562"/>
      <c r="E120" s="559"/>
      <c r="F120" s="636"/>
      <c r="G120" s="553"/>
    </row>
    <row r="121" spans="1:7" ht="51">
      <c r="A121" s="568">
        <v>47</v>
      </c>
      <c r="B121" s="606">
        <v>8.1370000000000005</v>
      </c>
      <c r="C121" s="590" t="s">
        <v>168</v>
      </c>
      <c r="D121" s="558" t="s">
        <v>169</v>
      </c>
      <c r="E121" s="559">
        <f>48+48</f>
        <v>96</v>
      </c>
      <c r="F121" s="636">
        <v>72.5</v>
      </c>
      <c r="G121" s="553" t="s">
        <v>620</v>
      </c>
    </row>
    <row r="122" spans="1:7">
      <c r="A122" s="568"/>
      <c r="B122" s="606"/>
      <c r="C122" s="590"/>
      <c r="D122" s="558"/>
      <c r="E122" s="559"/>
      <c r="F122" s="636"/>
      <c r="G122" s="553"/>
    </row>
    <row r="123" spans="1:7" ht="51">
      <c r="A123" s="568">
        <v>48</v>
      </c>
      <c r="B123" s="606">
        <v>8.1379999999999999</v>
      </c>
      <c r="C123" s="590" t="s">
        <v>170</v>
      </c>
      <c r="D123" s="558"/>
      <c r="E123" s="559"/>
      <c r="F123" s="636"/>
      <c r="G123" s="553"/>
    </row>
    <row r="124" spans="1:7" ht="25.5">
      <c r="A124" s="568"/>
      <c r="B124" s="607" t="s">
        <v>173</v>
      </c>
      <c r="C124" s="590" t="s">
        <v>172</v>
      </c>
      <c r="D124" s="570" t="s">
        <v>2</v>
      </c>
      <c r="E124" s="569">
        <f>16+18</f>
        <v>34</v>
      </c>
      <c r="F124" s="636">
        <v>238</v>
      </c>
      <c r="G124" s="553" t="s">
        <v>621</v>
      </c>
    </row>
    <row r="125" spans="1:7">
      <c r="A125" s="568"/>
      <c r="B125" s="607"/>
      <c r="C125" s="654" t="s">
        <v>40</v>
      </c>
      <c r="D125" s="570"/>
      <c r="E125" s="569"/>
      <c r="F125" s="636"/>
      <c r="G125" s="553"/>
    </row>
    <row r="126" spans="1:7" ht="42" customHeight="1">
      <c r="A126" s="568">
        <v>49</v>
      </c>
      <c r="B126" s="606">
        <v>8.1389999999999993</v>
      </c>
      <c r="C126" s="590" t="s">
        <v>65</v>
      </c>
      <c r="D126" s="571"/>
      <c r="E126" s="569"/>
      <c r="F126" s="636"/>
      <c r="G126" s="553"/>
    </row>
    <row r="127" spans="1:7" ht="25.5">
      <c r="A127" s="568"/>
      <c r="B127" s="607" t="s">
        <v>49</v>
      </c>
      <c r="C127" s="590" t="s">
        <v>172</v>
      </c>
      <c r="D127" s="571" t="s">
        <v>2</v>
      </c>
      <c r="E127" s="569">
        <f>16+18</f>
        <v>34</v>
      </c>
      <c r="F127" s="636">
        <v>92.5</v>
      </c>
      <c r="G127" s="553" t="s">
        <v>622</v>
      </c>
    </row>
    <row r="128" spans="1:7">
      <c r="A128" s="568"/>
      <c r="B128" s="607"/>
      <c r="C128" s="608"/>
      <c r="D128" s="571"/>
      <c r="E128" s="569"/>
      <c r="F128" s="636"/>
      <c r="G128" s="553"/>
    </row>
    <row r="129" spans="1:7" ht="38.25">
      <c r="A129" s="568">
        <v>50</v>
      </c>
      <c r="B129" s="607" t="s">
        <v>175</v>
      </c>
      <c r="C129" s="590" t="s">
        <v>48</v>
      </c>
      <c r="D129" s="571"/>
      <c r="E129" s="569"/>
      <c r="F129" s="636"/>
      <c r="G129" s="553"/>
    </row>
    <row r="130" spans="1:7">
      <c r="A130" s="568"/>
      <c r="B130" s="607"/>
      <c r="C130" s="590" t="s">
        <v>174</v>
      </c>
      <c r="D130" s="571" t="s">
        <v>2</v>
      </c>
      <c r="E130" s="569">
        <f>16+18</f>
        <v>34</v>
      </c>
      <c r="F130" s="636">
        <v>97</v>
      </c>
      <c r="G130" s="553" t="s">
        <v>623</v>
      </c>
    </row>
    <row r="131" spans="1:7">
      <c r="A131" s="568"/>
      <c r="B131" s="609"/>
      <c r="C131" s="590"/>
      <c r="D131" s="25"/>
      <c r="E131" s="27"/>
      <c r="F131" s="331"/>
      <c r="G131" s="35"/>
    </row>
    <row r="132" spans="1:7" ht="38.25">
      <c r="A132" s="568">
        <v>51</v>
      </c>
      <c r="B132" s="607">
        <v>8.141</v>
      </c>
      <c r="C132" s="590" t="s">
        <v>48</v>
      </c>
      <c r="D132" s="571"/>
      <c r="E132" s="569"/>
      <c r="F132" s="636"/>
      <c r="G132" s="553"/>
    </row>
    <row r="133" spans="1:7" ht="25.5">
      <c r="A133" s="568"/>
      <c r="B133" s="607" t="s">
        <v>179</v>
      </c>
      <c r="C133" s="610" t="s">
        <v>176</v>
      </c>
      <c r="D133" s="571" t="s">
        <v>2</v>
      </c>
      <c r="E133" s="569">
        <f>4+9</f>
        <v>13</v>
      </c>
      <c r="F133" s="636">
        <v>57.5</v>
      </c>
      <c r="G133" s="553" t="s">
        <v>624</v>
      </c>
    </row>
    <row r="134" spans="1:7">
      <c r="A134" s="568"/>
      <c r="B134" s="607"/>
      <c r="C134" s="610" t="s">
        <v>177</v>
      </c>
      <c r="D134" s="571"/>
      <c r="E134" s="569"/>
      <c r="F134" s="636"/>
      <c r="G134" s="553"/>
    </row>
    <row r="135" spans="1:7">
      <c r="A135" s="568"/>
      <c r="B135" s="655"/>
      <c r="C135" s="608"/>
      <c r="D135" s="571"/>
      <c r="E135" s="569"/>
      <c r="F135" s="636"/>
      <c r="G135" s="553"/>
    </row>
    <row r="136" spans="1:7" ht="38.25">
      <c r="A136" s="568">
        <v>52</v>
      </c>
      <c r="B136" s="607">
        <v>8.1319999999999997</v>
      </c>
      <c r="C136" s="590" t="s">
        <v>178</v>
      </c>
      <c r="D136" s="571"/>
      <c r="E136" s="569"/>
      <c r="F136" s="636"/>
      <c r="G136" s="553"/>
    </row>
    <row r="137" spans="1:7" ht="25.5">
      <c r="A137" s="568"/>
      <c r="B137" s="607" t="s">
        <v>46</v>
      </c>
      <c r="C137" s="590" t="s">
        <v>180</v>
      </c>
      <c r="D137" s="571" t="s">
        <v>2</v>
      </c>
      <c r="E137" s="569">
        <f>16+18</f>
        <v>34</v>
      </c>
      <c r="F137" s="636">
        <v>49.5</v>
      </c>
      <c r="G137" s="553" t="s">
        <v>625</v>
      </c>
    </row>
    <row r="138" spans="1:7">
      <c r="A138" s="568"/>
      <c r="B138" s="607"/>
      <c r="C138" s="590"/>
      <c r="D138" s="634"/>
      <c r="E138" s="634"/>
      <c r="F138" s="639"/>
      <c r="G138" s="634"/>
    </row>
    <row r="139" spans="1:7" ht="38.25">
      <c r="A139" s="568">
        <v>53</v>
      </c>
      <c r="B139" s="26" t="s">
        <v>213</v>
      </c>
      <c r="C139" s="590" t="s">
        <v>45</v>
      </c>
      <c r="D139" s="571"/>
      <c r="E139" s="569"/>
      <c r="F139" s="636"/>
      <c r="G139" s="553"/>
    </row>
    <row r="140" spans="1:7" ht="25.5">
      <c r="A140" s="25"/>
      <c r="B140" s="25"/>
      <c r="C140" s="590" t="s">
        <v>47</v>
      </c>
      <c r="D140" s="571" t="s">
        <v>2</v>
      </c>
      <c r="E140" s="569">
        <f>24+27</f>
        <v>51</v>
      </c>
      <c r="F140" s="636">
        <v>76.5</v>
      </c>
      <c r="G140" s="553" t="s">
        <v>626</v>
      </c>
    </row>
    <row r="141" spans="1:7">
      <c r="A141" s="25"/>
      <c r="B141" s="558"/>
      <c r="C141" s="629"/>
      <c r="D141" s="571"/>
      <c r="E141" s="569"/>
      <c r="F141" s="644"/>
      <c r="G141" s="572"/>
    </row>
    <row r="142" spans="1:7" ht="38.25">
      <c r="A142" s="25">
        <v>54</v>
      </c>
      <c r="B142" s="558">
        <v>8.1430000000000007</v>
      </c>
      <c r="C142" s="611" t="s">
        <v>254</v>
      </c>
      <c r="D142" s="571"/>
      <c r="E142" s="569"/>
      <c r="F142" s="644"/>
      <c r="G142" s="572"/>
    </row>
    <row r="143" spans="1:7">
      <c r="A143" s="25"/>
      <c r="B143" s="558" t="s">
        <v>259</v>
      </c>
      <c r="C143" s="611" t="s">
        <v>255</v>
      </c>
      <c r="D143" s="571" t="s">
        <v>2</v>
      </c>
      <c r="E143" s="569">
        <f>8+9</f>
        <v>17</v>
      </c>
      <c r="F143" s="636">
        <v>65</v>
      </c>
      <c r="G143" s="553" t="s">
        <v>627</v>
      </c>
    </row>
    <row r="144" spans="1:7">
      <c r="A144" s="25"/>
      <c r="B144" s="558"/>
      <c r="C144" s="611"/>
      <c r="D144" s="571"/>
      <c r="E144" s="569"/>
      <c r="F144" s="636"/>
      <c r="G144" s="553"/>
    </row>
    <row r="145" spans="1:7" ht="51">
      <c r="A145" s="612">
        <v>55</v>
      </c>
      <c r="B145" s="612">
        <v>8.1579999999999995</v>
      </c>
      <c r="C145" s="611" t="s">
        <v>305</v>
      </c>
      <c r="D145" s="571"/>
      <c r="E145" s="569"/>
      <c r="F145" s="636"/>
      <c r="G145" s="553"/>
    </row>
    <row r="146" spans="1:7" ht="25.5">
      <c r="A146" s="25"/>
      <c r="B146" s="558"/>
      <c r="C146" s="611" t="s">
        <v>306</v>
      </c>
      <c r="D146" s="571" t="s">
        <v>2</v>
      </c>
      <c r="E146" s="569">
        <f>6+6</f>
        <v>12</v>
      </c>
      <c r="F146" s="636">
        <v>1450</v>
      </c>
      <c r="G146" s="553" t="s">
        <v>628</v>
      </c>
    </row>
    <row r="147" spans="1:7">
      <c r="A147" s="25"/>
      <c r="B147" s="558"/>
      <c r="C147" s="611"/>
      <c r="D147" s="571"/>
      <c r="E147" s="569"/>
      <c r="F147" s="636"/>
      <c r="G147" s="553"/>
    </row>
    <row r="148" spans="1:7" ht="89.25">
      <c r="A148" s="613">
        <v>56</v>
      </c>
      <c r="B148" s="614">
        <v>3.16</v>
      </c>
      <c r="C148" s="615" t="s">
        <v>304</v>
      </c>
      <c r="D148" s="571" t="s">
        <v>44</v>
      </c>
      <c r="E148" s="569">
        <f>91.8</f>
        <v>91.8</v>
      </c>
      <c r="F148" s="636">
        <v>273</v>
      </c>
      <c r="G148" s="553" t="s">
        <v>629</v>
      </c>
    </row>
    <row r="149" spans="1:7">
      <c r="A149" s="25"/>
      <c r="B149" s="558"/>
      <c r="C149" s="611"/>
      <c r="D149" s="571"/>
      <c r="E149" s="569"/>
      <c r="F149" s="636"/>
      <c r="G149" s="553"/>
    </row>
    <row r="150" spans="1:7" ht="69" customHeight="1">
      <c r="A150" s="25">
        <v>57</v>
      </c>
      <c r="B150" s="613">
        <v>9.57</v>
      </c>
      <c r="C150" s="604" t="s">
        <v>367</v>
      </c>
      <c r="D150" s="571"/>
      <c r="E150" s="569"/>
      <c r="F150" s="636"/>
      <c r="G150" s="553"/>
    </row>
    <row r="151" spans="1:7" ht="25.5">
      <c r="A151" s="25"/>
      <c r="B151" s="613" t="s">
        <v>368</v>
      </c>
      <c r="C151" s="615" t="s">
        <v>369</v>
      </c>
      <c r="D151" s="571" t="s">
        <v>5</v>
      </c>
      <c r="E151" s="569">
        <f>464.1+92.92</f>
        <v>557.02</v>
      </c>
      <c r="F151" s="636">
        <v>467</v>
      </c>
      <c r="G151" s="553" t="s">
        <v>630</v>
      </c>
    </row>
    <row r="152" spans="1:7">
      <c r="A152" s="25"/>
      <c r="B152" s="558"/>
      <c r="C152" s="611"/>
      <c r="D152" s="571"/>
      <c r="E152" s="569"/>
      <c r="F152" s="636"/>
      <c r="G152" s="553"/>
    </row>
    <row r="153" spans="1:7" ht="102">
      <c r="A153" s="25">
        <v>58</v>
      </c>
      <c r="B153" s="558">
        <v>19.11</v>
      </c>
      <c r="C153" s="611" t="s">
        <v>420</v>
      </c>
      <c r="D153" s="571"/>
      <c r="E153" s="569"/>
      <c r="F153" s="636"/>
      <c r="G153" s="553"/>
    </row>
    <row r="154" spans="1:7" ht="25.5">
      <c r="A154" s="25"/>
      <c r="B154" s="558"/>
      <c r="C154" s="611" t="s">
        <v>421</v>
      </c>
      <c r="D154" s="571" t="s">
        <v>44</v>
      </c>
      <c r="E154" s="569">
        <f>23.04+11.52</f>
        <v>34.56</v>
      </c>
      <c r="F154" s="636">
        <v>3330</v>
      </c>
      <c r="G154" s="553" t="s">
        <v>631</v>
      </c>
    </row>
    <row r="155" spans="1:7">
      <c r="A155" s="25"/>
      <c r="B155" s="558"/>
      <c r="C155" s="611"/>
      <c r="D155" s="571"/>
      <c r="E155" s="569"/>
      <c r="F155" s="636"/>
      <c r="G155" s="553"/>
    </row>
    <row r="156" spans="1:7" ht="76.5">
      <c r="A156" s="25">
        <v>59</v>
      </c>
      <c r="B156" s="558">
        <v>12.37</v>
      </c>
      <c r="C156" s="611" t="s">
        <v>256</v>
      </c>
      <c r="D156" s="25"/>
      <c r="E156" s="27"/>
      <c r="F156" s="331"/>
      <c r="G156" s="553"/>
    </row>
    <row r="157" spans="1:7">
      <c r="A157" s="25"/>
      <c r="B157" s="558" t="s">
        <v>260</v>
      </c>
      <c r="C157" s="611" t="s">
        <v>257</v>
      </c>
      <c r="D157" s="571" t="s">
        <v>44</v>
      </c>
      <c r="E157" s="569">
        <f>12.06</f>
        <v>12.06</v>
      </c>
      <c r="F157" s="636">
        <v>518</v>
      </c>
      <c r="G157" s="553" t="s">
        <v>632</v>
      </c>
    </row>
    <row r="158" spans="1:7">
      <c r="A158" s="25"/>
      <c r="B158" s="558"/>
      <c r="C158" s="590"/>
      <c r="D158" s="571"/>
      <c r="E158" s="569"/>
      <c r="F158" s="636"/>
      <c r="G158" s="553"/>
    </row>
    <row r="159" spans="1:7" ht="65.45" customHeight="1">
      <c r="A159" s="25">
        <v>60</v>
      </c>
      <c r="B159" s="558">
        <v>9.51</v>
      </c>
      <c r="C159" s="590" t="s">
        <v>669</v>
      </c>
      <c r="D159" s="571"/>
      <c r="E159" s="569"/>
      <c r="F159" s="331"/>
      <c r="G159" s="35"/>
    </row>
    <row r="160" spans="1:7" ht="38.25">
      <c r="A160" s="25"/>
      <c r="B160" s="558" t="s">
        <v>670</v>
      </c>
      <c r="C160" s="590" t="s">
        <v>671</v>
      </c>
      <c r="D160" s="571" t="s">
        <v>44</v>
      </c>
      <c r="E160" s="569">
        <v>206.88</v>
      </c>
      <c r="F160" s="636">
        <v>2350</v>
      </c>
      <c r="G160" s="553" t="s">
        <v>672</v>
      </c>
    </row>
    <row r="161" spans="1:7" ht="13.15" customHeight="1">
      <c r="A161" s="713"/>
      <c r="B161" s="715"/>
      <c r="C161" s="717" t="s">
        <v>674</v>
      </c>
      <c r="D161" s="715"/>
      <c r="E161" s="715"/>
      <c r="F161" s="715"/>
      <c r="G161" s="716"/>
    </row>
    <row r="162" spans="1:7" ht="102">
      <c r="A162" s="25">
        <v>61</v>
      </c>
      <c r="B162" s="26">
        <v>19.5</v>
      </c>
      <c r="C162" s="348" t="s">
        <v>411</v>
      </c>
      <c r="D162" s="27"/>
      <c r="E162" s="27"/>
      <c r="F162" s="40"/>
      <c r="G162" s="327"/>
    </row>
    <row r="163" spans="1:7" ht="25.5">
      <c r="A163" s="25"/>
      <c r="B163" s="26"/>
      <c r="C163" s="348" t="s">
        <v>413</v>
      </c>
      <c r="D163" s="27"/>
      <c r="E163" s="27"/>
      <c r="F163" s="40"/>
      <c r="G163" s="327"/>
    </row>
    <row r="164" spans="1:7" ht="25.5">
      <c r="A164" s="25"/>
      <c r="B164" s="26" t="s">
        <v>414</v>
      </c>
      <c r="C164" s="656" t="s">
        <v>189</v>
      </c>
      <c r="D164" s="27" t="s">
        <v>190</v>
      </c>
      <c r="E164" s="27">
        <f>47.8+47.8</f>
        <v>95.6</v>
      </c>
      <c r="F164" s="39">
        <v>133</v>
      </c>
      <c r="G164" s="327" t="s">
        <v>636</v>
      </c>
    </row>
    <row r="165" spans="1:7">
      <c r="A165" s="25"/>
      <c r="B165" s="26"/>
      <c r="C165" s="656"/>
      <c r="D165" s="27"/>
      <c r="E165" s="27"/>
      <c r="F165" s="39"/>
      <c r="G165" s="327"/>
    </row>
    <row r="166" spans="1:7" ht="102">
      <c r="A166" s="25">
        <v>62</v>
      </c>
      <c r="B166" s="25">
        <v>19.600000000000001</v>
      </c>
      <c r="C166" s="348" t="s">
        <v>411</v>
      </c>
      <c r="D166" s="27"/>
      <c r="E166" s="27"/>
      <c r="F166" s="39"/>
      <c r="G166" s="327"/>
    </row>
    <row r="167" spans="1:7">
      <c r="A167" s="25"/>
      <c r="B167" s="25"/>
      <c r="C167" s="348" t="s">
        <v>412</v>
      </c>
      <c r="D167" s="27"/>
      <c r="E167" s="27"/>
      <c r="F167" s="39"/>
      <c r="G167" s="327"/>
    </row>
    <row r="168" spans="1:7">
      <c r="A168" s="25"/>
      <c r="B168" s="25"/>
      <c r="C168" s="348" t="s">
        <v>191</v>
      </c>
      <c r="D168" s="27" t="s">
        <v>192</v>
      </c>
      <c r="E168" s="27">
        <f>27.7+40.9</f>
        <v>68.599999999999994</v>
      </c>
      <c r="F168" s="39">
        <v>165</v>
      </c>
      <c r="G168" s="327" t="s">
        <v>637</v>
      </c>
    </row>
    <row r="169" spans="1:7" ht="25.5">
      <c r="A169" s="25"/>
      <c r="B169" s="25"/>
      <c r="C169" s="348" t="s">
        <v>410</v>
      </c>
      <c r="D169" s="27" t="s">
        <v>192</v>
      </c>
      <c r="E169" s="27">
        <f>27.7+27.7</f>
        <v>55.4</v>
      </c>
      <c r="F169" s="39">
        <v>228</v>
      </c>
      <c r="G169" s="327" t="s">
        <v>638</v>
      </c>
    </row>
    <row r="170" spans="1:7">
      <c r="A170" s="25"/>
      <c r="B170" s="25"/>
      <c r="C170" s="330"/>
      <c r="D170" s="27"/>
      <c r="E170" s="27"/>
      <c r="F170" s="40"/>
      <c r="G170" s="327"/>
    </row>
    <row r="171" spans="1:7" ht="102">
      <c r="A171" s="25">
        <v>63</v>
      </c>
      <c r="B171" s="25" t="s">
        <v>394</v>
      </c>
      <c r="C171" s="348" t="s">
        <v>762</v>
      </c>
      <c r="D171" s="27"/>
      <c r="E171" s="27"/>
      <c r="F171" s="40"/>
      <c r="G171" s="327"/>
    </row>
    <row r="172" spans="1:7" ht="25.5">
      <c r="A172" s="25"/>
      <c r="B172" s="25"/>
      <c r="C172" s="348" t="s">
        <v>763</v>
      </c>
      <c r="D172" s="25" t="s">
        <v>192</v>
      </c>
      <c r="E172" s="27">
        <f>222.1+222.1</f>
        <v>444.2</v>
      </c>
      <c r="F172" s="39">
        <v>267</v>
      </c>
      <c r="G172" s="327" t="s">
        <v>639</v>
      </c>
    </row>
    <row r="173" spans="1:7">
      <c r="A173" s="25"/>
      <c r="B173" s="25"/>
      <c r="C173" s="330"/>
      <c r="D173" s="27"/>
      <c r="E173" s="27"/>
      <c r="F173" s="40"/>
      <c r="G173" s="327"/>
    </row>
    <row r="174" spans="1:7" ht="76.5">
      <c r="A174" s="25">
        <v>64</v>
      </c>
      <c r="B174" s="25" t="s">
        <v>395</v>
      </c>
      <c r="C174" s="348" t="s">
        <v>397</v>
      </c>
      <c r="D174" s="27"/>
      <c r="E174" s="27"/>
      <c r="F174" s="40"/>
      <c r="G174" s="327"/>
    </row>
    <row r="175" spans="1:7">
      <c r="A175" s="25"/>
      <c r="B175" s="25"/>
      <c r="C175" s="348" t="s">
        <v>396</v>
      </c>
      <c r="D175" s="27"/>
      <c r="E175" s="27"/>
      <c r="F175" s="40"/>
      <c r="G175" s="327"/>
    </row>
    <row r="176" spans="1:7">
      <c r="A176" s="25"/>
      <c r="B176" s="25"/>
      <c r="C176" s="348" t="s">
        <v>195</v>
      </c>
      <c r="D176" s="27" t="s">
        <v>194</v>
      </c>
      <c r="E176" s="27">
        <f>68+68</f>
        <v>136</v>
      </c>
      <c r="F176" s="39">
        <v>154</v>
      </c>
      <c r="G176" s="327" t="s">
        <v>640</v>
      </c>
    </row>
    <row r="177" spans="1:7">
      <c r="A177" s="25"/>
      <c r="B177" s="25"/>
      <c r="C177" s="330"/>
      <c r="D177" s="27"/>
      <c r="E177" s="27"/>
      <c r="F177" s="40"/>
      <c r="G177" s="327"/>
    </row>
    <row r="178" spans="1:7" ht="89.25">
      <c r="A178" s="25">
        <v>65</v>
      </c>
      <c r="B178" s="25" t="s">
        <v>377</v>
      </c>
      <c r="C178" s="348" t="s">
        <v>196</v>
      </c>
      <c r="D178" s="27" t="s">
        <v>194</v>
      </c>
      <c r="E178" s="27">
        <f>20+20</f>
        <v>40</v>
      </c>
      <c r="F178" s="39">
        <v>90.5</v>
      </c>
      <c r="G178" s="327" t="s">
        <v>641</v>
      </c>
    </row>
    <row r="179" spans="1:7">
      <c r="A179" s="25"/>
      <c r="B179" s="25"/>
      <c r="C179" s="330"/>
      <c r="D179" s="27"/>
      <c r="E179" s="27"/>
      <c r="F179" s="40"/>
      <c r="G179" s="327"/>
    </row>
    <row r="180" spans="1:7" ht="25.5">
      <c r="A180" s="25">
        <v>66</v>
      </c>
      <c r="B180" s="25">
        <v>19.149999999999999</v>
      </c>
      <c r="C180" s="348" t="s">
        <v>197</v>
      </c>
      <c r="D180" s="26" t="s">
        <v>194</v>
      </c>
      <c r="E180" s="27">
        <f>20+20</f>
        <v>40</v>
      </c>
      <c r="F180" s="343">
        <v>51</v>
      </c>
      <c r="G180" s="327" t="s">
        <v>642</v>
      </c>
    </row>
    <row r="181" spans="1:7">
      <c r="A181" s="25"/>
      <c r="B181" s="25"/>
      <c r="C181" s="330"/>
      <c r="D181" s="27"/>
      <c r="E181" s="27"/>
      <c r="F181" s="40"/>
      <c r="G181" s="327"/>
    </row>
    <row r="182" spans="1:7" ht="89.25">
      <c r="A182" s="25">
        <v>67</v>
      </c>
      <c r="B182" s="25" t="s">
        <v>378</v>
      </c>
      <c r="C182" s="348" t="s">
        <v>198</v>
      </c>
      <c r="D182" s="27" t="s">
        <v>194</v>
      </c>
      <c r="E182" s="27">
        <f>8+8</f>
        <v>16</v>
      </c>
      <c r="F182" s="39">
        <v>44</v>
      </c>
      <c r="G182" s="327" t="s">
        <v>643</v>
      </c>
    </row>
    <row r="183" spans="1:7">
      <c r="A183" s="25"/>
      <c r="B183" s="25"/>
      <c r="C183" s="330"/>
      <c r="D183" s="27"/>
      <c r="E183" s="27"/>
      <c r="F183" s="40"/>
      <c r="G183" s="327"/>
    </row>
    <row r="184" spans="1:7" ht="63.75">
      <c r="A184" s="25">
        <v>68</v>
      </c>
      <c r="B184" s="25" t="s">
        <v>379</v>
      </c>
      <c r="C184" s="348" t="s">
        <v>199</v>
      </c>
      <c r="D184" s="27" t="s">
        <v>194</v>
      </c>
      <c r="E184" s="27">
        <f>12+12</f>
        <v>24</v>
      </c>
      <c r="F184" s="39">
        <v>436</v>
      </c>
      <c r="G184" s="327" t="s">
        <v>644</v>
      </c>
    </row>
    <row r="185" spans="1:7">
      <c r="A185" s="25"/>
      <c r="B185" s="25"/>
      <c r="C185" s="330"/>
      <c r="D185" s="27"/>
      <c r="E185" s="27"/>
      <c r="F185" s="39"/>
      <c r="G185" s="327"/>
    </row>
    <row r="186" spans="1:7" ht="114.75">
      <c r="A186" s="25">
        <v>69</v>
      </c>
      <c r="B186" s="25" t="s">
        <v>382</v>
      </c>
      <c r="C186" s="348" t="s">
        <v>359</v>
      </c>
      <c r="D186" s="25" t="s">
        <v>194</v>
      </c>
      <c r="E186" s="27">
        <f>5+5</f>
        <v>10</v>
      </c>
      <c r="F186" s="325">
        <v>2899</v>
      </c>
      <c r="G186" s="327" t="s">
        <v>645</v>
      </c>
    </row>
    <row r="187" spans="1:7">
      <c r="A187" s="25"/>
      <c r="B187" s="25"/>
      <c r="C187" s="330"/>
      <c r="D187" s="27"/>
      <c r="E187" s="27"/>
      <c r="F187" s="40"/>
      <c r="G187" s="327"/>
    </row>
    <row r="188" spans="1:7" ht="89.25">
      <c r="A188" s="25">
        <v>70</v>
      </c>
      <c r="B188" s="25" t="s">
        <v>399</v>
      </c>
      <c r="C188" s="348" t="s">
        <v>363</v>
      </c>
      <c r="D188" s="27" t="s">
        <v>194</v>
      </c>
      <c r="E188" s="27">
        <f>6+6</f>
        <v>12</v>
      </c>
      <c r="F188" s="39">
        <v>1408</v>
      </c>
      <c r="G188" s="327" t="s">
        <v>646</v>
      </c>
    </row>
    <row r="189" spans="1:7">
      <c r="A189" s="25"/>
      <c r="B189" s="25"/>
      <c r="C189" s="330"/>
      <c r="D189" s="27"/>
      <c r="E189" s="27"/>
      <c r="F189" s="40"/>
      <c r="G189" s="327"/>
    </row>
    <row r="190" spans="1:7" ht="76.5">
      <c r="A190" s="25">
        <v>71</v>
      </c>
      <c r="B190" s="25" t="s">
        <v>400</v>
      </c>
      <c r="C190" s="348" t="s">
        <v>383</v>
      </c>
      <c r="D190" s="27" t="s">
        <v>194</v>
      </c>
      <c r="E190" s="27">
        <f>11+11</f>
        <v>22</v>
      </c>
      <c r="F190" s="39">
        <v>382</v>
      </c>
      <c r="G190" s="327" t="s">
        <v>593</v>
      </c>
    </row>
    <row r="191" spans="1:7">
      <c r="A191" s="25"/>
      <c r="B191" s="25"/>
      <c r="C191" s="330"/>
      <c r="D191" s="27"/>
      <c r="E191" s="27"/>
      <c r="F191" s="40"/>
      <c r="G191" s="327"/>
    </row>
    <row r="192" spans="1:7" ht="76.5">
      <c r="A192" s="25">
        <v>72</v>
      </c>
      <c r="B192" s="25" t="s">
        <v>401</v>
      </c>
      <c r="C192" s="348" t="s">
        <v>384</v>
      </c>
      <c r="D192" s="27"/>
      <c r="E192" s="27"/>
      <c r="F192" s="40"/>
      <c r="G192" s="327"/>
    </row>
    <row r="193" spans="1:7">
      <c r="A193" s="25"/>
      <c r="B193" s="25"/>
      <c r="C193" s="330" t="s">
        <v>75</v>
      </c>
      <c r="D193" s="27" t="s">
        <v>194</v>
      </c>
      <c r="E193" s="27">
        <f>6+6</f>
        <v>12</v>
      </c>
      <c r="F193" s="39">
        <v>455</v>
      </c>
      <c r="G193" s="327" t="s">
        <v>647</v>
      </c>
    </row>
    <row r="194" spans="1:7">
      <c r="A194" s="25"/>
      <c r="B194" s="25"/>
      <c r="C194" s="330"/>
      <c r="D194" s="27"/>
      <c r="E194" s="27"/>
      <c r="F194" s="40"/>
      <c r="G194" s="327"/>
    </row>
    <row r="195" spans="1:7" ht="63.75">
      <c r="A195" s="25">
        <v>73</v>
      </c>
      <c r="B195" s="25" t="s">
        <v>402</v>
      </c>
      <c r="C195" s="348" t="s">
        <v>417</v>
      </c>
      <c r="D195" s="27" t="s">
        <v>194</v>
      </c>
      <c r="E195" s="27">
        <f>6+6</f>
        <v>12</v>
      </c>
      <c r="F195" s="39">
        <v>398</v>
      </c>
      <c r="G195" s="327" t="s">
        <v>648</v>
      </c>
    </row>
    <row r="196" spans="1:7">
      <c r="A196" s="25"/>
      <c r="B196" s="25"/>
      <c r="C196" s="330"/>
      <c r="D196" s="27"/>
      <c r="E196" s="27"/>
      <c r="F196" s="40"/>
      <c r="G196" s="327"/>
    </row>
    <row r="197" spans="1:7" ht="63.75">
      <c r="A197" s="25">
        <v>74</v>
      </c>
      <c r="B197" s="25" t="s">
        <v>200</v>
      </c>
      <c r="C197" s="348" t="s">
        <v>418</v>
      </c>
      <c r="D197" s="27" t="s">
        <v>194</v>
      </c>
      <c r="E197" s="27">
        <f>2+2</f>
        <v>4</v>
      </c>
      <c r="F197" s="39">
        <v>754</v>
      </c>
      <c r="G197" s="327" t="s">
        <v>649</v>
      </c>
    </row>
    <row r="198" spans="1:7">
      <c r="A198" s="25"/>
      <c r="B198" s="25"/>
      <c r="C198" s="330"/>
      <c r="D198" s="27"/>
      <c r="E198" s="27"/>
      <c r="F198" s="40"/>
      <c r="G198" s="327"/>
    </row>
    <row r="199" spans="1:7" ht="76.5">
      <c r="A199" s="25">
        <v>75</v>
      </c>
      <c r="B199" s="25" t="s">
        <v>403</v>
      </c>
      <c r="C199" s="348" t="s">
        <v>201</v>
      </c>
      <c r="D199" s="27" t="s">
        <v>194</v>
      </c>
      <c r="E199" s="27">
        <f>19+19</f>
        <v>38</v>
      </c>
      <c r="F199" s="39">
        <v>382</v>
      </c>
      <c r="G199" s="327" t="s">
        <v>593</v>
      </c>
    </row>
    <row r="200" spans="1:7">
      <c r="A200" s="25"/>
      <c r="B200" s="25"/>
      <c r="C200" s="330"/>
      <c r="D200" s="27"/>
      <c r="E200" s="27"/>
      <c r="F200" s="40"/>
      <c r="G200" s="327"/>
    </row>
    <row r="201" spans="1:7" ht="114.75">
      <c r="A201" s="25">
        <v>76</v>
      </c>
      <c r="B201" s="25" t="s">
        <v>366</v>
      </c>
      <c r="C201" s="616" t="s">
        <v>365</v>
      </c>
      <c r="D201" s="27" t="s">
        <v>194</v>
      </c>
      <c r="E201" s="27">
        <f>9</f>
        <v>9</v>
      </c>
      <c r="F201" s="39">
        <v>1397</v>
      </c>
      <c r="G201" s="327" t="s">
        <v>650</v>
      </c>
    </row>
    <row r="202" spans="1:7">
      <c r="A202" s="25"/>
      <c r="B202" s="25"/>
      <c r="C202" s="330"/>
      <c r="D202" s="27"/>
      <c r="E202" s="27"/>
      <c r="F202" s="39"/>
      <c r="G202" s="327"/>
    </row>
    <row r="203" spans="1:7" ht="76.5">
      <c r="A203" s="25">
        <v>77</v>
      </c>
      <c r="B203" s="25">
        <v>19.420000000000002</v>
      </c>
      <c r="C203" s="616" t="s">
        <v>202</v>
      </c>
      <c r="D203" s="27" t="s">
        <v>203</v>
      </c>
      <c r="E203" s="27">
        <f>2000+1000</f>
        <v>3000</v>
      </c>
      <c r="F203" s="39">
        <v>7.3</v>
      </c>
      <c r="G203" s="327" t="s">
        <v>651</v>
      </c>
    </row>
    <row r="204" spans="1:7">
      <c r="A204" s="25"/>
      <c r="B204" s="25"/>
      <c r="C204" s="330"/>
      <c r="D204" s="27"/>
      <c r="E204" s="27"/>
      <c r="F204" s="39"/>
      <c r="G204" s="327"/>
    </row>
    <row r="205" spans="1:7" ht="229.5">
      <c r="A205" s="25">
        <v>78</v>
      </c>
      <c r="B205" s="327">
        <v>20.28</v>
      </c>
      <c r="C205" s="616" t="s">
        <v>261</v>
      </c>
      <c r="D205" s="26"/>
      <c r="E205" s="327"/>
      <c r="F205" s="325"/>
      <c r="G205" s="26"/>
    </row>
    <row r="206" spans="1:7" ht="25.5">
      <c r="A206" s="25"/>
      <c r="B206" s="26" t="s">
        <v>262</v>
      </c>
      <c r="C206" s="616" t="s">
        <v>263</v>
      </c>
      <c r="D206" s="27" t="s">
        <v>194</v>
      </c>
      <c r="E206" s="27">
        <f>15</f>
        <v>15</v>
      </c>
      <c r="F206" s="39">
        <v>4357</v>
      </c>
      <c r="G206" s="327" t="s">
        <v>652</v>
      </c>
    </row>
    <row r="207" spans="1:7">
      <c r="A207" s="617"/>
      <c r="B207" s="617"/>
      <c r="C207" s="618"/>
      <c r="D207" s="107"/>
      <c r="E207" s="107"/>
      <c r="F207" s="645"/>
      <c r="G207" s="573"/>
    </row>
    <row r="208" spans="1:7" ht="89.25">
      <c r="A208" s="25">
        <v>79</v>
      </c>
      <c r="B208" s="25">
        <v>18.760000000000002</v>
      </c>
      <c r="C208" s="616" t="s">
        <v>388</v>
      </c>
      <c r="D208" s="107"/>
      <c r="E208" s="107"/>
      <c r="F208" s="645"/>
      <c r="G208" s="573"/>
    </row>
    <row r="209" spans="1:10">
      <c r="A209" s="25"/>
      <c r="B209" s="25" t="s">
        <v>389</v>
      </c>
      <c r="C209" s="330" t="s">
        <v>390</v>
      </c>
      <c r="D209" s="107" t="s">
        <v>391</v>
      </c>
      <c r="E209" s="107">
        <f>24+7</f>
        <v>31</v>
      </c>
      <c r="F209" s="645">
        <v>440</v>
      </c>
      <c r="G209" s="573" t="s">
        <v>653</v>
      </c>
    </row>
    <row r="210" spans="1:10">
      <c r="A210" s="617"/>
      <c r="B210" s="617"/>
      <c r="C210" s="618"/>
      <c r="D210" s="107"/>
      <c r="E210" s="107"/>
      <c r="F210" s="645"/>
      <c r="G210" s="573"/>
    </row>
    <row r="211" spans="1:10" ht="63.75">
      <c r="A211" s="32">
        <v>80</v>
      </c>
      <c r="B211" s="32"/>
      <c r="C211" s="616" t="s">
        <v>392</v>
      </c>
      <c r="D211" s="32" t="s">
        <v>205</v>
      </c>
      <c r="E211" s="552">
        <f>24+7</f>
        <v>31</v>
      </c>
      <c r="F211" s="557">
        <v>357</v>
      </c>
      <c r="G211" s="327" t="s">
        <v>654</v>
      </c>
    </row>
    <row r="212" spans="1:10">
      <c r="A212" s="32"/>
      <c r="B212" s="32"/>
      <c r="C212" s="619"/>
      <c r="D212" s="32"/>
      <c r="E212" s="552"/>
      <c r="F212" s="557"/>
      <c r="G212" s="574"/>
    </row>
    <row r="213" spans="1:10" ht="102">
      <c r="A213" s="32">
        <v>81</v>
      </c>
      <c r="B213" s="32" t="s">
        <v>459</v>
      </c>
      <c r="C213" s="616" t="s">
        <v>570</v>
      </c>
      <c r="D213" s="32" t="s">
        <v>460</v>
      </c>
      <c r="E213" s="552">
        <f>4+4</f>
        <v>8</v>
      </c>
      <c r="F213" s="557">
        <v>2882</v>
      </c>
      <c r="G213" s="327" t="s">
        <v>655</v>
      </c>
    </row>
    <row r="214" spans="1:10">
      <c r="A214" s="32"/>
      <c r="B214" s="32"/>
      <c r="C214" s="619"/>
      <c r="D214" s="625"/>
      <c r="E214" s="625"/>
      <c r="F214" s="643"/>
      <c r="G214" s="625"/>
    </row>
    <row r="215" spans="1:10" ht="38.25">
      <c r="A215" s="32">
        <v>82</v>
      </c>
      <c r="B215" s="25">
        <v>18.13</v>
      </c>
      <c r="C215" s="616" t="s">
        <v>535</v>
      </c>
      <c r="D215" s="32"/>
      <c r="E215" s="552"/>
      <c r="F215" s="557"/>
      <c r="G215" s="574"/>
    </row>
    <row r="216" spans="1:10" ht="25.5">
      <c r="A216" s="32"/>
      <c r="B216" s="25" t="s">
        <v>537</v>
      </c>
      <c r="C216" s="616" t="s">
        <v>536</v>
      </c>
      <c r="D216" s="32" t="s">
        <v>460</v>
      </c>
      <c r="E216" s="552">
        <f>6+6</f>
        <v>12</v>
      </c>
      <c r="F216" s="557">
        <v>1776</v>
      </c>
      <c r="G216" s="327" t="s">
        <v>656</v>
      </c>
    </row>
    <row r="217" spans="1:10">
      <c r="A217" s="32"/>
      <c r="B217" s="32"/>
      <c r="C217" s="619"/>
      <c r="D217" s="32"/>
      <c r="E217" s="552"/>
      <c r="F217" s="557"/>
      <c r="G217" s="574"/>
    </row>
    <row r="218" spans="1:10" ht="51">
      <c r="A218" s="25">
        <v>83</v>
      </c>
      <c r="B218" s="25">
        <v>19.14</v>
      </c>
      <c r="C218" s="616" t="s">
        <v>540</v>
      </c>
      <c r="D218" s="32"/>
      <c r="E218" s="552"/>
      <c r="F218" s="557"/>
      <c r="G218" s="574"/>
      <c r="J218" s="625" t="s">
        <v>760</v>
      </c>
    </row>
    <row r="219" spans="1:10" ht="25.5">
      <c r="A219" s="25"/>
      <c r="B219" s="25" t="s">
        <v>538</v>
      </c>
      <c r="C219" s="616" t="s">
        <v>539</v>
      </c>
      <c r="D219" s="32" t="s">
        <v>460</v>
      </c>
      <c r="E219" s="552">
        <f>5+5</f>
        <v>10</v>
      </c>
      <c r="F219" s="557">
        <v>774</v>
      </c>
      <c r="G219" s="327" t="s">
        <v>657</v>
      </c>
    </row>
    <row r="220" spans="1:10" s="713" customFormat="1" ht="13.15" customHeight="1">
      <c r="A220" s="714"/>
      <c r="B220" s="714"/>
      <c r="C220" s="718" t="s">
        <v>428</v>
      </c>
      <c r="D220" s="714"/>
      <c r="E220" s="714"/>
      <c r="F220" s="714"/>
      <c r="G220" s="714"/>
      <c r="H220" s="712"/>
      <c r="I220" s="712"/>
      <c r="J220" s="712"/>
    </row>
    <row r="221" spans="1:10" ht="89.25">
      <c r="A221" s="575">
        <v>84</v>
      </c>
      <c r="B221" s="575" t="s">
        <v>33</v>
      </c>
      <c r="C221" s="555" t="s">
        <v>552</v>
      </c>
      <c r="D221" s="575" t="s">
        <v>117</v>
      </c>
      <c r="E221" s="576">
        <f>65.6+3.04+63.83</f>
        <v>132.47</v>
      </c>
      <c r="F221" s="641">
        <v>185</v>
      </c>
      <c r="G221" s="577" t="s">
        <v>577</v>
      </c>
    </row>
    <row r="222" spans="1:10">
      <c r="A222" s="575"/>
      <c r="B222" s="575"/>
      <c r="C222" s="555"/>
      <c r="D222" s="575"/>
      <c r="E222" s="576"/>
      <c r="F222" s="641"/>
      <c r="G222" s="578"/>
    </row>
    <row r="223" spans="1:10" ht="51">
      <c r="A223" s="575">
        <v>85</v>
      </c>
      <c r="B223" s="575">
        <v>3.1</v>
      </c>
      <c r="C223" s="555" t="s">
        <v>553</v>
      </c>
      <c r="D223" s="575"/>
      <c r="E223" s="576"/>
      <c r="F223" s="641"/>
      <c r="G223" s="578"/>
    </row>
    <row r="224" spans="1:10" ht="25.5">
      <c r="A224" s="575"/>
      <c r="B224" s="575" t="s">
        <v>10</v>
      </c>
      <c r="C224" s="555" t="s">
        <v>76</v>
      </c>
      <c r="D224" s="575" t="s">
        <v>117</v>
      </c>
      <c r="E224" s="576">
        <f>49.2+0.13+3.15</f>
        <v>52.480000000000004</v>
      </c>
      <c r="F224" s="641">
        <v>2659</v>
      </c>
      <c r="G224" s="577" t="s">
        <v>578</v>
      </c>
    </row>
    <row r="225" spans="1:7">
      <c r="A225" s="579"/>
      <c r="B225" s="592"/>
      <c r="C225" s="593"/>
      <c r="D225" s="579"/>
      <c r="E225" s="576"/>
      <c r="F225" s="646"/>
      <c r="G225" s="216"/>
    </row>
    <row r="226" spans="1:7" ht="102">
      <c r="A226" s="579">
        <v>86</v>
      </c>
      <c r="B226" s="216" t="s">
        <v>554</v>
      </c>
      <c r="C226" s="620" t="s">
        <v>555</v>
      </c>
      <c r="D226" s="579"/>
      <c r="E226" s="580"/>
      <c r="F226" s="646"/>
      <c r="G226" s="216"/>
    </row>
    <row r="227" spans="1:7" ht="25.5">
      <c r="A227" s="579"/>
      <c r="B227" s="579" t="s">
        <v>556</v>
      </c>
      <c r="C227" s="620" t="s">
        <v>557</v>
      </c>
      <c r="D227" s="579" t="s">
        <v>44</v>
      </c>
      <c r="E227" s="580">
        <f>328</f>
        <v>328</v>
      </c>
      <c r="F227" s="646">
        <v>732</v>
      </c>
      <c r="G227" s="577" t="s">
        <v>633</v>
      </c>
    </row>
    <row r="228" spans="1:7">
      <c r="A228" s="579"/>
      <c r="B228" s="579"/>
      <c r="C228" s="620"/>
      <c r="D228" s="579"/>
      <c r="E228" s="580"/>
      <c r="F228" s="646"/>
      <c r="G228" s="216"/>
    </row>
    <row r="229" spans="1:7" ht="76.5">
      <c r="A229" s="621">
        <v>87</v>
      </c>
      <c r="B229" s="603">
        <v>1.18</v>
      </c>
      <c r="C229" s="620" t="s">
        <v>35</v>
      </c>
      <c r="D229" s="579" t="s">
        <v>117</v>
      </c>
      <c r="E229" s="580">
        <f>32.8</f>
        <v>32.799999999999997</v>
      </c>
      <c r="F229" s="646">
        <v>367</v>
      </c>
      <c r="G229" s="577" t="s">
        <v>634</v>
      </c>
    </row>
    <row r="230" spans="1:7">
      <c r="A230" s="579"/>
      <c r="B230" s="579"/>
      <c r="C230" s="620"/>
      <c r="D230" s="579"/>
      <c r="E230" s="580"/>
      <c r="F230" s="646"/>
      <c r="G230" s="216"/>
    </row>
    <row r="231" spans="1:7" ht="51">
      <c r="A231" s="575">
        <v>88</v>
      </c>
      <c r="B231" s="575">
        <v>3.2</v>
      </c>
      <c r="C231" s="555" t="s">
        <v>558</v>
      </c>
      <c r="D231" s="575"/>
      <c r="E231" s="576"/>
      <c r="F231" s="641"/>
      <c r="G231" s="578"/>
    </row>
    <row r="232" spans="1:7" ht="25.5">
      <c r="A232" s="575"/>
      <c r="B232" s="575" t="s">
        <v>344</v>
      </c>
      <c r="C232" s="555" t="s">
        <v>559</v>
      </c>
      <c r="D232" s="575" t="s">
        <v>117</v>
      </c>
      <c r="E232" s="576">
        <f>1.96+0.14+0.48</f>
        <v>2.58</v>
      </c>
      <c r="F232" s="641">
        <v>4163</v>
      </c>
      <c r="G232" s="577" t="s">
        <v>635</v>
      </c>
    </row>
    <row r="233" spans="1:7">
      <c r="A233" s="575"/>
      <c r="B233" s="575"/>
      <c r="C233" s="555"/>
      <c r="D233" s="575"/>
      <c r="E233" s="576"/>
      <c r="F233" s="641"/>
      <c r="G233" s="578"/>
    </row>
    <row r="234" spans="1:7" ht="43.9" customHeight="1">
      <c r="A234" s="581">
        <v>89</v>
      </c>
      <c r="B234" s="592">
        <v>7.5</v>
      </c>
      <c r="C234" s="719" t="s">
        <v>422</v>
      </c>
      <c r="D234" s="581"/>
      <c r="E234" s="582"/>
      <c r="F234" s="331"/>
      <c r="G234" s="26"/>
    </row>
    <row r="235" spans="1:7" ht="25.5">
      <c r="A235" s="581"/>
      <c r="B235" s="622" t="s">
        <v>334</v>
      </c>
      <c r="C235" s="604" t="s">
        <v>673</v>
      </c>
      <c r="D235" s="562" t="s">
        <v>117</v>
      </c>
      <c r="E235" s="583">
        <f>1.44+2.88</f>
        <v>4.32</v>
      </c>
      <c r="F235" s="331">
        <v>3452</v>
      </c>
      <c r="G235" s="26" t="s">
        <v>662</v>
      </c>
    </row>
    <row r="236" spans="1:7">
      <c r="A236" s="581"/>
      <c r="B236" s="622"/>
      <c r="C236" s="604"/>
      <c r="D236" s="562"/>
      <c r="E236" s="583"/>
      <c r="F236" s="331"/>
      <c r="G236" s="26"/>
    </row>
    <row r="237" spans="1:7" ht="25.5">
      <c r="A237" s="216">
        <v>90</v>
      </c>
      <c r="B237" s="216" t="s">
        <v>338</v>
      </c>
      <c r="C237" s="604" t="s">
        <v>339</v>
      </c>
      <c r="D237" s="562" t="s">
        <v>117</v>
      </c>
      <c r="E237" s="583">
        <f>0.49+1.94</f>
        <v>2.4299999999999997</v>
      </c>
      <c r="F237" s="331">
        <v>863</v>
      </c>
      <c r="G237" s="26" t="s">
        <v>663</v>
      </c>
    </row>
    <row r="238" spans="1:7">
      <c r="A238" s="216"/>
      <c r="B238" s="216"/>
      <c r="C238" s="604"/>
      <c r="D238" s="562"/>
      <c r="E238" s="583"/>
      <c r="F238" s="331"/>
      <c r="G238" s="26"/>
    </row>
    <row r="239" spans="1:7" ht="25.5">
      <c r="A239" s="216">
        <v>91</v>
      </c>
      <c r="B239" s="216" t="s">
        <v>340</v>
      </c>
      <c r="C239" s="604" t="s">
        <v>341</v>
      </c>
      <c r="D239" s="562" t="s">
        <v>117</v>
      </c>
      <c r="E239" s="583">
        <f>0.49+1.94</f>
        <v>2.4299999999999997</v>
      </c>
      <c r="F239" s="331">
        <v>806</v>
      </c>
      <c r="G239" s="26" t="s">
        <v>664</v>
      </c>
    </row>
    <row r="240" spans="1:7">
      <c r="A240" s="216"/>
      <c r="B240" s="216"/>
      <c r="C240" s="604"/>
      <c r="D240" s="562"/>
      <c r="E240" s="583"/>
      <c r="F240" s="331"/>
      <c r="G240" s="26"/>
    </row>
    <row r="241" spans="1:7" ht="25.5">
      <c r="A241" s="216">
        <v>92</v>
      </c>
      <c r="B241" s="216" t="s">
        <v>342</v>
      </c>
      <c r="C241" s="604" t="s">
        <v>343</v>
      </c>
      <c r="D241" s="562" t="s">
        <v>117</v>
      </c>
      <c r="E241" s="583">
        <f>0.49+1.94</f>
        <v>2.4299999999999997</v>
      </c>
      <c r="F241" s="331">
        <v>471</v>
      </c>
      <c r="G241" s="26" t="s">
        <v>665</v>
      </c>
    </row>
    <row r="242" spans="1:7">
      <c r="A242" s="25"/>
      <c r="B242" s="25"/>
      <c r="C242" s="330"/>
      <c r="D242" s="25"/>
      <c r="E242" s="27"/>
      <c r="F242" s="331"/>
      <c r="G242" s="35"/>
    </row>
    <row r="243" spans="1:7" ht="76.5">
      <c r="A243" s="216">
        <v>93</v>
      </c>
      <c r="B243" s="225">
        <v>3.12</v>
      </c>
      <c r="C243" s="604" t="s">
        <v>327</v>
      </c>
      <c r="D243" s="583"/>
      <c r="E243" s="583"/>
      <c r="F243" s="331"/>
      <c r="G243" s="26"/>
    </row>
    <row r="244" spans="1:7">
      <c r="A244" s="216"/>
      <c r="B244" s="225" t="s">
        <v>328</v>
      </c>
      <c r="C244" s="604" t="s">
        <v>329</v>
      </c>
      <c r="D244" s="583" t="s">
        <v>5</v>
      </c>
      <c r="E244" s="583">
        <f>10.01+1649+38.72</f>
        <v>1697.73</v>
      </c>
      <c r="F244" s="331">
        <v>54.5</v>
      </c>
      <c r="G244" s="26" t="s">
        <v>667</v>
      </c>
    </row>
    <row r="245" spans="1:7">
      <c r="A245" s="216"/>
      <c r="B245" s="558"/>
      <c r="C245" s="604"/>
      <c r="D245" s="583"/>
      <c r="E245" s="583"/>
      <c r="F245" s="331"/>
      <c r="G245" s="26"/>
    </row>
    <row r="246" spans="1:7" ht="76.5">
      <c r="A246" s="225">
        <v>94</v>
      </c>
      <c r="B246" s="225">
        <v>3.3</v>
      </c>
      <c r="C246" s="604" t="s">
        <v>82</v>
      </c>
      <c r="D246" s="584"/>
      <c r="E246" s="584"/>
      <c r="F246" s="647"/>
      <c r="G246" s="584"/>
    </row>
    <row r="247" spans="1:7" ht="25.5">
      <c r="A247" s="225"/>
      <c r="B247" s="225" t="s">
        <v>83</v>
      </c>
      <c r="C247" s="604" t="s">
        <v>84</v>
      </c>
      <c r="D247" s="584" t="s">
        <v>4</v>
      </c>
      <c r="E247" s="584">
        <f>13.74</f>
        <v>13.74</v>
      </c>
      <c r="F247" s="647">
        <v>4239</v>
      </c>
      <c r="G247" s="583" t="s">
        <v>658</v>
      </c>
    </row>
    <row r="248" spans="1:7">
      <c r="A248" s="225"/>
      <c r="B248" s="225"/>
      <c r="C248" s="623"/>
      <c r="D248" s="584"/>
      <c r="E248" s="584"/>
      <c r="F248" s="647"/>
      <c r="G248" s="584"/>
    </row>
    <row r="249" spans="1:7" ht="51">
      <c r="A249" s="225">
        <v>95</v>
      </c>
      <c r="B249" s="225">
        <v>2.1</v>
      </c>
      <c r="C249" s="624" t="s">
        <v>316</v>
      </c>
      <c r="D249" s="584"/>
      <c r="E249" s="584"/>
      <c r="F249" s="647"/>
      <c r="G249" s="584"/>
    </row>
    <row r="250" spans="1:7" ht="38.25">
      <c r="A250" s="225"/>
      <c r="B250" s="225" t="s">
        <v>12</v>
      </c>
      <c r="C250" s="623" t="s">
        <v>28</v>
      </c>
      <c r="D250" s="584" t="s">
        <v>0</v>
      </c>
      <c r="E250" s="584">
        <f>5.7</f>
        <v>5.7</v>
      </c>
      <c r="F250" s="647">
        <v>139</v>
      </c>
      <c r="G250" s="583" t="s">
        <v>659</v>
      </c>
    </row>
    <row r="251" spans="1:7">
      <c r="A251" s="225"/>
      <c r="B251" s="225"/>
      <c r="C251" s="624"/>
      <c r="D251" s="584"/>
      <c r="E251" s="584"/>
      <c r="F251" s="647"/>
      <c r="G251" s="583"/>
    </row>
    <row r="252" spans="1:7" ht="25.5">
      <c r="A252" s="225">
        <v>96</v>
      </c>
      <c r="B252" s="225" t="s">
        <v>318</v>
      </c>
      <c r="C252" s="624" t="s">
        <v>319</v>
      </c>
      <c r="D252" s="584" t="s">
        <v>0</v>
      </c>
      <c r="E252" s="584">
        <f>87.25</f>
        <v>87.25</v>
      </c>
      <c r="F252" s="647">
        <v>228</v>
      </c>
      <c r="G252" s="583" t="s">
        <v>660</v>
      </c>
    </row>
    <row r="253" spans="1:7">
      <c r="A253" s="225"/>
      <c r="B253" s="225"/>
      <c r="C253" s="624"/>
      <c r="D253" s="584"/>
      <c r="E253" s="584"/>
      <c r="F253" s="647"/>
      <c r="G253" s="584"/>
    </row>
    <row r="254" spans="1:7" ht="38.25">
      <c r="A254" s="225">
        <v>97</v>
      </c>
      <c r="B254" s="225" t="s">
        <v>29</v>
      </c>
      <c r="C254" s="624" t="s">
        <v>325</v>
      </c>
      <c r="D254" s="584" t="s">
        <v>0</v>
      </c>
      <c r="E254" s="584">
        <f>12.5</f>
        <v>12.5</v>
      </c>
      <c r="F254" s="647">
        <v>235</v>
      </c>
      <c r="G254" s="583" t="s">
        <v>586</v>
      </c>
    </row>
    <row r="255" spans="1:7">
      <c r="A255" s="225"/>
      <c r="B255" s="225"/>
      <c r="C255" s="623"/>
      <c r="D255" s="584"/>
      <c r="E255" s="584"/>
      <c r="F255" s="647"/>
      <c r="G255" s="583"/>
    </row>
    <row r="256" spans="1:7" ht="25.5">
      <c r="A256" s="225">
        <v>98</v>
      </c>
      <c r="B256" s="225">
        <v>11.1</v>
      </c>
      <c r="C256" s="623" t="s">
        <v>24</v>
      </c>
      <c r="D256" s="584"/>
      <c r="E256" s="584"/>
      <c r="F256" s="647"/>
      <c r="G256" s="584"/>
    </row>
    <row r="257" spans="1:7">
      <c r="A257" s="225"/>
      <c r="B257" s="225" t="s">
        <v>13</v>
      </c>
      <c r="C257" s="623" t="s">
        <v>25</v>
      </c>
      <c r="D257" s="584" t="s">
        <v>0</v>
      </c>
      <c r="E257" s="584">
        <f>108.25</f>
        <v>108.25</v>
      </c>
      <c r="F257" s="647">
        <v>87</v>
      </c>
      <c r="G257" s="583" t="s">
        <v>661</v>
      </c>
    </row>
    <row r="258" spans="1:7">
      <c r="A258" s="225"/>
      <c r="B258" s="225"/>
      <c r="C258" s="623"/>
      <c r="D258" s="584"/>
      <c r="E258" s="584"/>
      <c r="F258" s="647"/>
      <c r="G258" s="584"/>
    </row>
    <row r="259" spans="1:7">
      <c r="A259" s="225">
        <v>99</v>
      </c>
      <c r="B259" s="225">
        <v>11.5</v>
      </c>
      <c r="C259" s="623" t="s">
        <v>138</v>
      </c>
      <c r="D259" s="584" t="s">
        <v>0</v>
      </c>
      <c r="E259" s="584">
        <f>108.25</f>
        <v>108.25</v>
      </c>
      <c r="F259" s="647">
        <v>33</v>
      </c>
      <c r="G259" s="583" t="s">
        <v>603</v>
      </c>
    </row>
    <row r="260" spans="1:7">
      <c r="A260" s="225"/>
      <c r="B260" s="225"/>
      <c r="C260" s="623"/>
      <c r="D260" s="720"/>
      <c r="E260" s="584"/>
      <c r="F260" s="721"/>
      <c r="G260" s="583"/>
    </row>
    <row r="261" spans="1:7" ht="140.25">
      <c r="A261" s="578">
        <v>100</v>
      </c>
      <c r="B261" s="578">
        <v>21.1</v>
      </c>
      <c r="C261" s="555" t="s">
        <v>675</v>
      </c>
      <c r="D261" s="585"/>
      <c r="E261" s="27"/>
      <c r="F261" s="648"/>
      <c r="G261" s="25"/>
    </row>
    <row r="262" spans="1:7">
      <c r="A262" s="578"/>
      <c r="B262" s="578" t="s">
        <v>676</v>
      </c>
      <c r="C262" s="555" t="s">
        <v>677</v>
      </c>
      <c r="D262" s="585"/>
      <c r="E262" s="27"/>
      <c r="F262" s="648"/>
      <c r="G262" s="25"/>
    </row>
    <row r="263" spans="1:7">
      <c r="A263" s="578"/>
      <c r="B263" s="578" t="s">
        <v>678</v>
      </c>
      <c r="C263" s="555" t="s">
        <v>679</v>
      </c>
      <c r="D263" s="586" t="s">
        <v>3</v>
      </c>
      <c r="E263" s="27">
        <v>45</v>
      </c>
      <c r="F263" s="649">
        <v>339</v>
      </c>
      <c r="G263" s="553" t="s">
        <v>680</v>
      </c>
    </row>
    <row r="264" spans="1:7">
      <c r="A264" s="578"/>
      <c r="B264" s="578" t="s">
        <v>681</v>
      </c>
      <c r="C264" s="555" t="s">
        <v>682</v>
      </c>
      <c r="D264" s="586"/>
      <c r="E264" s="27"/>
      <c r="F264" s="649"/>
      <c r="G264" s="25"/>
    </row>
    <row r="265" spans="1:7">
      <c r="A265" s="578"/>
      <c r="B265" s="578" t="s">
        <v>683</v>
      </c>
      <c r="C265" s="555" t="s">
        <v>679</v>
      </c>
      <c r="D265" s="586" t="s">
        <v>3</v>
      </c>
      <c r="E265" s="27">
        <v>45</v>
      </c>
      <c r="F265" s="649">
        <v>396</v>
      </c>
      <c r="G265" s="553" t="s">
        <v>684</v>
      </c>
    </row>
    <row r="266" spans="1:7">
      <c r="A266" s="578"/>
      <c r="B266" s="578"/>
      <c r="C266" s="555"/>
      <c r="D266" s="586"/>
      <c r="E266" s="27"/>
      <c r="F266" s="649"/>
      <c r="G266" s="25"/>
    </row>
    <row r="267" spans="1:7" ht="153">
      <c r="A267" s="578">
        <v>101</v>
      </c>
      <c r="B267" s="578">
        <v>21.2</v>
      </c>
      <c r="C267" s="555" t="s">
        <v>685</v>
      </c>
      <c r="D267" s="586"/>
      <c r="E267" s="27"/>
      <c r="F267" s="649"/>
      <c r="G267" s="25"/>
    </row>
    <row r="268" spans="1:7">
      <c r="A268" s="578"/>
      <c r="B268" s="578" t="s">
        <v>686</v>
      </c>
      <c r="C268" s="555" t="s">
        <v>682</v>
      </c>
      <c r="D268" s="586"/>
      <c r="E268" s="27"/>
      <c r="F268" s="649"/>
      <c r="G268" s="25"/>
    </row>
    <row r="269" spans="1:7">
      <c r="A269" s="578"/>
      <c r="B269" s="578" t="s">
        <v>687</v>
      </c>
      <c r="C269" s="555" t="s">
        <v>679</v>
      </c>
      <c r="D269" s="587" t="s">
        <v>3</v>
      </c>
      <c r="E269" s="27">
        <v>30</v>
      </c>
      <c r="F269" s="650">
        <v>424</v>
      </c>
      <c r="G269" s="554" t="s">
        <v>688</v>
      </c>
    </row>
    <row r="270" spans="1:7">
      <c r="A270" s="578"/>
      <c r="B270" s="578"/>
      <c r="C270" s="555"/>
      <c r="D270" s="586"/>
      <c r="E270" s="27"/>
      <c r="F270" s="649"/>
      <c r="G270" s="25"/>
    </row>
    <row r="271" spans="1:7" ht="89.25">
      <c r="A271" s="578">
        <v>102</v>
      </c>
      <c r="B271" s="578">
        <v>21.3</v>
      </c>
      <c r="C271" s="555" t="s">
        <v>689</v>
      </c>
      <c r="D271" s="586"/>
      <c r="E271" s="27"/>
      <c r="F271" s="649"/>
      <c r="G271" s="25"/>
    </row>
    <row r="272" spans="1:7">
      <c r="A272" s="578"/>
      <c r="B272" s="578" t="s">
        <v>690</v>
      </c>
      <c r="C272" s="555" t="s">
        <v>691</v>
      </c>
      <c r="D272" s="586" t="s">
        <v>3</v>
      </c>
      <c r="E272" s="27">
        <v>57</v>
      </c>
      <c r="F272" s="649">
        <v>540</v>
      </c>
      <c r="G272" s="554" t="s">
        <v>692</v>
      </c>
    </row>
    <row r="273" spans="1:7">
      <c r="A273" s="578"/>
      <c r="B273" s="578"/>
      <c r="C273" s="555"/>
      <c r="D273" s="586"/>
      <c r="E273" s="27"/>
      <c r="F273" s="649"/>
      <c r="G273" s="25"/>
    </row>
    <row r="274" spans="1:7" ht="199.5" customHeight="1">
      <c r="A274" s="578">
        <v>103</v>
      </c>
      <c r="B274" s="577">
        <v>21.1</v>
      </c>
      <c r="C274" s="555" t="s">
        <v>693</v>
      </c>
      <c r="D274" s="586" t="s">
        <v>694</v>
      </c>
      <c r="E274" s="27">
        <v>6</v>
      </c>
      <c r="F274" s="649">
        <v>654</v>
      </c>
      <c r="G274" s="554" t="s">
        <v>695</v>
      </c>
    </row>
    <row r="275" spans="1:7">
      <c r="A275" s="578"/>
      <c r="B275" s="578" t="s">
        <v>696</v>
      </c>
      <c r="C275" s="555"/>
      <c r="D275" s="586"/>
      <c r="E275" s="27"/>
      <c r="F275" s="649"/>
      <c r="G275" s="25"/>
    </row>
    <row r="276" spans="1:7" ht="51">
      <c r="A276" s="578">
        <v>104</v>
      </c>
      <c r="B276" s="578">
        <v>21.11</v>
      </c>
      <c r="C276" s="555" t="s">
        <v>697</v>
      </c>
      <c r="D276" s="586"/>
      <c r="E276" s="27"/>
      <c r="F276" s="649"/>
      <c r="G276" s="25"/>
    </row>
    <row r="277" spans="1:7">
      <c r="A277" s="578"/>
      <c r="B277" s="578" t="s">
        <v>698</v>
      </c>
      <c r="C277" s="555" t="s">
        <v>699</v>
      </c>
      <c r="D277" s="586" t="s">
        <v>700</v>
      </c>
      <c r="E277" s="27">
        <v>3</v>
      </c>
      <c r="F277" s="649">
        <v>217</v>
      </c>
      <c r="G277" s="554" t="s">
        <v>701</v>
      </c>
    </row>
    <row r="278" spans="1:7">
      <c r="A278" s="578"/>
      <c r="B278" s="578"/>
      <c r="C278" s="555"/>
      <c r="D278" s="586"/>
      <c r="E278" s="27"/>
      <c r="F278" s="649"/>
      <c r="G278" s="25"/>
    </row>
    <row r="279" spans="1:7" ht="114.75">
      <c r="A279" s="578">
        <v>105</v>
      </c>
      <c r="B279" s="578">
        <v>21.17</v>
      </c>
      <c r="C279" s="555" t="s">
        <v>702</v>
      </c>
      <c r="D279" s="586" t="s">
        <v>703</v>
      </c>
      <c r="E279" s="27">
        <v>2</v>
      </c>
      <c r="F279" s="649">
        <v>1502</v>
      </c>
      <c r="G279" s="554" t="s">
        <v>704</v>
      </c>
    </row>
    <row r="280" spans="1:7" s="728" customFormat="1">
      <c r="A280" s="722"/>
      <c r="B280" s="722"/>
      <c r="C280" s="723"/>
      <c r="D280" s="724"/>
      <c r="E280" s="725"/>
      <c r="F280" s="726"/>
      <c r="G280" s="727"/>
    </row>
    <row r="281" spans="1:7" ht="127.5">
      <c r="A281" s="578">
        <v>106</v>
      </c>
      <c r="B281" s="578">
        <v>26.3</v>
      </c>
      <c r="C281" s="555" t="s">
        <v>705</v>
      </c>
      <c r="D281" s="588"/>
      <c r="E281" s="27"/>
      <c r="F281" s="652"/>
      <c r="G281" s="576"/>
    </row>
    <row r="282" spans="1:7" ht="25.5">
      <c r="A282" s="578"/>
      <c r="B282" s="578" t="s">
        <v>706</v>
      </c>
      <c r="C282" s="555" t="s">
        <v>707</v>
      </c>
      <c r="D282" s="588"/>
      <c r="E282" s="27"/>
      <c r="F282" s="652"/>
      <c r="G282" s="576"/>
    </row>
    <row r="283" spans="1:7" ht="25.5">
      <c r="A283" s="578"/>
      <c r="B283" s="578"/>
      <c r="C283" s="555" t="s">
        <v>708</v>
      </c>
      <c r="D283" s="588" t="s">
        <v>709</v>
      </c>
      <c r="E283" s="27">
        <v>2</v>
      </c>
      <c r="F283" s="652">
        <v>22669</v>
      </c>
      <c r="G283" s="554" t="s">
        <v>710</v>
      </c>
    </row>
    <row r="284" spans="1:7">
      <c r="A284" s="578"/>
      <c r="B284" s="578"/>
      <c r="C284" s="555"/>
      <c r="D284" s="588"/>
      <c r="E284" s="27"/>
      <c r="F284" s="652"/>
      <c r="G284" s="576"/>
    </row>
    <row r="285" spans="1:7" ht="114.75">
      <c r="A285" s="578">
        <v>107</v>
      </c>
      <c r="B285" s="578">
        <v>26.5</v>
      </c>
      <c r="C285" s="555" t="s">
        <v>711</v>
      </c>
      <c r="D285" s="588"/>
      <c r="E285" s="27"/>
      <c r="F285" s="652"/>
      <c r="G285" s="576"/>
    </row>
    <row r="286" spans="1:7">
      <c r="A286" s="578"/>
      <c r="B286" s="578" t="s">
        <v>712</v>
      </c>
      <c r="C286" s="555" t="s">
        <v>713</v>
      </c>
      <c r="D286" s="588" t="s">
        <v>714</v>
      </c>
      <c r="E286" s="27">
        <v>110</v>
      </c>
      <c r="F286" s="652">
        <v>476</v>
      </c>
      <c r="G286" s="554" t="s">
        <v>715</v>
      </c>
    </row>
    <row r="287" spans="1:7">
      <c r="A287" s="578"/>
      <c r="B287" s="578"/>
      <c r="C287" s="555"/>
      <c r="D287" s="588"/>
      <c r="E287" s="27"/>
      <c r="F287" s="652"/>
      <c r="G287" s="576"/>
    </row>
    <row r="288" spans="1:7" ht="38.25">
      <c r="A288" s="578">
        <v>108</v>
      </c>
      <c r="B288" s="578">
        <v>26.8</v>
      </c>
      <c r="C288" s="555" t="s">
        <v>716</v>
      </c>
      <c r="D288" s="588"/>
      <c r="E288" s="27"/>
      <c r="F288" s="652"/>
      <c r="G288" s="576"/>
    </row>
    <row r="289" spans="1:7" ht="25.5">
      <c r="A289" s="578"/>
      <c r="B289" s="578" t="s">
        <v>717</v>
      </c>
      <c r="C289" s="555" t="s">
        <v>713</v>
      </c>
      <c r="D289" s="588" t="s">
        <v>709</v>
      </c>
      <c r="E289" s="27">
        <v>1</v>
      </c>
      <c r="F289" s="652">
        <v>1289</v>
      </c>
      <c r="G289" s="554" t="s">
        <v>718</v>
      </c>
    </row>
    <row r="290" spans="1:7">
      <c r="A290" s="578"/>
      <c r="B290" s="578"/>
      <c r="C290" s="555"/>
      <c r="D290" s="588"/>
      <c r="E290" s="27"/>
      <c r="F290" s="652"/>
      <c r="G290" s="576"/>
    </row>
    <row r="291" spans="1:7" ht="102">
      <c r="A291" s="578">
        <v>109</v>
      </c>
      <c r="B291" s="577">
        <v>26.1</v>
      </c>
      <c r="C291" s="555" t="s">
        <v>719</v>
      </c>
      <c r="D291" s="588"/>
      <c r="E291" s="27"/>
      <c r="F291" s="652"/>
      <c r="G291" s="576"/>
    </row>
    <row r="292" spans="1:7" ht="25.5">
      <c r="A292" s="578"/>
      <c r="B292" s="578" t="s">
        <v>209</v>
      </c>
      <c r="C292" s="555" t="s">
        <v>720</v>
      </c>
      <c r="D292" s="588"/>
      <c r="E292" s="27"/>
      <c r="F292" s="652"/>
      <c r="G292" s="576"/>
    </row>
    <row r="293" spans="1:7" ht="25.5">
      <c r="A293" s="578"/>
      <c r="B293" s="578" t="s">
        <v>210</v>
      </c>
      <c r="C293" s="555" t="s">
        <v>721</v>
      </c>
      <c r="D293" s="588"/>
      <c r="E293" s="27"/>
      <c r="F293" s="652"/>
      <c r="G293" s="576"/>
    </row>
    <row r="294" spans="1:7">
      <c r="A294" s="578"/>
      <c r="B294" s="578" t="s">
        <v>722</v>
      </c>
      <c r="C294" s="555" t="s">
        <v>723</v>
      </c>
      <c r="D294" s="588"/>
      <c r="E294" s="27"/>
      <c r="F294" s="652"/>
      <c r="G294" s="576"/>
    </row>
    <row r="295" spans="1:7">
      <c r="A295" s="578"/>
      <c r="B295" s="578" t="s">
        <v>724</v>
      </c>
      <c r="C295" s="555" t="s">
        <v>725</v>
      </c>
      <c r="D295" s="588"/>
      <c r="E295" s="27"/>
      <c r="F295" s="652"/>
      <c r="G295" s="576"/>
    </row>
    <row r="296" spans="1:7" ht="25.5">
      <c r="A296" s="578"/>
      <c r="B296" s="578" t="s">
        <v>726</v>
      </c>
      <c r="C296" s="555" t="s">
        <v>727</v>
      </c>
      <c r="D296" s="588" t="s">
        <v>709</v>
      </c>
      <c r="E296" s="27">
        <v>1</v>
      </c>
      <c r="F296" s="652">
        <v>4253</v>
      </c>
      <c r="G296" s="554" t="s">
        <v>728</v>
      </c>
    </row>
    <row r="297" spans="1:7">
      <c r="A297" s="578"/>
      <c r="B297" s="578"/>
      <c r="C297" s="555"/>
      <c r="D297" s="588"/>
      <c r="E297" s="27"/>
      <c r="F297" s="652"/>
      <c r="G297" s="576"/>
    </row>
    <row r="298" spans="1:7" ht="51">
      <c r="A298" s="578">
        <v>110</v>
      </c>
      <c r="B298" s="578">
        <v>26.12</v>
      </c>
      <c r="C298" s="555" t="s">
        <v>729</v>
      </c>
      <c r="D298" s="588" t="s">
        <v>714</v>
      </c>
      <c r="E298" s="27">
        <v>2</v>
      </c>
      <c r="F298" s="652">
        <v>314</v>
      </c>
      <c r="G298" s="554" t="s">
        <v>730</v>
      </c>
    </row>
    <row r="299" spans="1:7">
      <c r="A299" s="578"/>
      <c r="B299" s="578"/>
      <c r="C299" s="555"/>
      <c r="E299" s="27"/>
      <c r="G299" s="143"/>
    </row>
    <row r="300" spans="1:7">
      <c r="A300" s="578"/>
      <c r="B300" s="578"/>
      <c r="C300" s="555"/>
      <c r="D300" s="588"/>
      <c r="E300" s="27"/>
      <c r="F300" s="652"/>
      <c r="G300" s="576"/>
    </row>
    <row r="301" spans="1:7" ht="38.25">
      <c r="A301" s="578">
        <v>111</v>
      </c>
      <c r="B301" s="578">
        <v>26.13</v>
      </c>
      <c r="C301" s="555" t="s">
        <v>731</v>
      </c>
      <c r="D301" s="588" t="s">
        <v>709</v>
      </c>
      <c r="E301" s="27">
        <v>1</v>
      </c>
      <c r="F301" s="652">
        <v>393</v>
      </c>
      <c r="G301" s="554" t="s">
        <v>732</v>
      </c>
    </row>
    <row r="302" spans="1:7">
      <c r="A302" s="578"/>
      <c r="B302" s="578"/>
      <c r="C302" s="555"/>
      <c r="E302" s="27"/>
      <c r="G302" s="143"/>
    </row>
    <row r="303" spans="1:7" ht="38.25">
      <c r="A303" s="578">
        <v>112</v>
      </c>
      <c r="B303" s="578">
        <v>26.14</v>
      </c>
      <c r="C303" s="555" t="s">
        <v>733</v>
      </c>
      <c r="D303" s="588"/>
      <c r="E303" s="27"/>
      <c r="F303" s="652"/>
      <c r="G303" s="576"/>
    </row>
    <row r="304" spans="1:7">
      <c r="A304" s="578"/>
      <c r="B304" s="578" t="s">
        <v>734</v>
      </c>
      <c r="C304" s="555" t="s">
        <v>735</v>
      </c>
      <c r="D304" s="588" t="s">
        <v>714</v>
      </c>
      <c r="E304" s="27">
        <v>150</v>
      </c>
      <c r="F304" s="652">
        <v>67.5</v>
      </c>
      <c r="G304" s="554" t="s">
        <v>736</v>
      </c>
    </row>
    <row r="305" spans="1:7">
      <c r="A305" s="578"/>
      <c r="B305" s="578"/>
      <c r="C305" s="555"/>
      <c r="E305" s="27"/>
      <c r="G305" s="143"/>
    </row>
    <row r="306" spans="1:7" ht="63.75">
      <c r="A306" s="578">
        <v>113</v>
      </c>
      <c r="B306" s="578">
        <v>26.15</v>
      </c>
      <c r="C306" s="555" t="s">
        <v>737</v>
      </c>
      <c r="D306" s="588"/>
      <c r="E306" s="27"/>
      <c r="F306" s="652"/>
      <c r="G306" s="576"/>
    </row>
    <row r="307" spans="1:7">
      <c r="A307" s="578"/>
      <c r="B307" s="578" t="s">
        <v>738</v>
      </c>
      <c r="C307" s="555" t="s">
        <v>739</v>
      </c>
      <c r="D307" s="588" t="s">
        <v>709</v>
      </c>
      <c r="E307" s="27">
        <v>2</v>
      </c>
      <c r="F307" s="652">
        <v>275</v>
      </c>
      <c r="G307" s="554" t="s">
        <v>740</v>
      </c>
    </row>
    <row r="308" spans="1:7">
      <c r="A308" s="578"/>
      <c r="B308" s="578"/>
      <c r="C308" s="555"/>
      <c r="D308" s="588"/>
      <c r="E308" s="27"/>
      <c r="F308" s="652"/>
      <c r="G308" s="576"/>
    </row>
    <row r="309" spans="1:7" ht="25.5">
      <c r="A309" s="578">
        <v>114</v>
      </c>
      <c r="B309" s="578">
        <v>8.5299999999999994</v>
      </c>
      <c r="C309" s="555" t="s">
        <v>741</v>
      </c>
      <c r="D309" s="588" t="s">
        <v>709</v>
      </c>
      <c r="E309" s="27">
        <v>3</v>
      </c>
      <c r="F309" s="652">
        <v>117</v>
      </c>
      <c r="G309" s="554" t="s">
        <v>742</v>
      </c>
    </row>
    <row r="310" spans="1:7">
      <c r="A310" s="578"/>
      <c r="B310" s="578"/>
      <c r="C310" s="555"/>
      <c r="D310" s="630"/>
      <c r="E310" s="27"/>
      <c r="F310" s="532"/>
      <c r="G310" s="25"/>
    </row>
    <row r="311" spans="1:7" ht="63.75">
      <c r="A311" s="578">
        <v>115</v>
      </c>
      <c r="B311" s="578">
        <v>9.11</v>
      </c>
      <c r="C311" s="555" t="s">
        <v>743</v>
      </c>
      <c r="D311" s="588"/>
      <c r="E311" s="27"/>
      <c r="F311" s="652"/>
      <c r="G311" s="576"/>
    </row>
    <row r="312" spans="1:7">
      <c r="A312" s="578"/>
      <c r="B312" s="578" t="s">
        <v>744</v>
      </c>
      <c r="C312" s="555" t="s">
        <v>745</v>
      </c>
      <c r="D312" s="588" t="s">
        <v>709</v>
      </c>
      <c r="E312" s="27">
        <v>3</v>
      </c>
      <c r="F312" s="652">
        <v>157</v>
      </c>
      <c r="G312" s="554" t="s">
        <v>746</v>
      </c>
    </row>
    <row r="313" spans="1:7">
      <c r="A313" s="578"/>
      <c r="B313" s="578"/>
      <c r="C313" s="555"/>
      <c r="D313" s="588"/>
      <c r="E313" s="27"/>
      <c r="F313" s="652"/>
      <c r="G313" s="576"/>
    </row>
    <row r="314" spans="1:7" ht="63.75">
      <c r="A314" s="578">
        <v>116</v>
      </c>
      <c r="B314" s="578">
        <v>17.8</v>
      </c>
      <c r="C314" s="555" t="s">
        <v>747</v>
      </c>
      <c r="D314" s="588"/>
      <c r="E314" s="27"/>
      <c r="F314" s="652"/>
      <c r="G314" s="576"/>
    </row>
    <row r="315" spans="1:7">
      <c r="A315" s="578"/>
      <c r="B315" s="578" t="s">
        <v>748</v>
      </c>
      <c r="C315" s="555" t="s">
        <v>749</v>
      </c>
      <c r="D315" s="588" t="s">
        <v>714</v>
      </c>
      <c r="E315" s="27">
        <v>20</v>
      </c>
      <c r="F315" s="652">
        <v>130</v>
      </c>
      <c r="G315" s="554" t="s">
        <v>750</v>
      </c>
    </row>
    <row r="316" spans="1:7">
      <c r="A316" s="578"/>
      <c r="B316" s="578"/>
      <c r="C316" s="555"/>
      <c r="D316" s="630"/>
      <c r="E316" s="27"/>
      <c r="F316" s="532"/>
      <c r="G316" s="25"/>
    </row>
    <row r="317" spans="1:7" ht="63.75">
      <c r="A317" s="578">
        <v>117</v>
      </c>
      <c r="B317" s="578">
        <v>17.23</v>
      </c>
      <c r="C317" s="555" t="s">
        <v>751</v>
      </c>
      <c r="D317" s="588"/>
      <c r="E317" s="27"/>
      <c r="F317" s="652"/>
      <c r="G317" s="576"/>
    </row>
    <row r="318" spans="1:7">
      <c r="A318" s="578"/>
      <c r="B318" s="578" t="s">
        <v>752</v>
      </c>
      <c r="C318" s="555" t="s">
        <v>753</v>
      </c>
      <c r="D318" s="588" t="s">
        <v>709</v>
      </c>
      <c r="E318" s="27">
        <v>3</v>
      </c>
      <c r="F318" s="652">
        <v>110</v>
      </c>
      <c r="G318" s="554" t="s">
        <v>754</v>
      </c>
    </row>
    <row r="319" spans="1:7">
      <c r="A319" s="578"/>
      <c r="B319" s="578"/>
      <c r="C319" s="555"/>
      <c r="D319" s="588"/>
      <c r="E319" s="27"/>
      <c r="F319" s="652"/>
      <c r="G319" s="576"/>
    </row>
    <row r="320" spans="1:7" ht="63.75">
      <c r="A320" s="578">
        <v>118</v>
      </c>
      <c r="B320" s="578">
        <v>14.2</v>
      </c>
      <c r="C320" s="555" t="s">
        <v>755</v>
      </c>
      <c r="D320" s="588" t="s">
        <v>756</v>
      </c>
      <c r="E320" s="27">
        <v>1</v>
      </c>
      <c r="F320" s="652">
        <v>3454</v>
      </c>
      <c r="G320" s="554" t="s">
        <v>757</v>
      </c>
    </row>
    <row r="321" spans="1:7">
      <c r="A321" s="578"/>
      <c r="B321" s="578"/>
      <c r="C321" s="555"/>
      <c r="D321" s="588"/>
      <c r="E321" s="27"/>
      <c r="F321" s="652"/>
      <c r="G321" s="576"/>
    </row>
    <row r="322" spans="1:7" ht="51">
      <c r="A322" s="578">
        <v>119</v>
      </c>
      <c r="B322" s="578">
        <v>14.19</v>
      </c>
      <c r="C322" s="555" t="s">
        <v>758</v>
      </c>
      <c r="D322" s="588"/>
      <c r="E322" s="27"/>
      <c r="F322" s="651"/>
      <c r="G322" s="576"/>
    </row>
    <row r="323" spans="1:7">
      <c r="A323" s="578"/>
      <c r="B323" s="578"/>
      <c r="C323" s="555"/>
      <c r="D323" s="588" t="s">
        <v>714</v>
      </c>
      <c r="E323" s="27">
        <v>20</v>
      </c>
      <c r="F323" s="653">
        <v>20.5</v>
      </c>
      <c r="G323" s="554" t="s">
        <v>759</v>
      </c>
    </row>
    <row r="324" spans="1:7">
      <c r="A324" s="578"/>
      <c r="B324" s="578"/>
      <c r="C324" s="555"/>
      <c r="D324" s="588"/>
      <c r="E324" s="27"/>
      <c r="F324" s="653"/>
      <c r="G324" s="554"/>
    </row>
    <row r="325" spans="1:7" customFormat="1" ht="45" customHeight="1">
      <c r="A325" s="658">
        <f>A322+1</f>
        <v>120</v>
      </c>
      <c r="B325" s="659">
        <v>16.3</v>
      </c>
      <c r="C325" s="136" t="s">
        <v>764</v>
      </c>
      <c r="D325" s="660"/>
      <c r="E325" s="661"/>
      <c r="F325" s="661"/>
      <c r="G325" s="1"/>
    </row>
    <row r="326" spans="1:7" customFormat="1" ht="30">
      <c r="A326" s="658"/>
      <c r="B326" s="659" t="s">
        <v>765</v>
      </c>
      <c r="C326" s="657" t="s">
        <v>766</v>
      </c>
      <c r="D326" s="311" t="s">
        <v>117</v>
      </c>
      <c r="E326" s="528">
        <v>162</v>
      </c>
      <c r="F326" s="528">
        <v>263</v>
      </c>
      <c r="G326" s="311" t="s">
        <v>775</v>
      </c>
    </row>
    <row r="327" spans="1:7" customFormat="1" ht="15">
      <c r="A327" s="658"/>
      <c r="B327" s="659"/>
      <c r="C327" s="657"/>
      <c r="D327" s="660"/>
      <c r="E327" s="661"/>
      <c r="F327" s="661"/>
      <c r="G327" s="311"/>
    </row>
    <row r="328" spans="1:7" customFormat="1" ht="60">
      <c r="A328" s="658">
        <f>A325+1</f>
        <v>121</v>
      </c>
      <c r="B328" s="659">
        <v>16.420000000000002</v>
      </c>
      <c r="C328" s="657" t="s">
        <v>767</v>
      </c>
      <c r="D328" s="311" t="s">
        <v>117</v>
      </c>
      <c r="E328" s="528">
        <v>17.399999999999999</v>
      </c>
      <c r="F328" s="528">
        <v>768</v>
      </c>
      <c r="G328" s="311" t="s">
        <v>776</v>
      </c>
    </row>
    <row r="329" spans="1:7" customFormat="1" ht="15">
      <c r="A329" s="658"/>
      <c r="B329" s="306"/>
      <c r="C329" s="657"/>
      <c r="D329" s="311"/>
      <c r="E329" s="528"/>
      <c r="F329" s="528"/>
      <c r="G329" s="311"/>
    </row>
    <row r="330" spans="1:7" customFormat="1" ht="75">
      <c r="A330" s="658">
        <f>A328+1</f>
        <v>122</v>
      </c>
      <c r="B330" s="662">
        <v>16.32</v>
      </c>
      <c r="C330" s="657" t="s">
        <v>768</v>
      </c>
      <c r="D330" s="528" t="s">
        <v>5</v>
      </c>
      <c r="E330" s="528">
        <v>7500</v>
      </c>
      <c r="F330" s="528">
        <v>0.9</v>
      </c>
      <c r="G330" s="311" t="s">
        <v>777</v>
      </c>
    </row>
    <row r="331" spans="1:7" customFormat="1" ht="15">
      <c r="A331" s="658"/>
      <c r="B331" s="306"/>
      <c r="C331" s="657"/>
      <c r="D331" s="528"/>
      <c r="E331" s="528"/>
      <c r="F331" s="528"/>
      <c r="G331" s="311"/>
    </row>
    <row r="332" spans="1:7" customFormat="1" ht="59.45" customHeight="1">
      <c r="A332" s="658">
        <f>A330+1</f>
        <v>123</v>
      </c>
      <c r="B332" s="662">
        <v>16.260000000000002</v>
      </c>
      <c r="C332" s="136" t="s">
        <v>769</v>
      </c>
      <c r="D332" s="528" t="s">
        <v>709</v>
      </c>
      <c r="E332" s="528">
        <v>12</v>
      </c>
      <c r="F332" s="528">
        <v>100</v>
      </c>
      <c r="G332" s="311" t="s">
        <v>778</v>
      </c>
    </row>
    <row r="333" spans="1:7" customFormat="1" ht="15">
      <c r="A333" s="658"/>
      <c r="B333" s="306"/>
      <c r="C333" s="657"/>
      <c r="D333" s="528"/>
      <c r="E333" s="528"/>
      <c r="F333" s="528"/>
      <c r="G333" s="311"/>
    </row>
    <row r="334" spans="1:7" customFormat="1" ht="60">
      <c r="A334" s="663">
        <f>A332+1</f>
        <v>124</v>
      </c>
      <c r="B334" s="306">
        <v>16.27</v>
      </c>
      <c r="C334" s="657" t="s">
        <v>770</v>
      </c>
      <c r="D334" s="528" t="s">
        <v>709</v>
      </c>
      <c r="E334" s="528">
        <v>12</v>
      </c>
      <c r="F334" s="528">
        <v>66.5</v>
      </c>
      <c r="G334" s="311" t="s">
        <v>779</v>
      </c>
    </row>
    <row r="335" spans="1:7" customFormat="1" ht="15">
      <c r="A335" s="1"/>
      <c r="B335" s="1"/>
      <c r="C335" s="1"/>
      <c r="D335" s="528"/>
      <c r="E335" s="528"/>
      <c r="F335" s="528"/>
      <c r="G335" s="311"/>
    </row>
    <row r="336" spans="1:7" customFormat="1" ht="30">
      <c r="A336" s="663">
        <f>A334+1</f>
        <v>125</v>
      </c>
      <c r="B336" s="306">
        <v>16.43</v>
      </c>
      <c r="C336" s="657" t="s">
        <v>771</v>
      </c>
      <c r="D336" s="528"/>
      <c r="E336" s="528"/>
      <c r="F336" s="528"/>
      <c r="G336" s="311"/>
    </row>
    <row r="337" spans="1:7" customFormat="1" ht="30">
      <c r="A337" s="1"/>
      <c r="B337" s="306" t="s">
        <v>772</v>
      </c>
      <c r="C337" s="657" t="s">
        <v>773</v>
      </c>
      <c r="D337" s="528" t="s">
        <v>117</v>
      </c>
      <c r="E337" s="528">
        <v>30</v>
      </c>
      <c r="F337" s="528">
        <v>549</v>
      </c>
      <c r="G337" s="311" t="s">
        <v>780</v>
      </c>
    </row>
    <row r="338" spans="1:7" customFormat="1" ht="15">
      <c r="A338" s="1"/>
      <c r="B338" s="306"/>
      <c r="C338" s="1"/>
      <c r="D338" s="528"/>
      <c r="E338" s="528"/>
      <c r="F338" s="528"/>
      <c r="G338" s="311"/>
    </row>
    <row r="339" spans="1:7" customFormat="1" ht="75">
      <c r="A339" s="663">
        <f>A336+1</f>
        <v>126</v>
      </c>
      <c r="B339" s="662">
        <v>16.100000000000001</v>
      </c>
      <c r="C339" s="657" t="s">
        <v>774</v>
      </c>
      <c r="D339" s="528" t="s">
        <v>44</v>
      </c>
      <c r="E339" s="528">
        <v>300</v>
      </c>
      <c r="F339" s="528">
        <v>13.5</v>
      </c>
      <c r="G339" s="311" t="s">
        <v>781</v>
      </c>
    </row>
    <row r="340" spans="1:7" customFormat="1" ht="15">
      <c r="A340" s="663"/>
      <c r="B340" s="662"/>
      <c r="C340" s="657"/>
      <c r="D340" s="528"/>
      <c r="E340" s="528"/>
      <c r="F340" s="528"/>
      <c r="G340" s="311"/>
    </row>
    <row r="341" spans="1:7" s="312" customFormat="1" ht="165">
      <c r="A341" s="670">
        <f>A339+1</f>
        <v>127</v>
      </c>
      <c r="B341" s="671" t="s">
        <v>783</v>
      </c>
      <c r="C341" s="672" t="s">
        <v>784</v>
      </c>
      <c r="D341" s="22"/>
      <c r="E341" s="673"/>
      <c r="F341" s="394"/>
      <c r="G341" s="673"/>
    </row>
    <row r="342" spans="1:7" s="312" customFormat="1" ht="15">
      <c r="A342" s="670"/>
      <c r="B342" s="671" t="s">
        <v>785</v>
      </c>
      <c r="C342" s="375" t="s">
        <v>786</v>
      </c>
      <c r="D342" s="674" t="s">
        <v>787</v>
      </c>
      <c r="E342" s="675">
        <f>15+21</f>
        <v>36</v>
      </c>
      <c r="F342" s="676">
        <v>266</v>
      </c>
      <c r="G342" s="675" t="s">
        <v>788</v>
      </c>
    </row>
    <row r="343" spans="1:7" s="312" customFormat="1" ht="15">
      <c r="A343" s="670"/>
      <c r="B343" s="671" t="s">
        <v>789</v>
      </c>
      <c r="C343" s="375" t="s">
        <v>790</v>
      </c>
      <c r="D343" s="674" t="s">
        <v>787</v>
      </c>
      <c r="E343" s="675">
        <f>34+38</f>
        <v>72</v>
      </c>
      <c r="F343" s="676">
        <v>424</v>
      </c>
      <c r="G343" s="675" t="s">
        <v>791</v>
      </c>
    </row>
    <row r="344" spans="1:7" s="312" customFormat="1" ht="15">
      <c r="A344" s="670"/>
      <c r="B344" s="671" t="s">
        <v>792</v>
      </c>
      <c r="C344" s="375" t="s">
        <v>793</v>
      </c>
      <c r="D344" s="674" t="s">
        <v>787</v>
      </c>
      <c r="E344" s="675">
        <f>58+70</f>
        <v>128</v>
      </c>
      <c r="F344" s="676">
        <v>588</v>
      </c>
      <c r="G344" s="675" t="s">
        <v>794</v>
      </c>
    </row>
    <row r="345" spans="1:7" s="312" customFormat="1" ht="15">
      <c r="A345" s="670"/>
      <c r="B345" s="671"/>
      <c r="C345" s="375"/>
      <c r="D345" s="674"/>
      <c r="E345" s="675"/>
      <c r="F345" s="676"/>
      <c r="G345" s="675"/>
    </row>
    <row r="346" spans="1:7" s="312" customFormat="1" ht="150">
      <c r="A346" s="670">
        <f>A341+1</f>
        <v>128</v>
      </c>
      <c r="B346" s="671" t="s">
        <v>795</v>
      </c>
      <c r="C346" s="672" t="s">
        <v>796</v>
      </c>
      <c r="D346" s="674" t="s">
        <v>787</v>
      </c>
      <c r="E346" s="676">
        <f>35+70</f>
        <v>105</v>
      </c>
      <c r="F346" s="676">
        <v>216</v>
      </c>
      <c r="G346" s="675" t="s">
        <v>797</v>
      </c>
    </row>
    <row r="347" spans="1:7" s="312" customFormat="1" ht="15">
      <c r="A347" s="670"/>
      <c r="B347" s="671"/>
      <c r="C347" s="672"/>
      <c r="D347" s="674"/>
      <c r="E347" s="675"/>
      <c r="F347" s="675"/>
      <c r="G347" s="675"/>
    </row>
    <row r="348" spans="1:7" s="312" customFormat="1" ht="195">
      <c r="A348" s="670">
        <f>A346+1</f>
        <v>129</v>
      </c>
      <c r="B348" s="671" t="s">
        <v>798</v>
      </c>
      <c r="C348" s="672" t="s">
        <v>799</v>
      </c>
      <c r="D348" s="674"/>
      <c r="E348" s="675"/>
      <c r="F348" s="675"/>
      <c r="G348" s="675"/>
    </row>
    <row r="349" spans="1:7" s="312" customFormat="1" ht="15">
      <c r="A349" s="670"/>
      <c r="B349" s="671" t="s">
        <v>800</v>
      </c>
      <c r="C349" s="375" t="s">
        <v>790</v>
      </c>
      <c r="D349" s="674" t="s">
        <v>787</v>
      </c>
      <c r="E349" s="675">
        <f>4+5</f>
        <v>9</v>
      </c>
      <c r="F349" s="676">
        <v>659</v>
      </c>
      <c r="G349" s="675" t="s">
        <v>801</v>
      </c>
    </row>
    <row r="350" spans="1:7" s="312" customFormat="1" ht="15">
      <c r="A350" s="670"/>
      <c r="B350" s="671" t="s">
        <v>802</v>
      </c>
      <c r="C350" s="375" t="s">
        <v>793</v>
      </c>
      <c r="D350" s="674" t="s">
        <v>787</v>
      </c>
      <c r="E350" s="675">
        <f>6+8</f>
        <v>14</v>
      </c>
      <c r="F350" s="676">
        <v>922</v>
      </c>
      <c r="G350" s="675" t="s">
        <v>803</v>
      </c>
    </row>
    <row r="351" spans="1:7" s="312" customFormat="1" ht="30">
      <c r="A351" s="670"/>
      <c r="B351" s="671" t="s">
        <v>804</v>
      </c>
      <c r="C351" s="375" t="s">
        <v>805</v>
      </c>
      <c r="D351" s="674" t="s">
        <v>787</v>
      </c>
      <c r="E351" s="675">
        <f>2+7</f>
        <v>9</v>
      </c>
      <c r="F351" s="676">
        <v>1302</v>
      </c>
      <c r="G351" s="673" t="s">
        <v>806</v>
      </c>
    </row>
    <row r="352" spans="1:7" s="312" customFormat="1" ht="15">
      <c r="A352" s="670"/>
      <c r="B352" s="671"/>
      <c r="C352" s="375"/>
      <c r="D352" s="674"/>
      <c r="E352" s="675"/>
      <c r="F352" s="676"/>
      <c r="G352" s="673"/>
    </row>
    <row r="353" spans="1:8" s="312" customFormat="1" ht="195">
      <c r="A353" s="670">
        <f>A348+1</f>
        <v>130</v>
      </c>
      <c r="B353" s="671" t="s">
        <v>807</v>
      </c>
      <c r="C353" s="672" t="s">
        <v>808</v>
      </c>
      <c r="D353" s="674"/>
      <c r="E353" s="675"/>
      <c r="F353" s="675"/>
      <c r="G353" s="675"/>
    </row>
    <row r="354" spans="1:8" s="312" customFormat="1" ht="15">
      <c r="A354" s="670"/>
      <c r="B354" s="671" t="s">
        <v>809</v>
      </c>
      <c r="C354" s="672" t="s">
        <v>810</v>
      </c>
      <c r="D354" s="674" t="s">
        <v>787</v>
      </c>
      <c r="E354" s="675">
        <f>1+5</f>
        <v>6</v>
      </c>
      <c r="F354" s="676">
        <v>942</v>
      </c>
      <c r="G354" s="675" t="s">
        <v>811</v>
      </c>
    </row>
    <row r="355" spans="1:8" s="312" customFormat="1" ht="30">
      <c r="A355" s="670"/>
      <c r="B355" s="671" t="s">
        <v>812</v>
      </c>
      <c r="C355" s="672" t="s">
        <v>793</v>
      </c>
      <c r="D355" s="674" t="s">
        <v>787</v>
      </c>
      <c r="E355" s="675">
        <f>2+8</f>
        <v>10</v>
      </c>
      <c r="F355" s="676">
        <v>1350</v>
      </c>
      <c r="G355" s="675" t="s">
        <v>813</v>
      </c>
    </row>
    <row r="356" spans="1:8" s="312" customFormat="1" ht="30">
      <c r="A356" s="670"/>
      <c r="B356" s="671" t="s">
        <v>814</v>
      </c>
      <c r="C356" s="672" t="s">
        <v>815</v>
      </c>
      <c r="D356" s="674" t="s">
        <v>787</v>
      </c>
      <c r="E356" s="675">
        <f>2+10</f>
        <v>12</v>
      </c>
      <c r="F356" s="676">
        <v>1807</v>
      </c>
      <c r="G356" s="675" t="s">
        <v>816</v>
      </c>
    </row>
    <row r="357" spans="1:8" s="312" customFormat="1" ht="30">
      <c r="A357" s="670"/>
      <c r="B357" s="671" t="s">
        <v>817</v>
      </c>
      <c r="C357" s="672" t="s">
        <v>818</v>
      </c>
      <c r="D357" s="674" t="s">
        <v>787</v>
      </c>
      <c r="E357" s="675">
        <v>7</v>
      </c>
      <c r="F357" s="676">
        <v>2315</v>
      </c>
      <c r="G357" s="675" t="s">
        <v>819</v>
      </c>
    </row>
    <row r="358" spans="1:8" s="312" customFormat="1" ht="15">
      <c r="A358" s="670"/>
      <c r="B358" s="671"/>
      <c r="C358" s="672"/>
      <c r="D358" s="674"/>
      <c r="E358" s="675"/>
      <c r="F358" s="676"/>
      <c r="G358" s="675"/>
    </row>
    <row r="359" spans="1:8" s="312" customFormat="1" ht="120">
      <c r="A359" s="670">
        <f>A353+1</f>
        <v>131</v>
      </c>
      <c r="B359" s="671" t="s">
        <v>820</v>
      </c>
      <c r="C359" s="672" t="s">
        <v>821</v>
      </c>
      <c r="D359" s="674"/>
      <c r="E359" s="675"/>
      <c r="F359" s="676"/>
      <c r="G359" s="675"/>
    </row>
    <row r="360" spans="1:8" s="312" customFormat="1" ht="15">
      <c r="A360" s="670"/>
      <c r="B360" s="671" t="s">
        <v>822</v>
      </c>
      <c r="C360" s="375" t="s">
        <v>823</v>
      </c>
      <c r="D360" s="674" t="s">
        <v>824</v>
      </c>
      <c r="E360" s="676">
        <f>160+220</f>
        <v>380</v>
      </c>
      <c r="F360" s="676">
        <v>111</v>
      </c>
      <c r="G360" s="675" t="s">
        <v>825</v>
      </c>
    </row>
    <row r="361" spans="1:8" s="312" customFormat="1" ht="15">
      <c r="A361" s="670"/>
      <c r="B361" s="671" t="s">
        <v>826</v>
      </c>
      <c r="C361" s="375" t="s">
        <v>827</v>
      </c>
      <c r="D361" s="674" t="s">
        <v>824</v>
      </c>
      <c r="E361" s="676">
        <f>95+135</f>
        <v>230</v>
      </c>
      <c r="F361" s="676">
        <v>172</v>
      </c>
      <c r="G361" s="675" t="s">
        <v>828</v>
      </c>
    </row>
    <row r="362" spans="1:8" s="312" customFormat="1" ht="15">
      <c r="A362" s="670"/>
      <c r="B362" s="671" t="s">
        <v>829</v>
      </c>
      <c r="C362" s="375" t="s">
        <v>830</v>
      </c>
      <c r="D362" s="674" t="s">
        <v>824</v>
      </c>
      <c r="E362" s="676">
        <f>65+105</f>
        <v>170</v>
      </c>
      <c r="F362" s="676">
        <v>238</v>
      </c>
      <c r="G362" s="675" t="s">
        <v>831</v>
      </c>
    </row>
    <row r="363" spans="1:8" s="312" customFormat="1" ht="15">
      <c r="A363" s="670"/>
      <c r="B363" s="671" t="s">
        <v>832</v>
      </c>
      <c r="C363" s="375" t="s">
        <v>833</v>
      </c>
      <c r="D363" s="134" t="s">
        <v>824</v>
      </c>
      <c r="E363" s="676">
        <f>90+120</f>
        <v>210</v>
      </c>
      <c r="F363" s="677">
        <v>515</v>
      </c>
      <c r="G363" s="675" t="s">
        <v>834</v>
      </c>
    </row>
    <row r="364" spans="1:8" s="312" customFormat="1" ht="15">
      <c r="A364" s="670"/>
      <c r="B364" s="671"/>
      <c r="C364" s="375"/>
      <c r="D364" s="674"/>
      <c r="E364" s="676"/>
      <c r="F364" s="676"/>
      <c r="G364" s="675"/>
    </row>
    <row r="365" spans="1:8" s="683" customFormat="1" ht="90">
      <c r="A365" s="678">
        <f>A359+1</f>
        <v>132</v>
      </c>
      <c r="B365" s="671" t="s">
        <v>835</v>
      </c>
      <c r="C365" s="679" t="s">
        <v>836</v>
      </c>
      <c r="D365" s="680"/>
      <c r="E365" s="681"/>
      <c r="F365" s="681"/>
      <c r="G365" s="682"/>
    </row>
    <row r="366" spans="1:8" s="683" customFormat="1" ht="15">
      <c r="A366" s="678"/>
      <c r="B366" s="671" t="s">
        <v>837</v>
      </c>
      <c r="C366" s="684" t="s">
        <v>838</v>
      </c>
      <c r="D366" s="680" t="s">
        <v>824</v>
      </c>
      <c r="E366" s="681">
        <f>70+150</f>
        <v>220</v>
      </c>
      <c r="F366" s="681">
        <v>53</v>
      </c>
      <c r="G366" s="675" t="s">
        <v>839</v>
      </c>
    </row>
    <row r="367" spans="1:8" s="312" customFormat="1" ht="15">
      <c r="A367" s="670"/>
      <c r="B367" s="671"/>
      <c r="C367" s="672"/>
      <c r="D367" s="674"/>
      <c r="E367" s="675"/>
      <c r="F367" s="675"/>
      <c r="G367" s="675"/>
    </row>
    <row r="368" spans="1:8" s="685" customFormat="1" ht="105">
      <c r="A368" s="678">
        <f>A365+1</f>
        <v>133</v>
      </c>
      <c r="B368" s="671" t="s">
        <v>840</v>
      </c>
      <c r="C368" s="679" t="s">
        <v>841</v>
      </c>
      <c r="D368" s="680"/>
      <c r="E368" s="681"/>
      <c r="F368" s="681"/>
      <c r="G368" s="682"/>
      <c r="H368" s="685" t="e">
        <f>#REF!/3</f>
        <v>#REF!</v>
      </c>
    </row>
    <row r="369" spans="1:8" s="685" customFormat="1" ht="15">
      <c r="A369" s="678"/>
      <c r="B369" s="671" t="s">
        <v>842</v>
      </c>
      <c r="C369" s="686" t="s">
        <v>843</v>
      </c>
      <c r="D369" s="674" t="s">
        <v>824</v>
      </c>
      <c r="E369" s="687">
        <v>5</v>
      </c>
      <c r="F369" s="687">
        <v>15</v>
      </c>
      <c r="G369" s="682" t="s">
        <v>844</v>
      </c>
    </row>
    <row r="370" spans="1:8" s="685" customFormat="1" ht="15">
      <c r="A370" s="678"/>
      <c r="B370" s="671" t="s">
        <v>845</v>
      </c>
      <c r="C370" s="688" t="s">
        <v>846</v>
      </c>
      <c r="D370" s="674" t="s">
        <v>824</v>
      </c>
      <c r="E370" s="675">
        <v>50</v>
      </c>
      <c r="F370" s="676">
        <v>57</v>
      </c>
      <c r="G370" s="675" t="s">
        <v>847</v>
      </c>
    </row>
    <row r="371" spans="1:8" s="683" customFormat="1" ht="15">
      <c r="A371" s="670"/>
      <c r="B371" s="671" t="s">
        <v>848</v>
      </c>
      <c r="C371" s="689" t="s">
        <v>849</v>
      </c>
      <c r="D371" s="22" t="s">
        <v>824</v>
      </c>
      <c r="E371" s="676">
        <v>25</v>
      </c>
      <c r="F371" s="673">
        <v>82</v>
      </c>
      <c r="G371" s="682" t="s">
        <v>850</v>
      </c>
    </row>
    <row r="372" spans="1:8" s="683" customFormat="1" ht="15">
      <c r="A372" s="670"/>
      <c r="B372" s="671" t="s">
        <v>851</v>
      </c>
      <c r="C372" s="684" t="s">
        <v>852</v>
      </c>
      <c r="D372" s="680" t="s">
        <v>824</v>
      </c>
      <c r="E372" s="681">
        <v>30</v>
      </c>
      <c r="F372" s="681">
        <v>335</v>
      </c>
      <c r="G372" s="682" t="s">
        <v>853</v>
      </c>
    </row>
    <row r="373" spans="1:8" s="683" customFormat="1" ht="15">
      <c r="A373" s="670"/>
      <c r="B373" s="671"/>
      <c r="C373" s="684"/>
      <c r="D373" s="680"/>
      <c r="E373" s="681"/>
      <c r="F373" s="681"/>
      <c r="G373" s="682"/>
    </row>
    <row r="374" spans="1:8" s="683" customFormat="1" ht="105">
      <c r="A374" s="678">
        <f>A368+1</f>
        <v>134</v>
      </c>
      <c r="B374" s="671" t="s">
        <v>854</v>
      </c>
      <c r="C374" s="672" t="s">
        <v>855</v>
      </c>
      <c r="D374" s="674" t="s">
        <v>40</v>
      </c>
      <c r="E374" s="675"/>
      <c r="F374" s="676"/>
      <c r="G374" s="675"/>
    </row>
    <row r="375" spans="1:8" s="683" customFormat="1" ht="15">
      <c r="A375" s="678"/>
      <c r="B375" s="671" t="s">
        <v>856</v>
      </c>
      <c r="C375" s="375" t="s">
        <v>857</v>
      </c>
      <c r="D375" s="674" t="s">
        <v>824</v>
      </c>
      <c r="E375" s="675">
        <v>75</v>
      </c>
      <c r="F375" s="676">
        <v>11</v>
      </c>
      <c r="G375" s="675" t="s">
        <v>858</v>
      </c>
    </row>
    <row r="376" spans="1:8" s="683" customFormat="1" ht="15">
      <c r="A376" s="670"/>
      <c r="B376" s="671"/>
      <c r="C376" s="684"/>
      <c r="D376" s="680"/>
      <c r="E376" s="681"/>
      <c r="F376" s="681"/>
      <c r="G376" s="682"/>
    </row>
    <row r="377" spans="1:8" s="683" customFormat="1" ht="105">
      <c r="A377" s="678">
        <f>A374+1</f>
        <v>135</v>
      </c>
      <c r="B377" s="671" t="s">
        <v>859</v>
      </c>
      <c r="C377" s="672" t="s">
        <v>860</v>
      </c>
      <c r="D377" s="674"/>
      <c r="E377" s="675"/>
      <c r="F377" s="676"/>
      <c r="G377" s="675"/>
    </row>
    <row r="378" spans="1:8" s="683" customFormat="1" ht="15">
      <c r="A378" s="670"/>
      <c r="B378" s="671" t="s">
        <v>861</v>
      </c>
      <c r="C378" s="375" t="s">
        <v>862</v>
      </c>
      <c r="D378" s="674" t="s">
        <v>824</v>
      </c>
      <c r="E378" s="675">
        <v>45</v>
      </c>
      <c r="F378" s="676">
        <v>14</v>
      </c>
      <c r="G378" s="675" t="s">
        <v>863</v>
      </c>
    </row>
    <row r="379" spans="1:8" s="683" customFormat="1" ht="15">
      <c r="A379" s="670"/>
      <c r="B379" s="671"/>
      <c r="C379" s="375"/>
      <c r="D379" s="674"/>
      <c r="E379" s="675"/>
      <c r="F379" s="676"/>
      <c r="G379" s="675"/>
    </row>
    <row r="380" spans="1:8" s="683" customFormat="1" ht="60">
      <c r="A380" s="670">
        <f>A377+1</f>
        <v>136</v>
      </c>
      <c r="B380" s="671">
        <v>4.4000000000000004</v>
      </c>
      <c r="C380" s="375" t="s">
        <v>864</v>
      </c>
      <c r="D380" s="674"/>
      <c r="E380" s="675"/>
      <c r="F380" s="676"/>
      <c r="G380" s="675"/>
    </row>
    <row r="381" spans="1:8" s="683" customFormat="1" ht="15">
      <c r="A381" s="670"/>
      <c r="B381" s="671" t="s">
        <v>865</v>
      </c>
      <c r="C381" s="375" t="s">
        <v>866</v>
      </c>
      <c r="D381" s="674" t="s">
        <v>709</v>
      </c>
      <c r="E381" s="675">
        <v>10</v>
      </c>
      <c r="F381" s="676">
        <v>99</v>
      </c>
      <c r="G381" s="675" t="s">
        <v>867</v>
      </c>
    </row>
    <row r="382" spans="1:8" s="683" customFormat="1" ht="15">
      <c r="A382" s="670"/>
      <c r="B382" s="671"/>
      <c r="C382" s="375"/>
      <c r="D382" s="674"/>
      <c r="E382" s="675"/>
      <c r="F382" s="676"/>
      <c r="G382" s="675"/>
    </row>
    <row r="383" spans="1:8" s="312" customFormat="1" ht="90">
      <c r="A383" s="670">
        <f>A380+1</f>
        <v>137</v>
      </c>
      <c r="B383" s="671">
        <v>5.4</v>
      </c>
      <c r="C383" s="672" t="s">
        <v>868</v>
      </c>
      <c r="D383" s="674"/>
      <c r="E383" s="676"/>
      <c r="F383" s="676"/>
      <c r="G383" s="675"/>
      <c r="H383" s="312" t="e">
        <f>#REF!/3</f>
        <v>#REF!</v>
      </c>
    </row>
    <row r="384" spans="1:8" s="312" customFormat="1" ht="30">
      <c r="A384" s="670"/>
      <c r="B384" s="671" t="s">
        <v>869</v>
      </c>
      <c r="C384" s="375" t="s">
        <v>870</v>
      </c>
      <c r="D384" s="674" t="s">
        <v>709</v>
      </c>
      <c r="E384" s="676">
        <f>28+28</f>
        <v>56</v>
      </c>
      <c r="F384" s="676">
        <v>223</v>
      </c>
      <c r="G384" s="675" t="s">
        <v>871</v>
      </c>
    </row>
    <row r="385" spans="1:1023" s="669" customFormat="1" ht="30">
      <c r="A385" s="690"/>
      <c r="B385" s="671" t="s">
        <v>872</v>
      </c>
      <c r="C385" s="375" t="s">
        <v>873</v>
      </c>
      <c r="D385" s="674" t="s">
        <v>709</v>
      </c>
      <c r="E385" s="676">
        <v>5</v>
      </c>
      <c r="F385" s="676">
        <v>85</v>
      </c>
      <c r="G385" s="675" t="s">
        <v>874</v>
      </c>
    </row>
    <row r="386" spans="1:1023" s="312" customFormat="1" ht="15">
      <c r="A386" s="670"/>
      <c r="B386" s="671" t="s">
        <v>875</v>
      </c>
      <c r="C386" s="375" t="s">
        <v>876</v>
      </c>
      <c r="D386" s="674" t="s">
        <v>709</v>
      </c>
      <c r="E386" s="675">
        <v>2</v>
      </c>
      <c r="F386" s="676">
        <v>70</v>
      </c>
      <c r="G386" s="675" t="s">
        <v>877</v>
      </c>
    </row>
    <row r="387" spans="1:1023" s="312" customFormat="1" ht="15">
      <c r="A387" s="670"/>
      <c r="B387" s="671" t="s">
        <v>878</v>
      </c>
      <c r="C387" s="375" t="s">
        <v>879</v>
      </c>
      <c r="D387" s="674" t="s">
        <v>709</v>
      </c>
      <c r="E387" s="675">
        <v>2</v>
      </c>
      <c r="F387" s="676">
        <v>74</v>
      </c>
      <c r="G387" s="675" t="s">
        <v>880</v>
      </c>
    </row>
    <row r="388" spans="1:1023" s="312" customFormat="1" ht="15">
      <c r="A388" s="670"/>
      <c r="B388" s="671" t="s">
        <v>881</v>
      </c>
      <c r="C388" s="375" t="s">
        <v>882</v>
      </c>
      <c r="D388" s="674" t="s">
        <v>709</v>
      </c>
      <c r="E388" s="675">
        <v>6</v>
      </c>
      <c r="F388" s="676">
        <v>246</v>
      </c>
      <c r="G388" s="675" t="s">
        <v>883</v>
      </c>
    </row>
    <row r="389" spans="1:1023" s="312" customFormat="1" ht="15">
      <c r="A389" s="670"/>
      <c r="B389" s="671"/>
      <c r="C389" s="375"/>
      <c r="D389" s="674"/>
      <c r="E389" s="676"/>
      <c r="F389" s="676"/>
      <c r="G389" s="675"/>
    </row>
    <row r="390" spans="1:1023" s="312" customFormat="1" ht="135">
      <c r="A390" s="670">
        <f>A383+1</f>
        <v>138</v>
      </c>
      <c r="B390" s="671">
        <v>5.6</v>
      </c>
      <c r="C390" s="672" t="s">
        <v>884</v>
      </c>
      <c r="D390" s="674" t="s">
        <v>709</v>
      </c>
      <c r="E390" s="676">
        <v>5</v>
      </c>
      <c r="F390" s="676">
        <v>816</v>
      </c>
      <c r="G390" s="675" t="s">
        <v>885</v>
      </c>
    </row>
    <row r="391" spans="1:1023" s="312" customFormat="1" ht="15">
      <c r="A391" s="670"/>
      <c r="B391" s="671"/>
      <c r="C391" s="691"/>
      <c r="D391" s="692"/>
      <c r="E391" s="693"/>
      <c r="F391" s="693"/>
      <c r="G391" s="675"/>
    </row>
    <row r="392" spans="1:1023" s="312" customFormat="1" ht="75">
      <c r="A392" s="670">
        <f>A390+1</f>
        <v>139</v>
      </c>
      <c r="B392" s="671">
        <v>5.9</v>
      </c>
      <c r="C392" s="375" t="s">
        <v>886</v>
      </c>
      <c r="D392" s="674" t="s">
        <v>709</v>
      </c>
      <c r="E392" s="676">
        <f>28+28</f>
        <v>56</v>
      </c>
      <c r="F392" s="676">
        <v>42</v>
      </c>
      <c r="G392" s="675" t="s">
        <v>887</v>
      </c>
    </row>
    <row r="393" spans="1:1023" s="312" customFormat="1" ht="15">
      <c r="A393" s="670"/>
      <c r="B393" s="671"/>
      <c r="C393" s="375"/>
      <c r="D393" s="674"/>
      <c r="E393" s="676"/>
      <c r="F393" s="676"/>
      <c r="G393" s="675"/>
    </row>
    <row r="394" spans="1:1023" s="312" customFormat="1" ht="75">
      <c r="A394" s="670">
        <f>A392+1</f>
        <v>140</v>
      </c>
      <c r="B394" s="671">
        <v>6.12</v>
      </c>
      <c r="C394" s="375" t="s">
        <v>997</v>
      </c>
      <c r="D394" s="674" t="s">
        <v>709</v>
      </c>
      <c r="E394" s="676">
        <f>28+28</f>
        <v>56</v>
      </c>
      <c r="F394" s="676">
        <v>56</v>
      </c>
      <c r="G394" s="675" t="s">
        <v>888</v>
      </c>
      <c r="H394" s="312" t="e">
        <f>#REF!/3</f>
        <v>#REF!</v>
      </c>
    </row>
    <row r="395" spans="1:1023" s="312" customFormat="1" ht="15">
      <c r="A395" s="670"/>
      <c r="B395" s="671"/>
      <c r="C395" s="375"/>
      <c r="D395" s="674"/>
      <c r="E395" s="676"/>
      <c r="F395" s="676"/>
      <c r="G395" s="675"/>
    </row>
    <row r="396" spans="1:1023" s="312" customFormat="1" ht="210">
      <c r="A396" s="670">
        <f>A394+1</f>
        <v>141</v>
      </c>
      <c r="B396" s="671">
        <v>7.19</v>
      </c>
      <c r="C396" s="694" t="s">
        <v>889</v>
      </c>
      <c r="D396" s="695"/>
      <c r="E396" s="696"/>
      <c r="F396" s="696"/>
      <c r="G396" s="697"/>
      <c r="I396" s="698"/>
      <c r="J396" s="698"/>
      <c r="K396" s="698"/>
      <c r="L396" s="698"/>
      <c r="M396" s="698"/>
      <c r="N396" s="698"/>
      <c r="O396" s="698"/>
      <c r="P396" s="698"/>
      <c r="Q396" s="698"/>
      <c r="R396" s="698"/>
      <c r="S396" s="698"/>
      <c r="T396" s="698"/>
      <c r="U396" s="698"/>
      <c r="V396" s="698"/>
      <c r="W396" s="698"/>
      <c r="X396" s="698"/>
      <c r="Y396" s="698"/>
      <c r="Z396" s="698"/>
      <c r="AA396" s="698"/>
      <c r="AB396" s="698"/>
      <c r="AC396" s="698"/>
      <c r="AD396" s="698"/>
      <c r="AE396" s="698"/>
      <c r="AF396" s="698"/>
      <c r="AG396" s="698"/>
      <c r="AH396" s="698"/>
      <c r="AI396" s="698"/>
      <c r="AJ396" s="698"/>
      <c r="AK396" s="698"/>
      <c r="AL396" s="698"/>
      <c r="AM396" s="698"/>
      <c r="AN396" s="698"/>
      <c r="AO396" s="698"/>
      <c r="AP396" s="698"/>
      <c r="AQ396" s="698"/>
      <c r="AR396" s="698"/>
      <c r="AS396" s="698"/>
      <c r="AT396" s="698"/>
      <c r="AU396" s="698"/>
      <c r="AV396" s="698"/>
      <c r="AW396" s="698"/>
      <c r="AX396" s="698"/>
      <c r="AY396" s="698"/>
      <c r="AZ396" s="698"/>
      <c r="BA396" s="698"/>
      <c r="BB396" s="698"/>
      <c r="BC396" s="698"/>
      <c r="BD396" s="698"/>
      <c r="BE396" s="698"/>
      <c r="BF396" s="698"/>
      <c r="BG396" s="698"/>
      <c r="BH396" s="698"/>
      <c r="BI396" s="698"/>
      <c r="BJ396" s="698"/>
      <c r="BK396" s="698"/>
      <c r="BL396" s="698"/>
      <c r="BM396" s="698"/>
      <c r="BN396" s="698"/>
      <c r="BO396" s="698"/>
      <c r="BP396" s="698"/>
      <c r="BQ396" s="698"/>
      <c r="BR396" s="698"/>
      <c r="BS396" s="698"/>
      <c r="BT396" s="698"/>
      <c r="BU396" s="698"/>
      <c r="BV396" s="698"/>
      <c r="BW396" s="698"/>
      <c r="BX396" s="698"/>
      <c r="BY396" s="698"/>
      <c r="BZ396" s="698"/>
      <c r="CA396" s="698"/>
      <c r="CB396" s="698"/>
      <c r="CC396" s="698"/>
      <c r="CD396" s="698"/>
      <c r="CE396" s="698"/>
      <c r="CF396" s="698"/>
      <c r="CG396" s="698"/>
      <c r="CH396" s="698"/>
      <c r="CI396" s="698"/>
      <c r="CJ396" s="698"/>
      <c r="CK396" s="698"/>
      <c r="CL396" s="698"/>
      <c r="CM396" s="698"/>
      <c r="CN396" s="698"/>
      <c r="CO396" s="698"/>
      <c r="CP396" s="698"/>
      <c r="CQ396" s="698"/>
      <c r="CR396" s="698"/>
      <c r="CS396" s="698"/>
      <c r="CT396" s="698"/>
      <c r="CU396" s="698"/>
      <c r="CV396" s="698"/>
      <c r="CW396" s="698"/>
      <c r="CX396" s="698"/>
      <c r="CY396" s="698"/>
      <c r="CZ396" s="698"/>
      <c r="DA396" s="698"/>
      <c r="DB396" s="698"/>
      <c r="DC396" s="698"/>
      <c r="DD396" s="698"/>
      <c r="DE396" s="698"/>
      <c r="DF396" s="698"/>
      <c r="DG396" s="698"/>
      <c r="DH396" s="698"/>
      <c r="DI396" s="698"/>
      <c r="DJ396" s="698"/>
      <c r="DK396" s="698"/>
      <c r="DL396" s="698"/>
      <c r="DM396" s="698"/>
      <c r="DN396" s="698"/>
      <c r="DO396" s="698"/>
      <c r="DP396" s="698"/>
      <c r="DQ396" s="698"/>
      <c r="DR396" s="698"/>
      <c r="DS396" s="698"/>
      <c r="DT396" s="698"/>
      <c r="DU396" s="698"/>
      <c r="DV396" s="698"/>
      <c r="DW396" s="698"/>
      <c r="DX396" s="698"/>
      <c r="DY396" s="698"/>
      <c r="DZ396" s="698"/>
      <c r="EA396" s="698"/>
      <c r="EB396" s="698"/>
      <c r="EC396" s="698"/>
      <c r="ED396" s="698"/>
      <c r="EE396" s="698"/>
      <c r="EF396" s="698"/>
      <c r="EG396" s="698"/>
      <c r="EH396" s="698"/>
      <c r="EI396" s="698"/>
      <c r="EJ396" s="698"/>
      <c r="EK396" s="698"/>
      <c r="EL396" s="698"/>
      <c r="EM396" s="698"/>
      <c r="EN396" s="698"/>
      <c r="EO396" s="698"/>
      <c r="EP396" s="698"/>
      <c r="EQ396" s="698"/>
      <c r="ER396" s="698"/>
      <c r="ES396" s="698"/>
      <c r="ET396" s="698"/>
      <c r="EU396" s="698"/>
      <c r="EV396" s="698"/>
      <c r="EW396" s="698"/>
      <c r="EX396" s="698"/>
      <c r="EY396" s="698"/>
      <c r="EZ396" s="698"/>
      <c r="FA396" s="698"/>
      <c r="FB396" s="698"/>
      <c r="FC396" s="698"/>
      <c r="FD396" s="698"/>
      <c r="FE396" s="698"/>
      <c r="FF396" s="698"/>
      <c r="FG396" s="698"/>
      <c r="FH396" s="698"/>
      <c r="FI396" s="698"/>
      <c r="FJ396" s="698"/>
      <c r="FK396" s="698"/>
      <c r="FL396" s="698"/>
      <c r="FM396" s="698"/>
      <c r="FN396" s="698"/>
      <c r="FO396" s="698"/>
      <c r="FP396" s="698"/>
      <c r="FQ396" s="698"/>
      <c r="FR396" s="698"/>
      <c r="FS396" s="698"/>
      <c r="FT396" s="698"/>
      <c r="FU396" s="698"/>
      <c r="FV396" s="698"/>
      <c r="FW396" s="698"/>
      <c r="FX396" s="698"/>
      <c r="FY396" s="698"/>
      <c r="FZ396" s="698"/>
      <c r="GA396" s="698"/>
      <c r="GB396" s="698"/>
      <c r="GC396" s="698"/>
      <c r="GD396" s="698"/>
      <c r="GE396" s="698"/>
      <c r="GF396" s="698"/>
      <c r="GG396" s="698"/>
      <c r="GH396" s="698"/>
      <c r="GI396" s="698"/>
      <c r="GJ396" s="698"/>
      <c r="GK396" s="698"/>
      <c r="GL396" s="698"/>
      <c r="GM396" s="698"/>
      <c r="GN396" s="698"/>
      <c r="GO396" s="698"/>
      <c r="GP396" s="698"/>
      <c r="GQ396" s="698"/>
      <c r="GR396" s="698"/>
      <c r="GS396" s="698"/>
      <c r="GT396" s="698"/>
      <c r="GU396" s="698"/>
      <c r="GV396" s="698"/>
      <c r="GW396" s="698"/>
      <c r="GX396" s="698"/>
      <c r="GY396" s="698"/>
      <c r="GZ396" s="698"/>
      <c r="HA396" s="698"/>
      <c r="HB396" s="698"/>
      <c r="HC396" s="698"/>
      <c r="HD396" s="698"/>
      <c r="HE396" s="698"/>
      <c r="HF396" s="698"/>
      <c r="HG396" s="698"/>
      <c r="HH396" s="698"/>
      <c r="HI396" s="698"/>
      <c r="HJ396" s="698"/>
      <c r="HK396" s="698"/>
      <c r="HL396" s="698"/>
      <c r="HM396" s="698"/>
      <c r="HN396" s="698"/>
      <c r="HO396" s="698"/>
      <c r="HP396" s="698"/>
      <c r="HQ396" s="698"/>
      <c r="HR396" s="698"/>
      <c r="HS396" s="698"/>
      <c r="HT396" s="698"/>
      <c r="HU396" s="698"/>
      <c r="HV396" s="698"/>
      <c r="HW396" s="698"/>
      <c r="HX396" s="698"/>
      <c r="HY396" s="698"/>
      <c r="HZ396" s="698"/>
      <c r="IA396" s="698"/>
      <c r="IB396" s="698"/>
      <c r="IC396" s="698"/>
      <c r="ID396" s="698"/>
      <c r="IE396" s="698"/>
      <c r="IF396" s="698"/>
      <c r="IG396" s="698"/>
      <c r="IH396" s="698"/>
      <c r="II396" s="698"/>
      <c r="IJ396" s="698"/>
      <c r="IK396" s="698"/>
      <c r="IL396" s="698"/>
      <c r="IM396" s="698"/>
      <c r="IN396" s="698"/>
      <c r="IO396" s="698"/>
      <c r="IP396" s="698"/>
      <c r="IQ396" s="698"/>
      <c r="IR396" s="698"/>
      <c r="IS396" s="698"/>
      <c r="IT396" s="698"/>
      <c r="IU396" s="698"/>
      <c r="IV396" s="698"/>
      <c r="IW396" s="698"/>
      <c r="IX396" s="698"/>
      <c r="IY396" s="698"/>
      <c r="IZ396" s="698"/>
      <c r="JA396" s="698"/>
      <c r="JB396" s="698"/>
      <c r="JC396" s="698"/>
      <c r="JD396" s="698"/>
      <c r="JE396" s="698"/>
      <c r="JF396" s="698"/>
      <c r="JG396" s="698"/>
      <c r="JH396" s="698"/>
      <c r="JI396" s="698"/>
      <c r="JJ396" s="698"/>
      <c r="JK396" s="698"/>
      <c r="JL396" s="698"/>
      <c r="JM396" s="698"/>
      <c r="JN396" s="698"/>
      <c r="JO396" s="698"/>
      <c r="JP396" s="698"/>
      <c r="JQ396" s="698"/>
      <c r="JR396" s="698"/>
      <c r="JS396" s="698"/>
      <c r="JT396" s="698"/>
      <c r="JU396" s="698"/>
      <c r="JV396" s="698"/>
      <c r="JW396" s="698"/>
      <c r="JX396" s="698"/>
      <c r="JY396" s="698"/>
      <c r="JZ396" s="698"/>
      <c r="KA396" s="698"/>
      <c r="KB396" s="698"/>
      <c r="KC396" s="698"/>
      <c r="KD396" s="698"/>
      <c r="KE396" s="698"/>
      <c r="KF396" s="698"/>
      <c r="KG396" s="698"/>
      <c r="KH396" s="698"/>
      <c r="KI396" s="698"/>
      <c r="KJ396" s="698"/>
      <c r="KK396" s="698"/>
      <c r="KL396" s="698"/>
      <c r="KM396" s="698"/>
      <c r="KN396" s="698"/>
      <c r="KO396" s="698"/>
      <c r="KP396" s="698"/>
      <c r="KQ396" s="698"/>
      <c r="KR396" s="698"/>
      <c r="KS396" s="698"/>
      <c r="KT396" s="698"/>
      <c r="KU396" s="698"/>
      <c r="KV396" s="698"/>
      <c r="KW396" s="698"/>
      <c r="KX396" s="698"/>
      <c r="KY396" s="698"/>
      <c r="KZ396" s="698"/>
      <c r="LA396" s="698"/>
      <c r="LB396" s="698"/>
      <c r="LC396" s="698"/>
      <c r="LD396" s="698"/>
      <c r="LE396" s="698"/>
      <c r="LF396" s="698"/>
      <c r="LG396" s="698"/>
      <c r="LH396" s="698"/>
      <c r="LI396" s="698"/>
      <c r="LJ396" s="698"/>
      <c r="LK396" s="698"/>
      <c r="LL396" s="698"/>
      <c r="LM396" s="698"/>
      <c r="LN396" s="698"/>
      <c r="LO396" s="698"/>
      <c r="LP396" s="698"/>
      <c r="LQ396" s="698"/>
      <c r="LR396" s="698"/>
      <c r="LS396" s="698"/>
      <c r="LT396" s="698"/>
      <c r="LU396" s="698"/>
      <c r="LV396" s="698"/>
      <c r="LW396" s="698"/>
      <c r="LX396" s="698"/>
      <c r="LY396" s="698"/>
      <c r="LZ396" s="698"/>
      <c r="MA396" s="698"/>
      <c r="MB396" s="698"/>
      <c r="MC396" s="698"/>
      <c r="MD396" s="698"/>
      <c r="ME396" s="698"/>
      <c r="MF396" s="698"/>
      <c r="MG396" s="698"/>
      <c r="MH396" s="698"/>
      <c r="MI396" s="698"/>
      <c r="MJ396" s="698"/>
      <c r="MK396" s="698"/>
      <c r="ML396" s="698"/>
      <c r="MM396" s="698"/>
      <c r="MN396" s="698"/>
      <c r="MO396" s="698"/>
      <c r="MP396" s="698"/>
      <c r="MQ396" s="698"/>
      <c r="MR396" s="698"/>
      <c r="MS396" s="698"/>
      <c r="MT396" s="698"/>
      <c r="MU396" s="698"/>
      <c r="MV396" s="698"/>
      <c r="MW396" s="698"/>
      <c r="MX396" s="698"/>
      <c r="MY396" s="698"/>
      <c r="MZ396" s="698"/>
      <c r="NA396" s="698"/>
      <c r="NB396" s="698"/>
      <c r="NC396" s="698"/>
      <c r="ND396" s="698"/>
      <c r="NE396" s="698"/>
      <c r="NF396" s="698"/>
      <c r="NG396" s="698"/>
      <c r="NH396" s="698"/>
      <c r="NI396" s="698"/>
      <c r="NJ396" s="698"/>
      <c r="NK396" s="698"/>
      <c r="NL396" s="698"/>
      <c r="NM396" s="698"/>
      <c r="NN396" s="698"/>
      <c r="NO396" s="698"/>
      <c r="NP396" s="698"/>
      <c r="NQ396" s="698"/>
      <c r="NR396" s="698"/>
      <c r="NS396" s="698"/>
      <c r="NT396" s="698"/>
      <c r="NU396" s="698"/>
      <c r="NV396" s="698"/>
      <c r="NW396" s="698"/>
      <c r="NX396" s="698"/>
      <c r="NY396" s="698"/>
      <c r="NZ396" s="698"/>
      <c r="OA396" s="698"/>
      <c r="OB396" s="698"/>
      <c r="OC396" s="698"/>
      <c r="OD396" s="698"/>
      <c r="OE396" s="698"/>
      <c r="OF396" s="698"/>
      <c r="OG396" s="698"/>
      <c r="OH396" s="698"/>
      <c r="OI396" s="698"/>
      <c r="OJ396" s="698"/>
      <c r="OK396" s="698"/>
      <c r="OL396" s="698"/>
      <c r="OM396" s="698"/>
      <c r="ON396" s="698"/>
      <c r="OO396" s="698"/>
      <c r="OP396" s="698"/>
      <c r="OQ396" s="698"/>
      <c r="OR396" s="698"/>
      <c r="OS396" s="698"/>
      <c r="OT396" s="698"/>
      <c r="OU396" s="698"/>
      <c r="OV396" s="698"/>
      <c r="OW396" s="698"/>
      <c r="OX396" s="698"/>
      <c r="OY396" s="698"/>
      <c r="OZ396" s="698"/>
      <c r="PA396" s="698"/>
      <c r="PB396" s="698"/>
      <c r="PC396" s="698"/>
      <c r="PD396" s="698"/>
      <c r="PE396" s="698"/>
      <c r="PF396" s="698"/>
      <c r="PG396" s="698"/>
      <c r="PH396" s="698"/>
      <c r="PI396" s="698"/>
      <c r="PJ396" s="698"/>
      <c r="PK396" s="698"/>
      <c r="PL396" s="698"/>
      <c r="PM396" s="698"/>
      <c r="PN396" s="698"/>
      <c r="PO396" s="698"/>
      <c r="PP396" s="698"/>
      <c r="PQ396" s="698"/>
      <c r="PR396" s="698"/>
      <c r="PS396" s="698"/>
      <c r="PT396" s="698"/>
      <c r="PU396" s="698"/>
      <c r="PV396" s="698"/>
      <c r="PW396" s="698"/>
      <c r="PX396" s="698"/>
      <c r="PY396" s="698"/>
      <c r="PZ396" s="698"/>
      <c r="QA396" s="698"/>
      <c r="QB396" s="698"/>
      <c r="QC396" s="698"/>
      <c r="QD396" s="698"/>
      <c r="QE396" s="698"/>
      <c r="QF396" s="698"/>
      <c r="QG396" s="698"/>
      <c r="QH396" s="698"/>
      <c r="QI396" s="698"/>
      <c r="QJ396" s="698"/>
      <c r="QK396" s="698"/>
      <c r="QL396" s="698"/>
      <c r="QM396" s="698"/>
      <c r="QN396" s="698"/>
      <c r="QO396" s="698"/>
      <c r="QP396" s="698"/>
      <c r="QQ396" s="698"/>
      <c r="QR396" s="698"/>
      <c r="QS396" s="698"/>
      <c r="QT396" s="698"/>
      <c r="QU396" s="698"/>
      <c r="QV396" s="698"/>
      <c r="QW396" s="698"/>
      <c r="QX396" s="698"/>
      <c r="QY396" s="698"/>
      <c r="QZ396" s="698"/>
      <c r="RA396" s="698"/>
      <c r="RB396" s="698"/>
      <c r="RC396" s="698"/>
      <c r="RD396" s="698"/>
      <c r="RE396" s="698"/>
      <c r="RF396" s="698"/>
      <c r="RG396" s="698"/>
      <c r="RH396" s="698"/>
      <c r="RI396" s="698"/>
      <c r="RJ396" s="698"/>
      <c r="RK396" s="698"/>
      <c r="RL396" s="698"/>
      <c r="RM396" s="698"/>
      <c r="RN396" s="698"/>
      <c r="RO396" s="698"/>
      <c r="RP396" s="698"/>
      <c r="RQ396" s="698"/>
      <c r="RR396" s="698"/>
      <c r="RS396" s="698"/>
      <c r="RT396" s="698"/>
      <c r="RU396" s="698"/>
      <c r="RV396" s="698"/>
      <c r="RW396" s="698"/>
      <c r="RX396" s="698"/>
      <c r="RY396" s="698"/>
      <c r="RZ396" s="698"/>
      <c r="SA396" s="698"/>
      <c r="SB396" s="698"/>
      <c r="SC396" s="698"/>
      <c r="SD396" s="698"/>
      <c r="SE396" s="698"/>
      <c r="SF396" s="698"/>
      <c r="SG396" s="698"/>
      <c r="SH396" s="698"/>
      <c r="SI396" s="698"/>
      <c r="SJ396" s="698"/>
      <c r="SK396" s="698"/>
      <c r="SL396" s="698"/>
      <c r="SM396" s="698"/>
      <c r="SN396" s="698"/>
      <c r="SO396" s="698"/>
      <c r="SP396" s="698"/>
      <c r="SQ396" s="698"/>
      <c r="SR396" s="698"/>
      <c r="SS396" s="698"/>
      <c r="ST396" s="698"/>
      <c r="SU396" s="698"/>
      <c r="SV396" s="698"/>
      <c r="SW396" s="698"/>
      <c r="SX396" s="698"/>
      <c r="SY396" s="698"/>
      <c r="SZ396" s="698"/>
      <c r="TA396" s="698"/>
      <c r="TB396" s="698"/>
      <c r="TC396" s="698"/>
      <c r="TD396" s="698"/>
      <c r="TE396" s="698"/>
      <c r="TF396" s="698"/>
      <c r="TG396" s="698"/>
      <c r="TH396" s="698"/>
      <c r="TI396" s="698"/>
      <c r="TJ396" s="698"/>
      <c r="TK396" s="698"/>
      <c r="TL396" s="698"/>
      <c r="TM396" s="698"/>
      <c r="TN396" s="698"/>
      <c r="TO396" s="698"/>
      <c r="TP396" s="698"/>
      <c r="TQ396" s="698"/>
      <c r="TR396" s="698"/>
      <c r="TS396" s="698"/>
      <c r="TT396" s="698"/>
      <c r="TU396" s="698"/>
      <c r="TV396" s="698"/>
      <c r="TW396" s="698"/>
      <c r="TX396" s="698"/>
      <c r="TY396" s="698"/>
      <c r="TZ396" s="698"/>
      <c r="UA396" s="698"/>
      <c r="UB396" s="698"/>
      <c r="UC396" s="698"/>
      <c r="UD396" s="698"/>
      <c r="UE396" s="698"/>
      <c r="UF396" s="698"/>
      <c r="UG396" s="698"/>
      <c r="UH396" s="698"/>
      <c r="UI396" s="698"/>
      <c r="UJ396" s="698"/>
      <c r="UK396" s="698"/>
      <c r="UL396" s="698"/>
      <c r="UM396" s="698"/>
      <c r="UN396" s="698"/>
      <c r="UO396" s="698"/>
      <c r="UP396" s="698"/>
      <c r="UQ396" s="698"/>
      <c r="UR396" s="698"/>
      <c r="US396" s="698"/>
      <c r="UT396" s="698"/>
      <c r="UU396" s="698"/>
      <c r="UV396" s="698"/>
      <c r="UW396" s="698"/>
      <c r="UX396" s="698"/>
      <c r="UY396" s="698"/>
      <c r="UZ396" s="698"/>
      <c r="VA396" s="698"/>
      <c r="VB396" s="698"/>
      <c r="VC396" s="698"/>
      <c r="VD396" s="698"/>
      <c r="VE396" s="698"/>
      <c r="VF396" s="698"/>
      <c r="VG396" s="698"/>
      <c r="VH396" s="698"/>
      <c r="VI396" s="698"/>
      <c r="VJ396" s="698"/>
      <c r="VK396" s="698"/>
      <c r="VL396" s="698"/>
      <c r="VM396" s="698"/>
      <c r="VN396" s="698"/>
      <c r="VO396" s="698"/>
      <c r="VP396" s="698"/>
      <c r="VQ396" s="698"/>
      <c r="VR396" s="698"/>
      <c r="VS396" s="698"/>
      <c r="VT396" s="698"/>
      <c r="VU396" s="698"/>
      <c r="VV396" s="698"/>
      <c r="VW396" s="698"/>
      <c r="VX396" s="698"/>
      <c r="VY396" s="698"/>
      <c r="VZ396" s="698"/>
      <c r="WA396" s="698"/>
      <c r="WB396" s="698"/>
      <c r="WC396" s="698"/>
      <c r="WD396" s="698"/>
      <c r="WE396" s="698"/>
      <c r="WF396" s="698"/>
      <c r="WG396" s="698"/>
      <c r="WH396" s="698"/>
      <c r="WI396" s="698"/>
      <c r="WJ396" s="698"/>
      <c r="WK396" s="698"/>
      <c r="WL396" s="698"/>
      <c r="WM396" s="698"/>
      <c r="WN396" s="698"/>
      <c r="WO396" s="698"/>
      <c r="WP396" s="698"/>
      <c r="WQ396" s="698"/>
      <c r="WR396" s="698"/>
      <c r="WS396" s="698"/>
      <c r="WT396" s="698"/>
      <c r="WU396" s="698"/>
      <c r="WV396" s="698"/>
      <c r="WW396" s="698"/>
      <c r="WX396" s="698"/>
      <c r="WY396" s="698"/>
      <c r="WZ396" s="698"/>
      <c r="XA396" s="698"/>
      <c r="XB396" s="698"/>
      <c r="XC396" s="698"/>
      <c r="XD396" s="698"/>
      <c r="XE396" s="698"/>
      <c r="XF396" s="698"/>
      <c r="XG396" s="698"/>
      <c r="XH396" s="698"/>
      <c r="XI396" s="698"/>
      <c r="XJ396" s="698"/>
      <c r="XK396" s="698"/>
      <c r="XL396" s="698"/>
      <c r="XM396" s="698"/>
      <c r="XN396" s="698"/>
      <c r="XO396" s="698"/>
      <c r="XP396" s="698"/>
      <c r="XQ396" s="698"/>
      <c r="XR396" s="698"/>
      <c r="XS396" s="698"/>
      <c r="XT396" s="698"/>
      <c r="XU396" s="698"/>
      <c r="XV396" s="698"/>
      <c r="XW396" s="698"/>
      <c r="XX396" s="698"/>
      <c r="XY396" s="698"/>
      <c r="XZ396" s="698"/>
      <c r="YA396" s="698"/>
      <c r="YB396" s="698"/>
      <c r="YC396" s="698"/>
      <c r="YD396" s="698"/>
      <c r="YE396" s="698"/>
      <c r="YF396" s="698"/>
      <c r="YG396" s="698"/>
      <c r="YH396" s="698"/>
      <c r="YI396" s="698"/>
      <c r="YJ396" s="698"/>
      <c r="YK396" s="698"/>
      <c r="YL396" s="698"/>
      <c r="YM396" s="698"/>
      <c r="YN396" s="698"/>
      <c r="YO396" s="698"/>
      <c r="YP396" s="698"/>
      <c r="YQ396" s="698"/>
      <c r="YR396" s="698"/>
      <c r="YS396" s="698"/>
      <c r="YT396" s="698"/>
      <c r="YU396" s="698"/>
      <c r="YV396" s="698"/>
      <c r="YW396" s="698"/>
      <c r="YX396" s="698"/>
      <c r="YY396" s="698"/>
      <c r="YZ396" s="698"/>
      <c r="ZA396" s="698"/>
      <c r="ZB396" s="698"/>
      <c r="ZC396" s="698"/>
      <c r="ZD396" s="698"/>
      <c r="ZE396" s="698"/>
      <c r="ZF396" s="698"/>
      <c r="ZG396" s="698"/>
      <c r="ZH396" s="698"/>
      <c r="ZI396" s="698"/>
      <c r="ZJ396" s="698"/>
      <c r="ZK396" s="698"/>
      <c r="ZL396" s="698"/>
      <c r="ZM396" s="698"/>
      <c r="ZN396" s="698"/>
      <c r="ZO396" s="698"/>
      <c r="ZP396" s="698"/>
      <c r="ZQ396" s="698"/>
      <c r="ZR396" s="698"/>
      <c r="ZS396" s="698"/>
      <c r="ZT396" s="698"/>
      <c r="ZU396" s="698"/>
      <c r="ZV396" s="698"/>
      <c r="ZW396" s="698"/>
      <c r="ZX396" s="698"/>
      <c r="ZY396" s="698"/>
      <c r="ZZ396" s="698"/>
      <c r="AAA396" s="698"/>
      <c r="AAB396" s="698"/>
      <c r="AAC396" s="698"/>
      <c r="AAD396" s="698"/>
      <c r="AAE396" s="698"/>
      <c r="AAF396" s="698"/>
      <c r="AAG396" s="698"/>
      <c r="AAH396" s="698"/>
      <c r="AAI396" s="698"/>
      <c r="AAJ396" s="698"/>
      <c r="AAK396" s="698"/>
      <c r="AAL396" s="698"/>
      <c r="AAM396" s="698"/>
      <c r="AAN396" s="698"/>
      <c r="AAO396" s="698"/>
      <c r="AAP396" s="698"/>
      <c r="AAQ396" s="698"/>
      <c r="AAR396" s="698"/>
      <c r="AAS396" s="698"/>
      <c r="AAT396" s="698"/>
      <c r="AAU396" s="698"/>
      <c r="AAV396" s="698"/>
      <c r="AAW396" s="698"/>
      <c r="AAX396" s="698"/>
      <c r="AAY396" s="698"/>
      <c r="AAZ396" s="698"/>
      <c r="ABA396" s="698"/>
      <c r="ABB396" s="698"/>
      <c r="ABC396" s="698"/>
      <c r="ABD396" s="698"/>
      <c r="ABE396" s="698"/>
      <c r="ABF396" s="698"/>
      <c r="ABG396" s="698"/>
      <c r="ABH396" s="698"/>
      <c r="ABI396" s="698"/>
      <c r="ABJ396" s="698"/>
      <c r="ABK396" s="698"/>
      <c r="ABL396" s="698"/>
      <c r="ABM396" s="698"/>
      <c r="ABN396" s="698"/>
      <c r="ABO396" s="698"/>
      <c r="ABP396" s="698"/>
      <c r="ABQ396" s="698"/>
      <c r="ABR396" s="698"/>
      <c r="ABS396" s="698"/>
      <c r="ABT396" s="698"/>
      <c r="ABU396" s="698"/>
      <c r="ABV396" s="698"/>
      <c r="ABW396" s="698"/>
      <c r="ABX396" s="698"/>
      <c r="ABY396" s="698"/>
      <c r="ABZ396" s="698"/>
      <c r="ACA396" s="698"/>
      <c r="ACB396" s="698"/>
      <c r="ACC396" s="698"/>
      <c r="ACD396" s="698"/>
      <c r="ACE396" s="698"/>
      <c r="ACF396" s="698"/>
      <c r="ACG396" s="698"/>
      <c r="ACH396" s="698"/>
      <c r="ACI396" s="698"/>
      <c r="ACJ396" s="698"/>
      <c r="ACK396" s="698"/>
      <c r="ACL396" s="698"/>
      <c r="ACM396" s="698"/>
      <c r="ACN396" s="698"/>
      <c r="ACO396" s="698"/>
      <c r="ACP396" s="698"/>
      <c r="ACQ396" s="698"/>
      <c r="ACR396" s="698"/>
      <c r="ACS396" s="698"/>
      <c r="ACT396" s="698"/>
      <c r="ACU396" s="698"/>
      <c r="ACV396" s="698"/>
      <c r="ACW396" s="698"/>
      <c r="ACX396" s="698"/>
      <c r="ACY396" s="698"/>
      <c r="ACZ396" s="698"/>
      <c r="ADA396" s="698"/>
      <c r="ADB396" s="698"/>
      <c r="ADC396" s="698"/>
      <c r="ADD396" s="698"/>
      <c r="ADE396" s="698"/>
      <c r="ADF396" s="698"/>
      <c r="ADG396" s="698"/>
      <c r="ADH396" s="698"/>
      <c r="ADI396" s="698"/>
      <c r="ADJ396" s="698"/>
      <c r="ADK396" s="698"/>
      <c r="ADL396" s="698"/>
      <c r="ADM396" s="698"/>
      <c r="ADN396" s="698"/>
      <c r="ADO396" s="698"/>
      <c r="ADP396" s="698"/>
      <c r="ADQ396" s="698"/>
      <c r="ADR396" s="698"/>
      <c r="ADS396" s="698"/>
      <c r="ADT396" s="698"/>
      <c r="ADU396" s="698"/>
      <c r="ADV396" s="698"/>
      <c r="ADW396" s="698"/>
      <c r="ADX396" s="698"/>
      <c r="ADY396" s="698"/>
      <c r="ADZ396" s="698"/>
      <c r="AEA396" s="698"/>
      <c r="AEB396" s="698"/>
      <c r="AEC396" s="698"/>
      <c r="AED396" s="698"/>
      <c r="AEE396" s="698"/>
      <c r="AEF396" s="698"/>
      <c r="AEG396" s="698"/>
      <c r="AEH396" s="698"/>
      <c r="AEI396" s="698"/>
      <c r="AEJ396" s="698"/>
      <c r="AEK396" s="698"/>
      <c r="AEL396" s="698"/>
      <c r="AEM396" s="698"/>
      <c r="AEN396" s="698"/>
      <c r="AEO396" s="698"/>
      <c r="AEP396" s="698"/>
      <c r="AEQ396" s="698"/>
      <c r="AER396" s="698"/>
      <c r="AES396" s="698"/>
      <c r="AET396" s="698"/>
      <c r="AEU396" s="698"/>
      <c r="AEV396" s="698"/>
      <c r="AEW396" s="698"/>
      <c r="AEX396" s="698"/>
      <c r="AEY396" s="698"/>
      <c r="AEZ396" s="698"/>
      <c r="AFA396" s="698"/>
      <c r="AFB396" s="698"/>
      <c r="AFC396" s="698"/>
      <c r="AFD396" s="698"/>
      <c r="AFE396" s="698"/>
      <c r="AFF396" s="698"/>
      <c r="AFG396" s="698"/>
      <c r="AFH396" s="698"/>
      <c r="AFI396" s="698"/>
      <c r="AFJ396" s="698"/>
      <c r="AFK396" s="698"/>
      <c r="AFL396" s="698"/>
      <c r="AFM396" s="698"/>
      <c r="AFN396" s="698"/>
      <c r="AFO396" s="698"/>
      <c r="AFP396" s="698"/>
      <c r="AFQ396" s="698"/>
      <c r="AFR396" s="698"/>
      <c r="AFS396" s="698"/>
      <c r="AFT396" s="698"/>
      <c r="AFU396" s="698"/>
      <c r="AFV396" s="698"/>
      <c r="AFW396" s="698"/>
      <c r="AFX396" s="698"/>
      <c r="AFY396" s="698"/>
      <c r="AFZ396" s="698"/>
      <c r="AGA396" s="698"/>
      <c r="AGB396" s="698"/>
      <c r="AGC396" s="698"/>
      <c r="AGD396" s="698"/>
      <c r="AGE396" s="698"/>
      <c r="AGF396" s="698"/>
      <c r="AGG396" s="698"/>
      <c r="AGH396" s="698"/>
      <c r="AGI396" s="698"/>
      <c r="AGJ396" s="698"/>
      <c r="AGK396" s="698"/>
      <c r="AGL396" s="698"/>
      <c r="AGM396" s="698"/>
      <c r="AGN396" s="698"/>
      <c r="AGO396" s="698"/>
      <c r="AGP396" s="698"/>
      <c r="AGQ396" s="698"/>
      <c r="AGR396" s="698"/>
      <c r="AGS396" s="698"/>
      <c r="AGT396" s="698"/>
      <c r="AGU396" s="698"/>
      <c r="AGV396" s="698"/>
      <c r="AGW396" s="698"/>
      <c r="AGX396" s="698"/>
      <c r="AGY396" s="698"/>
      <c r="AGZ396" s="698"/>
      <c r="AHA396" s="698"/>
      <c r="AHB396" s="698"/>
      <c r="AHC396" s="698"/>
      <c r="AHD396" s="698"/>
      <c r="AHE396" s="698"/>
      <c r="AHF396" s="698"/>
      <c r="AHG396" s="698"/>
      <c r="AHH396" s="698"/>
      <c r="AHI396" s="698"/>
      <c r="AHJ396" s="698"/>
      <c r="AHK396" s="698"/>
      <c r="AHL396" s="698"/>
      <c r="AHM396" s="698"/>
      <c r="AHN396" s="698"/>
      <c r="AHO396" s="698"/>
      <c r="AHP396" s="698"/>
      <c r="AHQ396" s="698"/>
      <c r="AHR396" s="698"/>
      <c r="AHS396" s="698"/>
      <c r="AHT396" s="698"/>
      <c r="AHU396" s="698"/>
      <c r="AHV396" s="698"/>
      <c r="AHW396" s="698"/>
      <c r="AHX396" s="698"/>
      <c r="AHY396" s="698"/>
      <c r="AHZ396" s="698"/>
      <c r="AIA396" s="698"/>
      <c r="AIB396" s="698"/>
      <c r="AIC396" s="698"/>
      <c r="AID396" s="698"/>
      <c r="AIE396" s="698"/>
      <c r="AIF396" s="698"/>
      <c r="AIG396" s="698"/>
      <c r="AIH396" s="698"/>
      <c r="AII396" s="698"/>
      <c r="AIJ396" s="698"/>
      <c r="AIK396" s="698"/>
      <c r="AIL396" s="698"/>
      <c r="AIM396" s="698"/>
      <c r="AIN396" s="698"/>
      <c r="AIO396" s="698"/>
      <c r="AIP396" s="698"/>
      <c r="AIQ396" s="698"/>
      <c r="AIR396" s="698"/>
      <c r="AIS396" s="698"/>
      <c r="AIT396" s="698"/>
      <c r="AIU396" s="698"/>
      <c r="AIV396" s="698"/>
      <c r="AIW396" s="698"/>
      <c r="AIX396" s="698"/>
      <c r="AIY396" s="698"/>
      <c r="AIZ396" s="698"/>
      <c r="AJA396" s="698"/>
      <c r="AJB396" s="698"/>
      <c r="AJC396" s="698"/>
      <c r="AJD396" s="698"/>
      <c r="AJE396" s="698"/>
      <c r="AJF396" s="698"/>
      <c r="AJG396" s="698"/>
      <c r="AJH396" s="698"/>
      <c r="AJI396" s="698"/>
      <c r="AJJ396" s="698"/>
      <c r="AJK396" s="698"/>
      <c r="AJL396" s="698"/>
      <c r="AJM396" s="698"/>
      <c r="AJN396" s="698"/>
      <c r="AJO396" s="698"/>
      <c r="AJP396" s="698"/>
      <c r="AJQ396" s="698"/>
      <c r="AJR396" s="698"/>
      <c r="AJS396" s="698"/>
      <c r="AJT396" s="698"/>
      <c r="AJU396" s="698"/>
      <c r="AJV396" s="698"/>
      <c r="AJW396" s="698"/>
      <c r="AJX396" s="698"/>
      <c r="AJY396" s="698"/>
      <c r="AJZ396" s="698"/>
      <c r="AKA396" s="698"/>
      <c r="AKB396" s="698"/>
      <c r="AKC396" s="698"/>
      <c r="AKD396" s="698"/>
      <c r="AKE396" s="698"/>
      <c r="AKF396" s="698"/>
      <c r="AKG396" s="698"/>
      <c r="AKH396" s="698"/>
      <c r="AKI396" s="698"/>
      <c r="AKJ396" s="698"/>
      <c r="AKK396" s="698"/>
      <c r="AKL396" s="698"/>
      <c r="AKM396" s="698"/>
      <c r="AKN396" s="698"/>
      <c r="AKO396" s="698"/>
      <c r="AKP396" s="698"/>
      <c r="AKQ396" s="698"/>
      <c r="AKR396" s="698"/>
      <c r="AKS396" s="698"/>
      <c r="AKT396" s="698"/>
      <c r="AKU396" s="698"/>
      <c r="AKV396" s="698"/>
      <c r="AKW396" s="698"/>
      <c r="AKX396" s="698"/>
      <c r="AKY396" s="698"/>
      <c r="AKZ396" s="698"/>
      <c r="ALA396" s="698"/>
      <c r="ALB396" s="698"/>
      <c r="ALC396" s="698"/>
      <c r="ALD396" s="698"/>
      <c r="ALE396" s="698"/>
      <c r="ALF396" s="698"/>
      <c r="ALG396" s="698"/>
      <c r="ALH396" s="698"/>
      <c r="ALI396" s="698"/>
      <c r="ALJ396" s="698"/>
      <c r="ALK396" s="698"/>
      <c r="ALL396" s="698"/>
      <c r="ALM396" s="698"/>
      <c r="ALN396" s="698"/>
      <c r="ALO396" s="698"/>
      <c r="ALP396" s="698"/>
      <c r="ALQ396" s="698"/>
      <c r="ALR396" s="698"/>
      <c r="ALS396" s="698"/>
      <c r="ALT396" s="698"/>
      <c r="ALU396" s="698"/>
      <c r="ALV396" s="698"/>
      <c r="ALW396" s="698"/>
      <c r="ALX396" s="698"/>
      <c r="ALY396" s="698"/>
      <c r="ALZ396" s="698"/>
      <c r="AMA396" s="698"/>
      <c r="AMB396" s="698"/>
      <c r="AMC396" s="698"/>
      <c r="AMD396" s="698"/>
      <c r="AME396" s="698"/>
      <c r="AMF396" s="698"/>
      <c r="AMG396" s="698"/>
      <c r="AMH396" s="698"/>
      <c r="AMI396" s="698"/>
    </row>
    <row r="397" spans="1:1023" s="312" customFormat="1" ht="30">
      <c r="A397" s="670"/>
      <c r="B397" s="671" t="s">
        <v>890</v>
      </c>
      <c r="C397" s="694" t="s">
        <v>891</v>
      </c>
      <c r="D397" s="695" t="s">
        <v>0</v>
      </c>
      <c r="E397" s="696">
        <v>1</v>
      </c>
      <c r="F397" s="696">
        <v>7525</v>
      </c>
      <c r="G397" s="675" t="s">
        <v>892</v>
      </c>
      <c r="I397" s="698"/>
      <c r="J397" s="698"/>
      <c r="K397" s="698"/>
      <c r="L397" s="698"/>
      <c r="M397" s="698"/>
      <c r="N397" s="698"/>
      <c r="O397" s="698"/>
      <c r="P397" s="698"/>
      <c r="Q397" s="698"/>
      <c r="R397" s="698"/>
      <c r="S397" s="698"/>
      <c r="T397" s="698"/>
      <c r="U397" s="698"/>
      <c r="V397" s="698"/>
      <c r="W397" s="698"/>
      <c r="X397" s="698"/>
      <c r="Y397" s="698"/>
      <c r="Z397" s="698"/>
      <c r="AA397" s="698"/>
      <c r="AB397" s="698"/>
      <c r="AC397" s="698"/>
      <c r="AD397" s="698"/>
      <c r="AE397" s="698"/>
      <c r="AF397" s="698"/>
      <c r="AG397" s="698"/>
      <c r="AH397" s="698"/>
      <c r="AI397" s="698"/>
      <c r="AJ397" s="698"/>
      <c r="AK397" s="698"/>
      <c r="AL397" s="698"/>
      <c r="AM397" s="698"/>
      <c r="AN397" s="698"/>
      <c r="AO397" s="698"/>
      <c r="AP397" s="698"/>
      <c r="AQ397" s="698"/>
      <c r="AR397" s="698"/>
      <c r="AS397" s="698"/>
      <c r="AT397" s="698"/>
      <c r="AU397" s="698"/>
      <c r="AV397" s="698"/>
      <c r="AW397" s="698"/>
      <c r="AX397" s="698"/>
      <c r="AY397" s="698"/>
      <c r="AZ397" s="698"/>
      <c r="BA397" s="698"/>
      <c r="BB397" s="698"/>
      <c r="BC397" s="698"/>
      <c r="BD397" s="698"/>
      <c r="BE397" s="698"/>
      <c r="BF397" s="698"/>
      <c r="BG397" s="698"/>
      <c r="BH397" s="698"/>
      <c r="BI397" s="698"/>
      <c r="BJ397" s="698"/>
      <c r="BK397" s="698"/>
      <c r="BL397" s="698"/>
      <c r="BM397" s="698"/>
      <c r="BN397" s="698"/>
      <c r="BO397" s="698"/>
      <c r="BP397" s="698"/>
      <c r="BQ397" s="698"/>
      <c r="BR397" s="698"/>
      <c r="BS397" s="698"/>
      <c r="BT397" s="698"/>
      <c r="BU397" s="698"/>
      <c r="BV397" s="698"/>
      <c r="BW397" s="698"/>
      <c r="BX397" s="698"/>
      <c r="BY397" s="698"/>
      <c r="BZ397" s="698"/>
      <c r="CA397" s="698"/>
      <c r="CB397" s="698"/>
      <c r="CC397" s="698"/>
      <c r="CD397" s="698"/>
      <c r="CE397" s="698"/>
      <c r="CF397" s="698"/>
      <c r="CG397" s="698"/>
      <c r="CH397" s="698"/>
      <c r="CI397" s="698"/>
      <c r="CJ397" s="698"/>
      <c r="CK397" s="698"/>
      <c r="CL397" s="698"/>
      <c r="CM397" s="698"/>
      <c r="CN397" s="698"/>
      <c r="CO397" s="698"/>
      <c r="CP397" s="698"/>
      <c r="CQ397" s="698"/>
      <c r="CR397" s="698"/>
      <c r="CS397" s="698"/>
      <c r="CT397" s="698"/>
      <c r="CU397" s="698"/>
      <c r="CV397" s="698"/>
      <c r="CW397" s="698"/>
      <c r="CX397" s="698"/>
      <c r="CY397" s="698"/>
      <c r="CZ397" s="698"/>
      <c r="DA397" s="698"/>
      <c r="DB397" s="698"/>
      <c r="DC397" s="698"/>
      <c r="DD397" s="698"/>
      <c r="DE397" s="698"/>
      <c r="DF397" s="698"/>
      <c r="DG397" s="698"/>
      <c r="DH397" s="698"/>
      <c r="DI397" s="698"/>
      <c r="DJ397" s="698"/>
      <c r="DK397" s="698"/>
      <c r="DL397" s="698"/>
      <c r="DM397" s="698"/>
      <c r="DN397" s="698"/>
      <c r="DO397" s="698"/>
      <c r="DP397" s="698"/>
      <c r="DQ397" s="698"/>
      <c r="DR397" s="698"/>
      <c r="DS397" s="698"/>
      <c r="DT397" s="698"/>
      <c r="DU397" s="698"/>
      <c r="DV397" s="698"/>
      <c r="DW397" s="698"/>
      <c r="DX397" s="698"/>
      <c r="DY397" s="698"/>
      <c r="DZ397" s="698"/>
      <c r="EA397" s="698"/>
      <c r="EB397" s="698"/>
      <c r="EC397" s="698"/>
      <c r="ED397" s="698"/>
      <c r="EE397" s="698"/>
      <c r="EF397" s="698"/>
      <c r="EG397" s="698"/>
      <c r="EH397" s="698"/>
      <c r="EI397" s="698"/>
      <c r="EJ397" s="698"/>
      <c r="EK397" s="698"/>
      <c r="EL397" s="698"/>
      <c r="EM397" s="698"/>
      <c r="EN397" s="698"/>
      <c r="EO397" s="698"/>
      <c r="EP397" s="698"/>
      <c r="EQ397" s="698"/>
      <c r="ER397" s="698"/>
      <c r="ES397" s="698"/>
      <c r="ET397" s="698"/>
      <c r="EU397" s="698"/>
      <c r="EV397" s="698"/>
      <c r="EW397" s="698"/>
      <c r="EX397" s="698"/>
      <c r="EY397" s="698"/>
      <c r="EZ397" s="698"/>
      <c r="FA397" s="698"/>
      <c r="FB397" s="698"/>
      <c r="FC397" s="698"/>
      <c r="FD397" s="698"/>
      <c r="FE397" s="698"/>
      <c r="FF397" s="698"/>
      <c r="FG397" s="698"/>
      <c r="FH397" s="698"/>
      <c r="FI397" s="698"/>
      <c r="FJ397" s="698"/>
      <c r="FK397" s="698"/>
      <c r="FL397" s="698"/>
      <c r="FM397" s="698"/>
      <c r="FN397" s="698"/>
      <c r="FO397" s="698"/>
      <c r="FP397" s="698"/>
      <c r="FQ397" s="698"/>
      <c r="FR397" s="698"/>
      <c r="FS397" s="698"/>
      <c r="FT397" s="698"/>
      <c r="FU397" s="698"/>
      <c r="FV397" s="698"/>
      <c r="FW397" s="698"/>
      <c r="FX397" s="698"/>
      <c r="FY397" s="698"/>
      <c r="FZ397" s="698"/>
      <c r="GA397" s="698"/>
      <c r="GB397" s="698"/>
      <c r="GC397" s="698"/>
      <c r="GD397" s="698"/>
      <c r="GE397" s="698"/>
      <c r="GF397" s="698"/>
      <c r="GG397" s="698"/>
      <c r="GH397" s="698"/>
      <c r="GI397" s="698"/>
      <c r="GJ397" s="698"/>
      <c r="GK397" s="698"/>
      <c r="GL397" s="698"/>
      <c r="GM397" s="698"/>
      <c r="GN397" s="698"/>
      <c r="GO397" s="698"/>
      <c r="GP397" s="698"/>
      <c r="GQ397" s="698"/>
      <c r="GR397" s="698"/>
      <c r="GS397" s="698"/>
      <c r="GT397" s="698"/>
      <c r="GU397" s="698"/>
      <c r="GV397" s="698"/>
      <c r="GW397" s="698"/>
      <c r="GX397" s="698"/>
      <c r="GY397" s="698"/>
      <c r="GZ397" s="698"/>
      <c r="HA397" s="698"/>
      <c r="HB397" s="698"/>
      <c r="HC397" s="698"/>
      <c r="HD397" s="698"/>
      <c r="HE397" s="698"/>
      <c r="HF397" s="698"/>
      <c r="HG397" s="698"/>
      <c r="HH397" s="698"/>
      <c r="HI397" s="698"/>
      <c r="HJ397" s="698"/>
      <c r="HK397" s="698"/>
      <c r="HL397" s="698"/>
      <c r="HM397" s="698"/>
      <c r="HN397" s="698"/>
      <c r="HO397" s="698"/>
      <c r="HP397" s="698"/>
      <c r="HQ397" s="698"/>
      <c r="HR397" s="698"/>
      <c r="HS397" s="698"/>
      <c r="HT397" s="698"/>
      <c r="HU397" s="698"/>
      <c r="HV397" s="698"/>
      <c r="HW397" s="698"/>
      <c r="HX397" s="698"/>
      <c r="HY397" s="698"/>
      <c r="HZ397" s="698"/>
      <c r="IA397" s="698"/>
      <c r="IB397" s="698"/>
      <c r="IC397" s="698"/>
      <c r="ID397" s="698"/>
      <c r="IE397" s="698"/>
      <c r="IF397" s="698"/>
      <c r="IG397" s="698"/>
      <c r="IH397" s="698"/>
      <c r="II397" s="698"/>
      <c r="IJ397" s="698"/>
      <c r="IK397" s="698"/>
      <c r="IL397" s="698"/>
      <c r="IM397" s="698"/>
      <c r="IN397" s="698"/>
      <c r="IO397" s="698"/>
      <c r="IP397" s="698"/>
      <c r="IQ397" s="698"/>
      <c r="IR397" s="698"/>
      <c r="IS397" s="698"/>
      <c r="IT397" s="698"/>
      <c r="IU397" s="698"/>
      <c r="IV397" s="698"/>
      <c r="IW397" s="698"/>
      <c r="IX397" s="698"/>
      <c r="IY397" s="698"/>
      <c r="IZ397" s="698"/>
      <c r="JA397" s="698"/>
      <c r="JB397" s="698"/>
      <c r="JC397" s="698"/>
      <c r="JD397" s="698"/>
      <c r="JE397" s="698"/>
      <c r="JF397" s="698"/>
      <c r="JG397" s="698"/>
      <c r="JH397" s="698"/>
      <c r="JI397" s="698"/>
      <c r="JJ397" s="698"/>
      <c r="JK397" s="698"/>
      <c r="JL397" s="698"/>
      <c r="JM397" s="698"/>
      <c r="JN397" s="698"/>
      <c r="JO397" s="698"/>
      <c r="JP397" s="698"/>
      <c r="JQ397" s="698"/>
      <c r="JR397" s="698"/>
      <c r="JS397" s="698"/>
      <c r="JT397" s="698"/>
      <c r="JU397" s="698"/>
      <c r="JV397" s="698"/>
      <c r="JW397" s="698"/>
      <c r="JX397" s="698"/>
      <c r="JY397" s="698"/>
      <c r="JZ397" s="698"/>
      <c r="KA397" s="698"/>
      <c r="KB397" s="698"/>
      <c r="KC397" s="698"/>
      <c r="KD397" s="698"/>
      <c r="KE397" s="698"/>
      <c r="KF397" s="698"/>
      <c r="KG397" s="698"/>
      <c r="KH397" s="698"/>
      <c r="KI397" s="698"/>
      <c r="KJ397" s="698"/>
      <c r="KK397" s="698"/>
      <c r="KL397" s="698"/>
      <c r="KM397" s="698"/>
      <c r="KN397" s="698"/>
      <c r="KO397" s="698"/>
      <c r="KP397" s="698"/>
      <c r="KQ397" s="698"/>
      <c r="KR397" s="698"/>
      <c r="KS397" s="698"/>
      <c r="KT397" s="698"/>
      <c r="KU397" s="698"/>
      <c r="KV397" s="698"/>
      <c r="KW397" s="698"/>
      <c r="KX397" s="698"/>
      <c r="KY397" s="698"/>
      <c r="KZ397" s="698"/>
      <c r="LA397" s="698"/>
      <c r="LB397" s="698"/>
      <c r="LC397" s="698"/>
      <c r="LD397" s="698"/>
      <c r="LE397" s="698"/>
      <c r="LF397" s="698"/>
      <c r="LG397" s="698"/>
      <c r="LH397" s="698"/>
      <c r="LI397" s="698"/>
      <c r="LJ397" s="698"/>
      <c r="LK397" s="698"/>
      <c r="LL397" s="698"/>
      <c r="LM397" s="698"/>
      <c r="LN397" s="698"/>
      <c r="LO397" s="698"/>
      <c r="LP397" s="698"/>
      <c r="LQ397" s="698"/>
      <c r="LR397" s="698"/>
      <c r="LS397" s="698"/>
      <c r="LT397" s="698"/>
      <c r="LU397" s="698"/>
      <c r="LV397" s="698"/>
      <c r="LW397" s="698"/>
      <c r="LX397" s="698"/>
      <c r="LY397" s="698"/>
      <c r="LZ397" s="698"/>
      <c r="MA397" s="698"/>
      <c r="MB397" s="698"/>
      <c r="MC397" s="698"/>
      <c r="MD397" s="698"/>
      <c r="ME397" s="698"/>
      <c r="MF397" s="698"/>
      <c r="MG397" s="698"/>
      <c r="MH397" s="698"/>
      <c r="MI397" s="698"/>
      <c r="MJ397" s="698"/>
      <c r="MK397" s="698"/>
      <c r="ML397" s="698"/>
      <c r="MM397" s="698"/>
      <c r="MN397" s="698"/>
      <c r="MO397" s="698"/>
      <c r="MP397" s="698"/>
      <c r="MQ397" s="698"/>
      <c r="MR397" s="698"/>
      <c r="MS397" s="698"/>
      <c r="MT397" s="698"/>
      <c r="MU397" s="698"/>
      <c r="MV397" s="698"/>
      <c r="MW397" s="698"/>
      <c r="MX397" s="698"/>
      <c r="MY397" s="698"/>
      <c r="MZ397" s="698"/>
      <c r="NA397" s="698"/>
      <c r="NB397" s="698"/>
      <c r="NC397" s="698"/>
      <c r="ND397" s="698"/>
      <c r="NE397" s="698"/>
      <c r="NF397" s="698"/>
      <c r="NG397" s="698"/>
      <c r="NH397" s="698"/>
      <c r="NI397" s="698"/>
      <c r="NJ397" s="698"/>
      <c r="NK397" s="698"/>
      <c r="NL397" s="698"/>
      <c r="NM397" s="698"/>
      <c r="NN397" s="698"/>
      <c r="NO397" s="698"/>
      <c r="NP397" s="698"/>
      <c r="NQ397" s="698"/>
      <c r="NR397" s="698"/>
      <c r="NS397" s="698"/>
      <c r="NT397" s="698"/>
      <c r="NU397" s="698"/>
      <c r="NV397" s="698"/>
      <c r="NW397" s="698"/>
      <c r="NX397" s="698"/>
      <c r="NY397" s="698"/>
      <c r="NZ397" s="698"/>
      <c r="OA397" s="698"/>
      <c r="OB397" s="698"/>
      <c r="OC397" s="698"/>
      <c r="OD397" s="698"/>
      <c r="OE397" s="698"/>
      <c r="OF397" s="698"/>
      <c r="OG397" s="698"/>
      <c r="OH397" s="698"/>
      <c r="OI397" s="698"/>
      <c r="OJ397" s="698"/>
      <c r="OK397" s="698"/>
      <c r="OL397" s="698"/>
      <c r="OM397" s="698"/>
      <c r="ON397" s="698"/>
      <c r="OO397" s="698"/>
      <c r="OP397" s="698"/>
      <c r="OQ397" s="698"/>
      <c r="OR397" s="698"/>
      <c r="OS397" s="698"/>
      <c r="OT397" s="698"/>
      <c r="OU397" s="698"/>
      <c r="OV397" s="698"/>
      <c r="OW397" s="698"/>
      <c r="OX397" s="698"/>
      <c r="OY397" s="698"/>
      <c r="OZ397" s="698"/>
      <c r="PA397" s="698"/>
      <c r="PB397" s="698"/>
      <c r="PC397" s="698"/>
      <c r="PD397" s="698"/>
      <c r="PE397" s="698"/>
      <c r="PF397" s="698"/>
      <c r="PG397" s="698"/>
      <c r="PH397" s="698"/>
      <c r="PI397" s="698"/>
      <c r="PJ397" s="698"/>
      <c r="PK397" s="698"/>
      <c r="PL397" s="698"/>
      <c r="PM397" s="698"/>
      <c r="PN397" s="698"/>
      <c r="PO397" s="698"/>
      <c r="PP397" s="698"/>
      <c r="PQ397" s="698"/>
      <c r="PR397" s="698"/>
      <c r="PS397" s="698"/>
      <c r="PT397" s="698"/>
      <c r="PU397" s="698"/>
      <c r="PV397" s="698"/>
      <c r="PW397" s="698"/>
      <c r="PX397" s="698"/>
      <c r="PY397" s="698"/>
      <c r="PZ397" s="698"/>
      <c r="QA397" s="698"/>
      <c r="QB397" s="698"/>
      <c r="QC397" s="698"/>
      <c r="QD397" s="698"/>
      <c r="QE397" s="698"/>
      <c r="QF397" s="698"/>
      <c r="QG397" s="698"/>
      <c r="QH397" s="698"/>
      <c r="QI397" s="698"/>
      <c r="QJ397" s="698"/>
      <c r="QK397" s="698"/>
      <c r="QL397" s="698"/>
      <c r="QM397" s="698"/>
      <c r="QN397" s="698"/>
      <c r="QO397" s="698"/>
      <c r="QP397" s="698"/>
      <c r="QQ397" s="698"/>
      <c r="QR397" s="698"/>
      <c r="QS397" s="698"/>
      <c r="QT397" s="698"/>
      <c r="QU397" s="698"/>
      <c r="QV397" s="698"/>
      <c r="QW397" s="698"/>
      <c r="QX397" s="698"/>
      <c r="QY397" s="698"/>
      <c r="QZ397" s="698"/>
      <c r="RA397" s="698"/>
      <c r="RB397" s="698"/>
      <c r="RC397" s="698"/>
      <c r="RD397" s="698"/>
      <c r="RE397" s="698"/>
      <c r="RF397" s="698"/>
      <c r="RG397" s="698"/>
      <c r="RH397" s="698"/>
      <c r="RI397" s="698"/>
      <c r="RJ397" s="698"/>
      <c r="RK397" s="698"/>
      <c r="RL397" s="698"/>
      <c r="RM397" s="698"/>
      <c r="RN397" s="698"/>
      <c r="RO397" s="698"/>
      <c r="RP397" s="698"/>
      <c r="RQ397" s="698"/>
      <c r="RR397" s="698"/>
      <c r="RS397" s="698"/>
      <c r="RT397" s="698"/>
      <c r="RU397" s="698"/>
      <c r="RV397" s="698"/>
      <c r="RW397" s="698"/>
      <c r="RX397" s="698"/>
      <c r="RY397" s="698"/>
      <c r="RZ397" s="698"/>
      <c r="SA397" s="698"/>
      <c r="SB397" s="698"/>
      <c r="SC397" s="698"/>
      <c r="SD397" s="698"/>
      <c r="SE397" s="698"/>
      <c r="SF397" s="698"/>
      <c r="SG397" s="698"/>
      <c r="SH397" s="698"/>
      <c r="SI397" s="698"/>
      <c r="SJ397" s="698"/>
      <c r="SK397" s="698"/>
      <c r="SL397" s="698"/>
      <c r="SM397" s="698"/>
      <c r="SN397" s="698"/>
      <c r="SO397" s="698"/>
      <c r="SP397" s="698"/>
      <c r="SQ397" s="698"/>
      <c r="SR397" s="698"/>
      <c r="SS397" s="698"/>
      <c r="ST397" s="698"/>
      <c r="SU397" s="698"/>
      <c r="SV397" s="698"/>
      <c r="SW397" s="698"/>
      <c r="SX397" s="698"/>
      <c r="SY397" s="698"/>
      <c r="SZ397" s="698"/>
      <c r="TA397" s="698"/>
      <c r="TB397" s="698"/>
      <c r="TC397" s="698"/>
      <c r="TD397" s="698"/>
      <c r="TE397" s="698"/>
      <c r="TF397" s="698"/>
      <c r="TG397" s="698"/>
      <c r="TH397" s="698"/>
      <c r="TI397" s="698"/>
      <c r="TJ397" s="698"/>
      <c r="TK397" s="698"/>
      <c r="TL397" s="698"/>
      <c r="TM397" s="698"/>
      <c r="TN397" s="698"/>
      <c r="TO397" s="698"/>
      <c r="TP397" s="698"/>
      <c r="TQ397" s="698"/>
      <c r="TR397" s="698"/>
      <c r="TS397" s="698"/>
      <c r="TT397" s="698"/>
      <c r="TU397" s="698"/>
      <c r="TV397" s="698"/>
      <c r="TW397" s="698"/>
      <c r="TX397" s="698"/>
      <c r="TY397" s="698"/>
      <c r="TZ397" s="698"/>
      <c r="UA397" s="698"/>
      <c r="UB397" s="698"/>
      <c r="UC397" s="698"/>
      <c r="UD397" s="698"/>
      <c r="UE397" s="698"/>
      <c r="UF397" s="698"/>
      <c r="UG397" s="698"/>
      <c r="UH397" s="698"/>
      <c r="UI397" s="698"/>
      <c r="UJ397" s="698"/>
      <c r="UK397" s="698"/>
      <c r="UL397" s="698"/>
      <c r="UM397" s="698"/>
      <c r="UN397" s="698"/>
      <c r="UO397" s="698"/>
      <c r="UP397" s="698"/>
      <c r="UQ397" s="698"/>
      <c r="UR397" s="698"/>
      <c r="US397" s="698"/>
      <c r="UT397" s="698"/>
      <c r="UU397" s="698"/>
      <c r="UV397" s="698"/>
      <c r="UW397" s="698"/>
      <c r="UX397" s="698"/>
      <c r="UY397" s="698"/>
      <c r="UZ397" s="698"/>
      <c r="VA397" s="698"/>
      <c r="VB397" s="698"/>
      <c r="VC397" s="698"/>
      <c r="VD397" s="698"/>
      <c r="VE397" s="698"/>
      <c r="VF397" s="698"/>
      <c r="VG397" s="698"/>
      <c r="VH397" s="698"/>
      <c r="VI397" s="698"/>
      <c r="VJ397" s="698"/>
      <c r="VK397" s="698"/>
      <c r="VL397" s="698"/>
      <c r="VM397" s="698"/>
      <c r="VN397" s="698"/>
      <c r="VO397" s="698"/>
      <c r="VP397" s="698"/>
      <c r="VQ397" s="698"/>
      <c r="VR397" s="698"/>
      <c r="VS397" s="698"/>
      <c r="VT397" s="698"/>
      <c r="VU397" s="698"/>
      <c r="VV397" s="698"/>
      <c r="VW397" s="698"/>
      <c r="VX397" s="698"/>
      <c r="VY397" s="698"/>
      <c r="VZ397" s="698"/>
      <c r="WA397" s="698"/>
      <c r="WB397" s="698"/>
      <c r="WC397" s="698"/>
      <c r="WD397" s="698"/>
      <c r="WE397" s="698"/>
      <c r="WF397" s="698"/>
      <c r="WG397" s="698"/>
      <c r="WH397" s="698"/>
      <c r="WI397" s="698"/>
      <c r="WJ397" s="698"/>
      <c r="WK397" s="698"/>
      <c r="WL397" s="698"/>
      <c r="WM397" s="698"/>
      <c r="WN397" s="698"/>
      <c r="WO397" s="698"/>
      <c r="WP397" s="698"/>
      <c r="WQ397" s="698"/>
      <c r="WR397" s="698"/>
      <c r="WS397" s="698"/>
      <c r="WT397" s="698"/>
      <c r="WU397" s="698"/>
      <c r="WV397" s="698"/>
      <c r="WW397" s="698"/>
      <c r="WX397" s="698"/>
      <c r="WY397" s="698"/>
      <c r="WZ397" s="698"/>
      <c r="XA397" s="698"/>
      <c r="XB397" s="698"/>
      <c r="XC397" s="698"/>
      <c r="XD397" s="698"/>
      <c r="XE397" s="698"/>
      <c r="XF397" s="698"/>
      <c r="XG397" s="698"/>
      <c r="XH397" s="698"/>
      <c r="XI397" s="698"/>
      <c r="XJ397" s="698"/>
      <c r="XK397" s="698"/>
      <c r="XL397" s="698"/>
      <c r="XM397" s="698"/>
      <c r="XN397" s="698"/>
      <c r="XO397" s="698"/>
      <c r="XP397" s="698"/>
      <c r="XQ397" s="698"/>
      <c r="XR397" s="698"/>
      <c r="XS397" s="698"/>
      <c r="XT397" s="698"/>
      <c r="XU397" s="698"/>
      <c r="XV397" s="698"/>
      <c r="XW397" s="698"/>
      <c r="XX397" s="698"/>
      <c r="XY397" s="698"/>
      <c r="XZ397" s="698"/>
      <c r="YA397" s="698"/>
      <c r="YB397" s="698"/>
      <c r="YC397" s="698"/>
      <c r="YD397" s="698"/>
      <c r="YE397" s="698"/>
      <c r="YF397" s="698"/>
      <c r="YG397" s="698"/>
      <c r="YH397" s="698"/>
      <c r="YI397" s="698"/>
      <c r="YJ397" s="698"/>
      <c r="YK397" s="698"/>
      <c r="YL397" s="698"/>
      <c r="YM397" s="698"/>
      <c r="YN397" s="698"/>
      <c r="YO397" s="698"/>
      <c r="YP397" s="698"/>
      <c r="YQ397" s="698"/>
      <c r="YR397" s="698"/>
      <c r="YS397" s="698"/>
      <c r="YT397" s="698"/>
      <c r="YU397" s="698"/>
      <c r="YV397" s="698"/>
      <c r="YW397" s="698"/>
      <c r="YX397" s="698"/>
      <c r="YY397" s="698"/>
      <c r="YZ397" s="698"/>
      <c r="ZA397" s="698"/>
      <c r="ZB397" s="698"/>
      <c r="ZC397" s="698"/>
      <c r="ZD397" s="698"/>
      <c r="ZE397" s="698"/>
      <c r="ZF397" s="698"/>
      <c r="ZG397" s="698"/>
      <c r="ZH397" s="698"/>
      <c r="ZI397" s="698"/>
      <c r="ZJ397" s="698"/>
      <c r="ZK397" s="698"/>
      <c r="ZL397" s="698"/>
      <c r="ZM397" s="698"/>
      <c r="ZN397" s="698"/>
      <c r="ZO397" s="698"/>
      <c r="ZP397" s="698"/>
      <c r="ZQ397" s="698"/>
      <c r="ZR397" s="698"/>
      <c r="ZS397" s="698"/>
      <c r="ZT397" s="698"/>
      <c r="ZU397" s="698"/>
      <c r="ZV397" s="698"/>
      <c r="ZW397" s="698"/>
      <c r="ZX397" s="698"/>
      <c r="ZY397" s="698"/>
      <c r="ZZ397" s="698"/>
      <c r="AAA397" s="698"/>
      <c r="AAB397" s="698"/>
      <c r="AAC397" s="698"/>
      <c r="AAD397" s="698"/>
      <c r="AAE397" s="698"/>
      <c r="AAF397" s="698"/>
      <c r="AAG397" s="698"/>
      <c r="AAH397" s="698"/>
      <c r="AAI397" s="698"/>
      <c r="AAJ397" s="698"/>
      <c r="AAK397" s="698"/>
      <c r="AAL397" s="698"/>
      <c r="AAM397" s="698"/>
      <c r="AAN397" s="698"/>
      <c r="AAO397" s="698"/>
      <c r="AAP397" s="698"/>
      <c r="AAQ397" s="698"/>
      <c r="AAR397" s="698"/>
      <c r="AAS397" s="698"/>
      <c r="AAT397" s="698"/>
      <c r="AAU397" s="698"/>
      <c r="AAV397" s="698"/>
      <c r="AAW397" s="698"/>
      <c r="AAX397" s="698"/>
      <c r="AAY397" s="698"/>
      <c r="AAZ397" s="698"/>
      <c r="ABA397" s="698"/>
      <c r="ABB397" s="698"/>
      <c r="ABC397" s="698"/>
      <c r="ABD397" s="698"/>
      <c r="ABE397" s="698"/>
      <c r="ABF397" s="698"/>
      <c r="ABG397" s="698"/>
      <c r="ABH397" s="698"/>
      <c r="ABI397" s="698"/>
      <c r="ABJ397" s="698"/>
      <c r="ABK397" s="698"/>
      <c r="ABL397" s="698"/>
      <c r="ABM397" s="698"/>
      <c r="ABN397" s="698"/>
      <c r="ABO397" s="698"/>
      <c r="ABP397" s="698"/>
      <c r="ABQ397" s="698"/>
      <c r="ABR397" s="698"/>
      <c r="ABS397" s="698"/>
      <c r="ABT397" s="698"/>
      <c r="ABU397" s="698"/>
      <c r="ABV397" s="698"/>
      <c r="ABW397" s="698"/>
      <c r="ABX397" s="698"/>
      <c r="ABY397" s="698"/>
      <c r="ABZ397" s="698"/>
      <c r="ACA397" s="698"/>
      <c r="ACB397" s="698"/>
      <c r="ACC397" s="698"/>
      <c r="ACD397" s="698"/>
      <c r="ACE397" s="698"/>
      <c r="ACF397" s="698"/>
      <c r="ACG397" s="698"/>
      <c r="ACH397" s="698"/>
      <c r="ACI397" s="698"/>
      <c r="ACJ397" s="698"/>
      <c r="ACK397" s="698"/>
      <c r="ACL397" s="698"/>
      <c r="ACM397" s="698"/>
      <c r="ACN397" s="698"/>
      <c r="ACO397" s="698"/>
      <c r="ACP397" s="698"/>
      <c r="ACQ397" s="698"/>
      <c r="ACR397" s="698"/>
      <c r="ACS397" s="698"/>
      <c r="ACT397" s="698"/>
      <c r="ACU397" s="698"/>
      <c r="ACV397" s="698"/>
      <c r="ACW397" s="698"/>
      <c r="ACX397" s="698"/>
      <c r="ACY397" s="698"/>
      <c r="ACZ397" s="698"/>
      <c r="ADA397" s="698"/>
      <c r="ADB397" s="698"/>
      <c r="ADC397" s="698"/>
      <c r="ADD397" s="698"/>
      <c r="ADE397" s="698"/>
      <c r="ADF397" s="698"/>
      <c r="ADG397" s="698"/>
      <c r="ADH397" s="698"/>
      <c r="ADI397" s="698"/>
      <c r="ADJ397" s="698"/>
      <c r="ADK397" s="698"/>
      <c r="ADL397" s="698"/>
      <c r="ADM397" s="698"/>
      <c r="ADN397" s="698"/>
      <c r="ADO397" s="698"/>
      <c r="ADP397" s="698"/>
      <c r="ADQ397" s="698"/>
      <c r="ADR397" s="698"/>
      <c r="ADS397" s="698"/>
      <c r="ADT397" s="698"/>
      <c r="ADU397" s="698"/>
      <c r="ADV397" s="698"/>
      <c r="ADW397" s="698"/>
      <c r="ADX397" s="698"/>
      <c r="ADY397" s="698"/>
      <c r="ADZ397" s="698"/>
      <c r="AEA397" s="698"/>
      <c r="AEB397" s="698"/>
      <c r="AEC397" s="698"/>
      <c r="AED397" s="698"/>
      <c r="AEE397" s="698"/>
      <c r="AEF397" s="698"/>
      <c r="AEG397" s="698"/>
      <c r="AEH397" s="698"/>
      <c r="AEI397" s="698"/>
      <c r="AEJ397" s="698"/>
      <c r="AEK397" s="698"/>
      <c r="AEL397" s="698"/>
      <c r="AEM397" s="698"/>
      <c r="AEN397" s="698"/>
      <c r="AEO397" s="698"/>
      <c r="AEP397" s="698"/>
      <c r="AEQ397" s="698"/>
      <c r="AER397" s="698"/>
      <c r="AES397" s="698"/>
      <c r="AET397" s="698"/>
      <c r="AEU397" s="698"/>
      <c r="AEV397" s="698"/>
      <c r="AEW397" s="698"/>
      <c r="AEX397" s="698"/>
      <c r="AEY397" s="698"/>
      <c r="AEZ397" s="698"/>
      <c r="AFA397" s="698"/>
      <c r="AFB397" s="698"/>
      <c r="AFC397" s="698"/>
      <c r="AFD397" s="698"/>
      <c r="AFE397" s="698"/>
      <c r="AFF397" s="698"/>
      <c r="AFG397" s="698"/>
      <c r="AFH397" s="698"/>
      <c r="AFI397" s="698"/>
      <c r="AFJ397" s="698"/>
      <c r="AFK397" s="698"/>
      <c r="AFL397" s="698"/>
      <c r="AFM397" s="698"/>
      <c r="AFN397" s="698"/>
      <c r="AFO397" s="698"/>
      <c r="AFP397" s="698"/>
      <c r="AFQ397" s="698"/>
      <c r="AFR397" s="698"/>
      <c r="AFS397" s="698"/>
      <c r="AFT397" s="698"/>
      <c r="AFU397" s="698"/>
      <c r="AFV397" s="698"/>
      <c r="AFW397" s="698"/>
      <c r="AFX397" s="698"/>
      <c r="AFY397" s="698"/>
      <c r="AFZ397" s="698"/>
      <c r="AGA397" s="698"/>
      <c r="AGB397" s="698"/>
      <c r="AGC397" s="698"/>
      <c r="AGD397" s="698"/>
      <c r="AGE397" s="698"/>
      <c r="AGF397" s="698"/>
      <c r="AGG397" s="698"/>
      <c r="AGH397" s="698"/>
      <c r="AGI397" s="698"/>
      <c r="AGJ397" s="698"/>
      <c r="AGK397" s="698"/>
      <c r="AGL397" s="698"/>
      <c r="AGM397" s="698"/>
      <c r="AGN397" s="698"/>
      <c r="AGO397" s="698"/>
      <c r="AGP397" s="698"/>
      <c r="AGQ397" s="698"/>
      <c r="AGR397" s="698"/>
      <c r="AGS397" s="698"/>
      <c r="AGT397" s="698"/>
      <c r="AGU397" s="698"/>
      <c r="AGV397" s="698"/>
      <c r="AGW397" s="698"/>
      <c r="AGX397" s="698"/>
      <c r="AGY397" s="698"/>
      <c r="AGZ397" s="698"/>
      <c r="AHA397" s="698"/>
      <c r="AHB397" s="698"/>
      <c r="AHC397" s="698"/>
      <c r="AHD397" s="698"/>
      <c r="AHE397" s="698"/>
      <c r="AHF397" s="698"/>
      <c r="AHG397" s="698"/>
      <c r="AHH397" s="698"/>
      <c r="AHI397" s="698"/>
      <c r="AHJ397" s="698"/>
      <c r="AHK397" s="698"/>
      <c r="AHL397" s="698"/>
      <c r="AHM397" s="698"/>
      <c r="AHN397" s="698"/>
      <c r="AHO397" s="698"/>
      <c r="AHP397" s="698"/>
      <c r="AHQ397" s="698"/>
      <c r="AHR397" s="698"/>
      <c r="AHS397" s="698"/>
      <c r="AHT397" s="698"/>
      <c r="AHU397" s="698"/>
      <c r="AHV397" s="698"/>
      <c r="AHW397" s="698"/>
      <c r="AHX397" s="698"/>
      <c r="AHY397" s="698"/>
      <c r="AHZ397" s="698"/>
      <c r="AIA397" s="698"/>
      <c r="AIB397" s="698"/>
      <c r="AIC397" s="698"/>
      <c r="AID397" s="698"/>
      <c r="AIE397" s="698"/>
      <c r="AIF397" s="698"/>
      <c r="AIG397" s="698"/>
      <c r="AIH397" s="698"/>
      <c r="AII397" s="698"/>
      <c r="AIJ397" s="698"/>
      <c r="AIK397" s="698"/>
      <c r="AIL397" s="698"/>
      <c r="AIM397" s="698"/>
      <c r="AIN397" s="698"/>
      <c r="AIO397" s="698"/>
      <c r="AIP397" s="698"/>
      <c r="AIQ397" s="698"/>
      <c r="AIR397" s="698"/>
      <c r="AIS397" s="698"/>
      <c r="AIT397" s="698"/>
      <c r="AIU397" s="698"/>
      <c r="AIV397" s="698"/>
      <c r="AIW397" s="698"/>
      <c r="AIX397" s="698"/>
      <c r="AIY397" s="698"/>
      <c r="AIZ397" s="698"/>
      <c r="AJA397" s="698"/>
      <c r="AJB397" s="698"/>
      <c r="AJC397" s="698"/>
      <c r="AJD397" s="698"/>
      <c r="AJE397" s="698"/>
      <c r="AJF397" s="698"/>
      <c r="AJG397" s="698"/>
      <c r="AJH397" s="698"/>
      <c r="AJI397" s="698"/>
      <c r="AJJ397" s="698"/>
      <c r="AJK397" s="698"/>
      <c r="AJL397" s="698"/>
      <c r="AJM397" s="698"/>
      <c r="AJN397" s="698"/>
      <c r="AJO397" s="698"/>
      <c r="AJP397" s="698"/>
      <c r="AJQ397" s="698"/>
      <c r="AJR397" s="698"/>
      <c r="AJS397" s="698"/>
      <c r="AJT397" s="698"/>
      <c r="AJU397" s="698"/>
      <c r="AJV397" s="698"/>
      <c r="AJW397" s="698"/>
      <c r="AJX397" s="698"/>
      <c r="AJY397" s="698"/>
      <c r="AJZ397" s="698"/>
      <c r="AKA397" s="698"/>
      <c r="AKB397" s="698"/>
      <c r="AKC397" s="698"/>
      <c r="AKD397" s="698"/>
      <c r="AKE397" s="698"/>
      <c r="AKF397" s="698"/>
      <c r="AKG397" s="698"/>
      <c r="AKH397" s="698"/>
      <c r="AKI397" s="698"/>
      <c r="AKJ397" s="698"/>
      <c r="AKK397" s="698"/>
      <c r="AKL397" s="698"/>
      <c r="AKM397" s="698"/>
      <c r="AKN397" s="698"/>
      <c r="AKO397" s="698"/>
      <c r="AKP397" s="698"/>
      <c r="AKQ397" s="698"/>
      <c r="AKR397" s="698"/>
      <c r="AKS397" s="698"/>
      <c r="AKT397" s="698"/>
      <c r="AKU397" s="698"/>
      <c r="AKV397" s="698"/>
      <c r="AKW397" s="698"/>
      <c r="AKX397" s="698"/>
      <c r="AKY397" s="698"/>
      <c r="AKZ397" s="698"/>
      <c r="ALA397" s="698"/>
      <c r="ALB397" s="698"/>
      <c r="ALC397" s="698"/>
      <c r="ALD397" s="698"/>
      <c r="ALE397" s="698"/>
      <c r="ALF397" s="698"/>
      <c r="ALG397" s="698"/>
      <c r="ALH397" s="698"/>
      <c r="ALI397" s="698"/>
      <c r="ALJ397" s="698"/>
      <c r="ALK397" s="698"/>
      <c r="ALL397" s="698"/>
      <c r="ALM397" s="698"/>
      <c r="ALN397" s="698"/>
      <c r="ALO397" s="698"/>
      <c r="ALP397" s="698"/>
      <c r="ALQ397" s="698"/>
      <c r="ALR397" s="698"/>
      <c r="ALS397" s="698"/>
      <c r="ALT397" s="698"/>
      <c r="ALU397" s="698"/>
      <c r="ALV397" s="698"/>
      <c r="ALW397" s="698"/>
      <c r="ALX397" s="698"/>
      <c r="ALY397" s="698"/>
      <c r="ALZ397" s="698"/>
      <c r="AMA397" s="698"/>
      <c r="AMB397" s="698"/>
      <c r="AMC397" s="698"/>
      <c r="AMD397" s="698"/>
      <c r="AME397" s="698"/>
      <c r="AMF397" s="698"/>
      <c r="AMG397" s="698"/>
      <c r="AMH397" s="698"/>
      <c r="AMI397" s="698"/>
    </row>
    <row r="398" spans="1:1023" s="312" customFormat="1" ht="15">
      <c r="A398" s="670"/>
      <c r="B398" s="671"/>
      <c r="C398" s="694"/>
      <c r="D398" s="695"/>
      <c r="E398" s="676"/>
      <c r="F398" s="696"/>
      <c r="G398" s="697"/>
      <c r="I398" s="698"/>
      <c r="J398" s="698"/>
      <c r="K398" s="698"/>
      <c r="L398" s="698"/>
      <c r="M398" s="698"/>
      <c r="N398" s="698"/>
      <c r="O398" s="698"/>
      <c r="P398" s="698"/>
      <c r="Q398" s="698"/>
      <c r="R398" s="698"/>
      <c r="S398" s="698"/>
      <c r="T398" s="698"/>
      <c r="U398" s="698"/>
      <c r="V398" s="698"/>
      <c r="W398" s="698"/>
      <c r="X398" s="698"/>
      <c r="Y398" s="698"/>
      <c r="Z398" s="698"/>
      <c r="AA398" s="698"/>
      <c r="AB398" s="698"/>
      <c r="AC398" s="698"/>
      <c r="AD398" s="698"/>
      <c r="AE398" s="698"/>
      <c r="AF398" s="698"/>
      <c r="AG398" s="698"/>
      <c r="AH398" s="698"/>
      <c r="AI398" s="698"/>
      <c r="AJ398" s="698"/>
      <c r="AK398" s="698"/>
      <c r="AL398" s="698"/>
      <c r="AM398" s="698"/>
      <c r="AN398" s="698"/>
      <c r="AO398" s="698"/>
      <c r="AP398" s="698"/>
      <c r="AQ398" s="698"/>
      <c r="AR398" s="698"/>
      <c r="AS398" s="698"/>
      <c r="AT398" s="698"/>
      <c r="AU398" s="698"/>
      <c r="AV398" s="698"/>
      <c r="AW398" s="698"/>
      <c r="AX398" s="698"/>
      <c r="AY398" s="698"/>
      <c r="AZ398" s="698"/>
      <c r="BA398" s="698"/>
      <c r="BB398" s="698"/>
      <c r="BC398" s="698"/>
      <c r="BD398" s="698"/>
      <c r="BE398" s="698"/>
      <c r="BF398" s="698"/>
      <c r="BG398" s="698"/>
      <c r="BH398" s="698"/>
      <c r="BI398" s="698"/>
      <c r="BJ398" s="698"/>
      <c r="BK398" s="698"/>
      <c r="BL398" s="698"/>
      <c r="BM398" s="698"/>
      <c r="BN398" s="698"/>
      <c r="BO398" s="698"/>
      <c r="BP398" s="698"/>
      <c r="BQ398" s="698"/>
      <c r="BR398" s="698"/>
      <c r="BS398" s="698"/>
      <c r="BT398" s="698"/>
      <c r="BU398" s="698"/>
      <c r="BV398" s="698"/>
      <c r="BW398" s="698"/>
      <c r="BX398" s="698"/>
      <c r="BY398" s="698"/>
      <c r="BZ398" s="698"/>
      <c r="CA398" s="698"/>
      <c r="CB398" s="698"/>
      <c r="CC398" s="698"/>
      <c r="CD398" s="698"/>
      <c r="CE398" s="698"/>
      <c r="CF398" s="698"/>
      <c r="CG398" s="698"/>
      <c r="CH398" s="698"/>
      <c r="CI398" s="698"/>
      <c r="CJ398" s="698"/>
      <c r="CK398" s="698"/>
      <c r="CL398" s="698"/>
      <c r="CM398" s="698"/>
      <c r="CN398" s="698"/>
      <c r="CO398" s="698"/>
      <c r="CP398" s="698"/>
      <c r="CQ398" s="698"/>
      <c r="CR398" s="698"/>
      <c r="CS398" s="698"/>
      <c r="CT398" s="698"/>
      <c r="CU398" s="698"/>
      <c r="CV398" s="698"/>
      <c r="CW398" s="698"/>
      <c r="CX398" s="698"/>
      <c r="CY398" s="698"/>
      <c r="CZ398" s="698"/>
      <c r="DA398" s="698"/>
      <c r="DB398" s="698"/>
      <c r="DC398" s="698"/>
      <c r="DD398" s="698"/>
      <c r="DE398" s="698"/>
      <c r="DF398" s="698"/>
      <c r="DG398" s="698"/>
      <c r="DH398" s="698"/>
      <c r="DI398" s="698"/>
      <c r="DJ398" s="698"/>
      <c r="DK398" s="698"/>
      <c r="DL398" s="698"/>
      <c r="DM398" s="698"/>
      <c r="DN398" s="698"/>
      <c r="DO398" s="698"/>
      <c r="DP398" s="698"/>
      <c r="DQ398" s="698"/>
      <c r="DR398" s="698"/>
      <c r="DS398" s="698"/>
      <c r="DT398" s="698"/>
      <c r="DU398" s="698"/>
      <c r="DV398" s="698"/>
      <c r="DW398" s="698"/>
      <c r="DX398" s="698"/>
      <c r="DY398" s="698"/>
      <c r="DZ398" s="698"/>
      <c r="EA398" s="698"/>
      <c r="EB398" s="698"/>
      <c r="EC398" s="698"/>
      <c r="ED398" s="698"/>
      <c r="EE398" s="698"/>
      <c r="EF398" s="698"/>
      <c r="EG398" s="698"/>
      <c r="EH398" s="698"/>
      <c r="EI398" s="698"/>
      <c r="EJ398" s="698"/>
      <c r="EK398" s="698"/>
      <c r="EL398" s="698"/>
      <c r="EM398" s="698"/>
      <c r="EN398" s="698"/>
      <c r="EO398" s="698"/>
      <c r="EP398" s="698"/>
      <c r="EQ398" s="698"/>
      <c r="ER398" s="698"/>
      <c r="ES398" s="698"/>
      <c r="ET398" s="698"/>
      <c r="EU398" s="698"/>
      <c r="EV398" s="698"/>
      <c r="EW398" s="698"/>
      <c r="EX398" s="698"/>
      <c r="EY398" s="698"/>
      <c r="EZ398" s="698"/>
      <c r="FA398" s="698"/>
      <c r="FB398" s="698"/>
      <c r="FC398" s="698"/>
      <c r="FD398" s="698"/>
      <c r="FE398" s="698"/>
      <c r="FF398" s="698"/>
      <c r="FG398" s="698"/>
      <c r="FH398" s="698"/>
      <c r="FI398" s="698"/>
      <c r="FJ398" s="698"/>
      <c r="FK398" s="698"/>
      <c r="FL398" s="698"/>
      <c r="FM398" s="698"/>
      <c r="FN398" s="698"/>
      <c r="FO398" s="698"/>
      <c r="FP398" s="698"/>
      <c r="FQ398" s="698"/>
      <c r="FR398" s="698"/>
      <c r="FS398" s="698"/>
      <c r="FT398" s="698"/>
      <c r="FU398" s="698"/>
      <c r="FV398" s="698"/>
      <c r="FW398" s="698"/>
      <c r="FX398" s="698"/>
      <c r="FY398" s="698"/>
      <c r="FZ398" s="698"/>
      <c r="GA398" s="698"/>
      <c r="GB398" s="698"/>
      <c r="GC398" s="698"/>
      <c r="GD398" s="698"/>
      <c r="GE398" s="698"/>
      <c r="GF398" s="698"/>
      <c r="GG398" s="698"/>
      <c r="GH398" s="698"/>
      <c r="GI398" s="698"/>
      <c r="GJ398" s="698"/>
      <c r="GK398" s="698"/>
      <c r="GL398" s="698"/>
      <c r="GM398" s="698"/>
      <c r="GN398" s="698"/>
      <c r="GO398" s="698"/>
      <c r="GP398" s="698"/>
      <c r="GQ398" s="698"/>
      <c r="GR398" s="698"/>
      <c r="GS398" s="698"/>
      <c r="GT398" s="698"/>
      <c r="GU398" s="698"/>
      <c r="GV398" s="698"/>
      <c r="GW398" s="698"/>
      <c r="GX398" s="698"/>
      <c r="GY398" s="698"/>
      <c r="GZ398" s="698"/>
      <c r="HA398" s="698"/>
      <c r="HB398" s="698"/>
      <c r="HC398" s="698"/>
      <c r="HD398" s="698"/>
      <c r="HE398" s="698"/>
      <c r="HF398" s="698"/>
      <c r="HG398" s="698"/>
      <c r="HH398" s="698"/>
      <c r="HI398" s="698"/>
      <c r="HJ398" s="698"/>
      <c r="HK398" s="698"/>
      <c r="HL398" s="698"/>
      <c r="HM398" s="698"/>
      <c r="HN398" s="698"/>
      <c r="HO398" s="698"/>
      <c r="HP398" s="698"/>
      <c r="HQ398" s="698"/>
      <c r="HR398" s="698"/>
      <c r="HS398" s="698"/>
      <c r="HT398" s="698"/>
      <c r="HU398" s="698"/>
      <c r="HV398" s="698"/>
      <c r="HW398" s="698"/>
      <c r="HX398" s="698"/>
      <c r="HY398" s="698"/>
      <c r="HZ398" s="698"/>
      <c r="IA398" s="698"/>
      <c r="IB398" s="698"/>
      <c r="IC398" s="698"/>
      <c r="ID398" s="698"/>
      <c r="IE398" s="698"/>
      <c r="IF398" s="698"/>
      <c r="IG398" s="698"/>
      <c r="IH398" s="698"/>
      <c r="II398" s="698"/>
      <c r="IJ398" s="698"/>
      <c r="IK398" s="698"/>
      <c r="IL398" s="698"/>
      <c r="IM398" s="698"/>
      <c r="IN398" s="698"/>
      <c r="IO398" s="698"/>
      <c r="IP398" s="698"/>
      <c r="IQ398" s="698"/>
      <c r="IR398" s="698"/>
      <c r="IS398" s="698"/>
      <c r="IT398" s="698"/>
      <c r="IU398" s="698"/>
      <c r="IV398" s="698"/>
      <c r="IW398" s="698"/>
      <c r="IX398" s="698"/>
      <c r="IY398" s="698"/>
      <c r="IZ398" s="698"/>
      <c r="JA398" s="698"/>
      <c r="JB398" s="698"/>
      <c r="JC398" s="698"/>
      <c r="JD398" s="698"/>
      <c r="JE398" s="698"/>
      <c r="JF398" s="698"/>
      <c r="JG398" s="698"/>
      <c r="JH398" s="698"/>
      <c r="JI398" s="698"/>
      <c r="JJ398" s="698"/>
      <c r="JK398" s="698"/>
      <c r="JL398" s="698"/>
      <c r="JM398" s="698"/>
      <c r="JN398" s="698"/>
      <c r="JO398" s="698"/>
      <c r="JP398" s="698"/>
      <c r="JQ398" s="698"/>
      <c r="JR398" s="698"/>
      <c r="JS398" s="698"/>
      <c r="JT398" s="698"/>
      <c r="JU398" s="698"/>
      <c r="JV398" s="698"/>
      <c r="JW398" s="698"/>
      <c r="JX398" s="698"/>
      <c r="JY398" s="698"/>
      <c r="JZ398" s="698"/>
      <c r="KA398" s="698"/>
      <c r="KB398" s="698"/>
      <c r="KC398" s="698"/>
      <c r="KD398" s="698"/>
      <c r="KE398" s="698"/>
      <c r="KF398" s="698"/>
      <c r="KG398" s="698"/>
      <c r="KH398" s="698"/>
      <c r="KI398" s="698"/>
      <c r="KJ398" s="698"/>
      <c r="KK398" s="698"/>
      <c r="KL398" s="698"/>
      <c r="KM398" s="698"/>
      <c r="KN398" s="698"/>
      <c r="KO398" s="698"/>
      <c r="KP398" s="698"/>
      <c r="KQ398" s="698"/>
      <c r="KR398" s="698"/>
      <c r="KS398" s="698"/>
      <c r="KT398" s="698"/>
      <c r="KU398" s="698"/>
      <c r="KV398" s="698"/>
      <c r="KW398" s="698"/>
      <c r="KX398" s="698"/>
      <c r="KY398" s="698"/>
      <c r="KZ398" s="698"/>
      <c r="LA398" s="698"/>
      <c r="LB398" s="698"/>
      <c r="LC398" s="698"/>
      <c r="LD398" s="698"/>
      <c r="LE398" s="698"/>
      <c r="LF398" s="698"/>
      <c r="LG398" s="698"/>
      <c r="LH398" s="698"/>
      <c r="LI398" s="698"/>
      <c r="LJ398" s="698"/>
      <c r="LK398" s="698"/>
      <c r="LL398" s="698"/>
      <c r="LM398" s="698"/>
      <c r="LN398" s="698"/>
      <c r="LO398" s="698"/>
      <c r="LP398" s="698"/>
      <c r="LQ398" s="698"/>
      <c r="LR398" s="698"/>
      <c r="LS398" s="698"/>
      <c r="LT398" s="698"/>
      <c r="LU398" s="698"/>
      <c r="LV398" s="698"/>
      <c r="LW398" s="698"/>
      <c r="LX398" s="698"/>
      <c r="LY398" s="698"/>
      <c r="LZ398" s="698"/>
      <c r="MA398" s="698"/>
      <c r="MB398" s="698"/>
      <c r="MC398" s="698"/>
      <c r="MD398" s="698"/>
      <c r="ME398" s="698"/>
      <c r="MF398" s="698"/>
      <c r="MG398" s="698"/>
      <c r="MH398" s="698"/>
      <c r="MI398" s="698"/>
      <c r="MJ398" s="698"/>
      <c r="MK398" s="698"/>
      <c r="ML398" s="698"/>
      <c r="MM398" s="698"/>
      <c r="MN398" s="698"/>
      <c r="MO398" s="698"/>
      <c r="MP398" s="698"/>
      <c r="MQ398" s="698"/>
      <c r="MR398" s="698"/>
      <c r="MS398" s="698"/>
      <c r="MT398" s="698"/>
      <c r="MU398" s="698"/>
      <c r="MV398" s="698"/>
      <c r="MW398" s="698"/>
      <c r="MX398" s="698"/>
      <c r="MY398" s="698"/>
      <c r="MZ398" s="698"/>
      <c r="NA398" s="698"/>
      <c r="NB398" s="698"/>
      <c r="NC398" s="698"/>
      <c r="ND398" s="698"/>
      <c r="NE398" s="698"/>
      <c r="NF398" s="698"/>
      <c r="NG398" s="698"/>
      <c r="NH398" s="698"/>
      <c r="NI398" s="698"/>
      <c r="NJ398" s="698"/>
      <c r="NK398" s="698"/>
      <c r="NL398" s="698"/>
      <c r="NM398" s="698"/>
      <c r="NN398" s="698"/>
      <c r="NO398" s="698"/>
      <c r="NP398" s="698"/>
      <c r="NQ398" s="698"/>
      <c r="NR398" s="698"/>
      <c r="NS398" s="698"/>
      <c r="NT398" s="698"/>
      <c r="NU398" s="698"/>
      <c r="NV398" s="698"/>
      <c r="NW398" s="698"/>
      <c r="NX398" s="698"/>
      <c r="NY398" s="698"/>
      <c r="NZ398" s="698"/>
      <c r="OA398" s="698"/>
      <c r="OB398" s="698"/>
      <c r="OC398" s="698"/>
      <c r="OD398" s="698"/>
      <c r="OE398" s="698"/>
      <c r="OF398" s="698"/>
      <c r="OG398" s="698"/>
      <c r="OH398" s="698"/>
      <c r="OI398" s="698"/>
      <c r="OJ398" s="698"/>
      <c r="OK398" s="698"/>
      <c r="OL398" s="698"/>
      <c r="OM398" s="698"/>
      <c r="ON398" s="698"/>
      <c r="OO398" s="698"/>
      <c r="OP398" s="698"/>
      <c r="OQ398" s="698"/>
      <c r="OR398" s="698"/>
      <c r="OS398" s="698"/>
      <c r="OT398" s="698"/>
      <c r="OU398" s="698"/>
      <c r="OV398" s="698"/>
      <c r="OW398" s="698"/>
      <c r="OX398" s="698"/>
      <c r="OY398" s="698"/>
      <c r="OZ398" s="698"/>
      <c r="PA398" s="698"/>
      <c r="PB398" s="698"/>
      <c r="PC398" s="698"/>
      <c r="PD398" s="698"/>
      <c r="PE398" s="698"/>
      <c r="PF398" s="698"/>
      <c r="PG398" s="698"/>
      <c r="PH398" s="698"/>
      <c r="PI398" s="698"/>
      <c r="PJ398" s="698"/>
      <c r="PK398" s="698"/>
      <c r="PL398" s="698"/>
      <c r="PM398" s="698"/>
      <c r="PN398" s="698"/>
      <c r="PO398" s="698"/>
      <c r="PP398" s="698"/>
      <c r="PQ398" s="698"/>
      <c r="PR398" s="698"/>
      <c r="PS398" s="698"/>
      <c r="PT398" s="698"/>
      <c r="PU398" s="698"/>
      <c r="PV398" s="698"/>
      <c r="PW398" s="698"/>
      <c r="PX398" s="698"/>
      <c r="PY398" s="698"/>
      <c r="PZ398" s="698"/>
      <c r="QA398" s="698"/>
      <c r="QB398" s="698"/>
      <c r="QC398" s="698"/>
      <c r="QD398" s="698"/>
      <c r="QE398" s="698"/>
      <c r="QF398" s="698"/>
      <c r="QG398" s="698"/>
      <c r="QH398" s="698"/>
      <c r="QI398" s="698"/>
      <c r="QJ398" s="698"/>
      <c r="QK398" s="698"/>
      <c r="QL398" s="698"/>
      <c r="QM398" s="698"/>
      <c r="QN398" s="698"/>
      <c r="QO398" s="698"/>
      <c r="QP398" s="698"/>
      <c r="QQ398" s="698"/>
      <c r="QR398" s="698"/>
      <c r="QS398" s="698"/>
      <c r="QT398" s="698"/>
      <c r="QU398" s="698"/>
      <c r="QV398" s="698"/>
      <c r="QW398" s="698"/>
      <c r="QX398" s="698"/>
      <c r="QY398" s="698"/>
      <c r="QZ398" s="698"/>
      <c r="RA398" s="698"/>
      <c r="RB398" s="698"/>
      <c r="RC398" s="698"/>
      <c r="RD398" s="698"/>
      <c r="RE398" s="698"/>
      <c r="RF398" s="698"/>
      <c r="RG398" s="698"/>
      <c r="RH398" s="698"/>
      <c r="RI398" s="698"/>
      <c r="RJ398" s="698"/>
      <c r="RK398" s="698"/>
      <c r="RL398" s="698"/>
      <c r="RM398" s="698"/>
      <c r="RN398" s="698"/>
      <c r="RO398" s="698"/>
      <c r="RP398" s="698"/>
      <c r="RQ398" s="698"/>
      <c r="RR398" s="698"/>
      <c r="RS398" s="698"/>
      <c r="RT398" s="698"/>
      <c r="RU398" s="698"/>
      <c r="RV398" s="698"/>
      <c r="RW398" s="698"/>
      <c r="RX398" s="698"/>
      <c r="RY398" s="698"/>
      <c r="RZ398" s="698"/>
      <c r="SA398" s="698"/>
      <c r="SB398" s="698"/>
      <c r="SC398" s="698"/>
      <c r="SD398" s="698"/>
      <c r="SE398" s="698"/>
      <c r="SF398" s="698"/>
      <c r="SG398" s="698"/>
      <c r="SH398" s="698"/>
      <c r="SI398" s="698"/>
      <c r="SJ398" s="698"/>
      <c r="SK398" s="698"/>
      <c r="SL398" s="698"/>
      <c r="SM398" s="698"/>
      <c r="SN398" s="698"/>
      <c r="SO398" s="698"/>
      <c r="SP398" s="698"/>
      <c r="SQ398" s="698"/>
      <c r="SR398" s="698"/>
      <c r="SS398" s="698"/>
      <c r="ST398" s="698"/>
      <c r="SU398" s="698"/>
      <c r="SV398" s="698"/>
      <c r="SW398" s="698"/>
      <c r="SX398" s="698"/>
      <c r="SY398" s="698"/>
      <c r="SZ398" s="698"/>
      <c r="TA398" s="698"/>
      <c r="TB398" s="698"/>
      <c r="TC398" s="698"/>
      <c r="TD398" s="698"/>
      <c r="TE398" s="698"/>
      <c r="TF398" s="698"/>
      <c r="TG398" s="698"/>
      <c r="TH398" s="698"/>
      <c r="TI398" s="698"/>
      <c r="TJ398" s="698"/>
      <c r="TK398" s="698"/>
      <c r="TL398" s="698"/>
      <c r="TM398" s="698"/>
      <c r="TN398" s="698"/>
      <c r="TO398" s="698"/>
      <c r="TP398" s="698"/>
      <c r="TQ398" s="698"/>
      <c r="TR398" s="698"/>
      <c r="TS398" s="698"/>
      <c r="TT398" s="698"/>
      <c r="TU398" s="698"/>
      <c r="TV398" s="698"/>
      <c r="TW398" s="698"/>
      <c r="TX398" s="698"/>
      <c r="TY398" s="698"/>
      <c r="TZ398" s="698"/>
      <c r="UA398" s="698"/>
      <c r="UB398" s="698"/>
      <c r="UC398" s="698"/>
      <c r="UD398" s="698"/>
      <c r="UE398" s="698"/>
      <c r="UF398" s="698"/>
      <c r="UG398" s="698"/>
      <c r="UH398" s="698"/>
      <c r="UI398" s="698"/>
      <c r="UJ398" s="698"/>
      <c r="UK398" s="698"/>
      <c r="UL398" s="698"/>
      <c r="UM398" s="698"/>
      <c r="UN398" s="698"/>
      <c r="UO398" s="698"/>
      <c r="UP398" s="698"/>
      <c r="UQ398" s="698"/>
      <c r="UR398" s="698"/>
      <c r="US398" s="698"/>
      <c r="UT398" s="698"/>
      <c r="UU398" s="698"/>
      <c r="UV398" s="698"/>
      <c r="UW398" s="698"/>
      <c r="UX398" s="698"/>
      <c r="UY398" s="698"/>
      <c r="UZ398" s="698"/>
      <c r="VA398" s="698"/>
      <c r="VB398" s="698"/>
      <c r="VC398" s="698"/>
      <c r="VD398" s="698"/>
      <c r="VE398" s="698"/>
      <c r="VF398" s="698"/>
      <c r="VG398" s="698"/>
      <c r="VH398" s="698"/>
      <c r="VI398" s="698"/>
      <c r="VJ398" s="698"/>
      <c r="VK398" s="698"/>
      <c r="VL398" s="698"/>
      <c r="VM398" s="698"/>
      <c r="VN398" s="698"/>
      <c r="VO398" s="698"/>
      <c r="VP398" s="698"/>
      <c r="VQ398" s="698"/>
      <c r="VR398" s="698"/>
      <c r="VS398" s="698"/>
      <c r="VT398" s="698"/>
      <c r="VU398" s="698"/>
      <c r="VV398" s="698"/>
      <c r="VW398" s="698"/>
      <c r="VX398" s="698"/>
      <c r="VY398" s="698"/>
      <c r="VZ398" s="698"/>
      <c r="WA398" s="698"/>
      <c r="WB398" s="698"/>
      <c r="WC398" s="698"/>
      <c r="WD398" s="698"/>
      <c r="WE398" s="698"/>
      <c r="WF398" s="698"/>
      <c r="WG398" s="698"/>
      <c r="WH398" s="698"/>
      <c r="WI398" s="698"/>
      <c r="WJ398" s="698"/>
      <c r="WK398" s="698"/>
      <c r="WL398" s="698"/>
      <c r="WM398" s="698"/>
      <c r="WN398" s="698"/>
      <c r="WO398" s="698"/>
      <c r="WP398" s="698"/>
      <c r="WQ398" s="698"/>
      <c r="WR398" s="698"/>
      <c r="WS398" s="698"/>
      <c r="WT398" s="698"/>
      <c r="WU398" s="698"/>
      <c r="WV398" s="698"/>
      <c r="WW398" s="698"/>
      <c r="WX398" s="698"/>
      <c r="WY398" s="698"/>
      <c r="WZ398" s="698"/>
      <c r="XA398" s="698"/>
      <c r="XB398" s="698"/>
      <c r="XC398" s="698"/>
      <c r="XD398" s="698"/>
      <c r="XE398" s="698"/>
      <c r="XF398" s="698"/>
      <c r="XG398" s="698"/>
      <c r="XH398" s="698"/>
      <c r="XI398" s="698"/>
      <c r="XJ398" s="698"/>
      <c r="XK398" s="698"/>
      <c r="XL398" s="698"/>
      <c r="XM398" s="698"/>
      <c r="XN398" s="698"/>
      <c r="XO398" s="698"/>
      <c r="XP398" s="698"/>
      <c r="XQ398" s="698"/>
      <c r="XR398" s="698"/>
      <c r="XS398" s="698"/>
      <c r="XT398" s="698"/>
      <c r="XU398" s="698"/>
      <c r="XV398" s="698"/>
      <c r="XW398" s="698"/>
      <c r="XX398" s="698"/>
      <c r="XY398" s="698"/>
      <c r="XZ398" s="698"/>
      <c r="YA398" s="698"/>
      <c r="YB398" s="698"/>
      <c r="YC398" s="698"/>
      <c r="YD398" s="698"/>
      <c r="YE398" s="698"/>
      <c r="YF398" s="698"/>
      <c r="YG398" s="698"/>
      <c r="YH398" s="698"/>
      <c r="YI398" s="698"/>
      <c r="YJ398" s="698"/>
      <c r="YK398" s="698"/>
      <c r="YL398" s="698"/>
      <c r="YM398" s="698"/>
      <c r="YN398" s="698"/>
      <c r="YO398" s="698"/>
      <c r="YP398" s="698"/>
      <c r="YQ398" s="698"/>
      <c r="YR398" s="698"/>
      <c r="YS398" s="698"/>
      <c r="YT398" s="698"/>
      <c r="YU398" s="698"/>
      <c r="YV398" s="698"/>
      <c r="YW398" s="698"/>
      <c r="YX398" s="698"/>
      <c r="YY398" s="698"/>
      <c r="YZ398" s="698"/>
      <c r="ZA398" s="698"/>
      <c r="ZB398" s="698"/>
      <c r="ZC398" s="698"/>
      <c r="ZD398" s="698"/>
      <c r="ZE398" s="698"/>
      <c r="ZF398" s="698"/>
      <c r="ZG398" s="698"/>
      <c r="ZH398" s="698"/>
      <c r="ZI398" s="698"/>
      <c r="ZJ398" s="698"/>
      <c r="ZK398" s="698"/>
      <c r="ZL398" s="698"/>
      <c r="ZM398" s="698"/>
      <c r="ZN398" s="698"/>
      <c r="ZO398" s="698"/>
      <c r="ZP398" s="698"/>
      <c r="ZQ398" s="698"/>
      <c r="ZR398" s="698"/>
      <c r="ZS398" s="698"/>
      <c r="ZT398" s="698"/>
      <c r="ZU398" s="698"/>
      <c r="ZV398" s="698"/>
      <c r="ZW398" s="698"/>
      <c r="ZX398" s="698"/>
      <c r="ZY398" s="698"/>
      <c r="ZZ398" s="698"/>
      <c r="AAA398" s="698"/>
      <c r="AAB398" s="698"/>
      <c r="AAC398" s="698"/>
      <c r="AAD398" s="698"/>
      <c r="AAE398" s="698"/>
      <c r="AAF398" s="698"/>
      <c r="AAG398" s="698"/>
      <c r="AAH398" s="698"/>
      <c r="AAI398" s="698"/>
      <c r="AAJ398" s="698"/>
      <c r="AAK398" s="698"/>
      <c r="AAL398" s="698"/>
      <c r="AAM398" s="698"/>
      <c r="AAN398" s="698"/>
      <c r="AAO398" s="698"/>
      <c r="AAP398" s="698"/>
      <c r="AAQ398" s="698"/>
      <c r="AAR398" s="698"/>
      <c r="AAS398" s="698"/>
      <c r="AAT398" s="698"/>
      <c r="AAU398" s="698"/>
      <c r="AAV398" s="698"/>
      <c r="AAW398" s="698"/>
      <c r="AAX398" s="698"/>
      <c r="AAY398" s="698"/>
      <c r="AAZ398" s="698"/>
      <c r="ABA398" s="698"/>
      <c r="ABB398" s="698"/>
      <c r="ABC398" s="698"/>
      <c r="ABD398" s="698"/>
      <c r="ABE398" s="698"/>
      <c r="ABF398" s="698"/>
      <c r="ABG398" s="698"/>
      <c r="ABH398" s="698"/>
      <c r="ABI398" s="698"/>
      <c r="ABJ398" s="698"/>
      <c r="ABK398" s="698"/>
      <c r="ABL398" s="698"/>
      <c r="ABM398" s="698"/>
      <c r="ABN398" s="698"/>
      <c r="ABO398" s="698"/>
      <c r="ABP398" s="698"/>
      <c r="ABQ398" s="698"/>
      <c r="ABR398" s="698"/>
      <c r="ABS398" s="698"/>
      <c r="ABT398" s="698"/>
      <c r="ABU398" s="698"/>
      <c r="ABV398" s="698"/>
      <c r="ABW398" s="698"/>
      <c r="ABX398" s="698"/>
      <c r="ABY398" s="698"/>
      <c r="ABZ398" s="698"/>
      <c r="ACA398" s="698"/>
      <c r="ACB398" s="698"/>
      <c r="ACC398" s="698"/>
      <c r="ACD398" s="698"/>
      <c r="ACE398" s="698"/>
      <c r="ACF398" s="698"/>
      <c r="ACG398" s="698"/>
      <c r="ACH398" s="698"/>
      <c r="ACI398" s="698"/>
      <c r="ACJ398" s="698"/>
      <c r="ACK398" s="698"/>
      <c r="ACL398" s="698"/>
      <c r="ACM398" s="698"/>
      <c r="ACN398" s="698"/>
      <c r="ACO398" s="698"/>
      <c r="ACP398" s="698"/>
      <c r="ACQ398" s="698"/>
      <c r="ACR398" s="698"/>
      <c r="ACS398" s="698"/>
      <c r="ACT398" s="698"/>
      <c r="ACU398" s="698"/>
      <c r="ACV398" s="698"/>
      <c r="ACW398" s="698"/>
      <c r="ACX398" s="698"/>
      <c r="ACY398" s="698"/>
      <c r="ACZ398" s="698"/>
      <c r="ADA398" s="698"/>
      <c r="ADB398" s="698"/>
      <c r="ADC398" s="698"/>
      <c r="ADD398" s="698"/>
      <c r="ADE398" s="698"/>
      <c r="ADF398" s="698"/>
      <c r="ADG398" s="698"/>
      <c r="ADH398" s="698"/>
      <c r="ADI398" s="698"/>
      <c r="ADJ398" s="698"/>
      <c r="ADK398" s="698"/>
      <c r="ADL398" s="698"/>
      <c r="ADM398" s="698"/>
      <c r="ADN398" s="698"/>
      <c r="ADO398" s="698"/>
      <c r="ADP398" s="698"/>
      <c r="ADQ398" s="698"/>
      <c r="ADR398" s="698"/>
      <c r="ADS398" s="698"/>
      <c r="ADT398" s="698"/>
      <c r="ADU398" s="698"/>
      <c r="ADV398" s="698"/>
      <c r="ADW398" s="698"/>
      <c r="ADX398" s="698"/>
      <c r="ADY398" s="698"/>
      <c r="ADZ398" s="698"/>
      <c r="AEA398" s="698"/>
      <c r="AEB398" s="698"/>
      <c r="AEC398" s="698"/>
      <c r="AED398" s="698"/>
      <c r="AEE398" s="698"/>
      <c r="AEF398" s="698"/>
      <c r="AEG398" s="698"/>
      <c r="AEH398" s="698"/>
      <c r="AEI398" s="698"/>
      <c r="AEJ398" s="698"/>
      <c r="AEK398" s="698"/>
      <c r="AEL398" s="698"/>
      <c r="AEM398" s="698"/>
      <c r="AEN398" s="698"/>
      <c r="AEO398" s="698"/>
      <c r="AEP398" s="698"/>
      <c r="AEQ398" s="698"/>
      <c r="AER398" s="698"/>
      <c r="AES398" s="698"/>
      <c r="AET398" s="698"/>
      <c r="AEU398" s="698"/>
      <c r="AEV398" s="698"/>
      <c r="AEW398" s="698"/>
      <c r="AEX398" s="698"/>
      <c r="AEY398" s="698"/>
      <c r="AEZ398" s="698"/>
      <c r="AFA398" s="698"/>
      <c r="AFB398" s="698"/>
      <c r="AFC398" s="698"/>
      <c r="AFD398" s="698"/>
      <c r="AFE398" s="698"/>
      <c r="AFF398" s="698"/>
      <c r="AFG398" s="698"/>
      <c r="AFH398" s="698"/>
      <c r="AFI398" s="698"/>
      <c r="AFJ398" s="698"/>
      <c r="AFK398" s="698"/>
      <c r="AFL398" s="698"/>
      <c r="AFM398" s="698"/>
      <c r="AFN398" s="698"/>
      <c r="AFO398" s="698"/>
      <c r="AFP398" s="698"/>
      <c r="AFQ398" s="698"/>
      <c r="AFR398" s="698"/>
      <c r="AFS398" s="698"/>
      <c r="AFT398" s="698"/>
      <c r="AFU398" s="698"/>
      <c r="AFV398" s="698"/>
      <c r="AFW398" s="698"/>
      <c r="AFX398" s="698"/>
      <c r="AFY398" s="698"/>
      <c r="AFZ398" s="698"/>
      <c r="AGA398" s="698"/>
      <c r="AGB398" s="698"/>
      <c r="AGC398" s="698"/>
      <c r="AGD398" s="698"/>
      <c r="AGE398" s="698"/>
      <c r="AGF398" s="698"/>
      <c r="AGG398" s="698"/>
      <c r="AGH398" s="698"/>
      <c r="AGI398" s="698"/>
      <c r="AGJ398" s="698"/>
      <c r="AGK398" s="698"/>
      <c r="AGL398" s="698"/>
      <c r="AGM398" s="698"/>
      <c r="AGN398" s="698"/>
      <c r="AGO398" s="698"/>
      <c r="AGP398" s="698"/>
      <c r="AGQ398" s="698"/>
      <c r="AGR398" s="698"/>
      <c r="AGS398" s="698"/>
      <c r="AGT398" s="698"/>
      <c r="AGU398" s="698"/>
      <c r="AGV398" s="698"/>
      <c r="AGW398" s="698"/>
      <c r="AGX398" s="698"/>
      <c r="AGY398" s="698"/>
      <c r="AGZ398" s="698"/>
      <c r="AHA398" s="698"/>
      <c r="AHB398" s="698"/>
      <c r="AHC398" s="698"/>
      <c r="AHD398" s="698"/>
      <c r="AHE398" s="698"/>
      <c r="AHF398" s="698"/>
      <c r="AHG398" s="698"/>
      <c r="AHH398" s="698"/>
      <c r="AHI398" s="698"/>
      <c r="AHJ398" s="698"/>
      <c r="AHK398" s="698"/>
      <c r="AHL398" s="698"/>
      <c r="AHM398" s="698"/>
      <c r="AHN398" s="698"/>
      <c r="AHO398" s="698"/>
      <c r="AHP398" s="698"/>
      <c r="AHQ398" s="698"/>
      <c r="AHR398" s="698"/>
      <c r="AHS398" s="698"/>
      <c r="AHT398" s="698"/>
      <c r="AHU398" s="698"/>
      <c r="AHV398" s="698"/>
      <c r="AHW398" s="698"/>
      <c r="AHX398" s="698"/>
      <c r="AHY398" s="698"/>
      <c r="AHZ398" s="698"/>
      <c r="AIA398" s="698"/>
      <c r="AIB398" s="698"/>
      <c r="AIC398" s="698"/>
      <c r="AID398" s="698"/>
      <c r="AIE398" s="698"/>
      <c r="AIF398" s="698"/>
      <c r="AIG398" s="698"/>
      <c r="AIH398" s="698"/>
      <c r="AII398" s="698"/>
      <c r="AIJ398" s="698"/>
      <c r="AIK398" s="698"/>
      <c r="AIL398" s="698"/>
      <c r="AIM398" s="698"/>
      <c r="AIN398" s="698"/>
      <c r="AIO398" s="698"/>
      <c r="AIP398" s="698"/>
      <c r="AIQ398" s="698"/>
      <c r="AIR398" s="698"/>
      <c r="AIS398" s="698"/>
      <c r="AIT398" s="698"/>
      <c r="AIU398" s="698"/>
      <c r="AIV398" s="698"/>
      <c r="AIW398" s="698"/>
      <c r="AIX398" s="698"/>
      <c r="AIY398" s="698"/>
      <c r="AIZ398" s="698"/>
      <c r="AJA398" s="698"/>
      <c r="AJB398" s="698"/>
      <c r="AJC398" s="698"/>
      <c r="AJD398" s="698"/>
      <c r="AJE398" s="698"/>
      <c r="AJF398" s="698"/>
      <c r="AJG398" s="698"/>
      <c r="AJH398" s="698"/>
      <c r="AJI398" s="698"/>
      <c r="AJJ398" s="698"/>
      <c r="AJK398" s="698"/>
      <c r="AJL398" s="698"/>
      <c r="AJM398" s="698"/>
      <c r="AJN398" s="698"/>
      <c r="AJO398" s="698"/>
      <c r="AJP398" s="698"/>
      <c r="AJQ398" s="698"/>
      <c r="AJR398" s="698"/>
      <c r="AJS398" s="698"/>
      <c r="AJT398" s="698"/>
      <c r="AJU398" s="698"/>
      <c r="AJV398" s="698"/>
      <c r="AJW398" s="698"/>
      <c r="AJX398" s="698"/>
      <c r="AJY398" s="698"/>
      <c r="AJZ398" s="698"/>
      <c r="AKA398" s="698"/>
      <c r="AKB398" s="698"/>
      <c r="AKC398" s="698"/>
      <c r="AKD398" s="698"/>
      <c r="AKE398" s="698"/>
      <c r="AKF398" s="698"/>
      <c r="AKG398" s="698"/>
      <c r="AKH398" s="698"/>
      <c r="AKI398" s="698"/>
      <c r="AKJ398" s="698"/>
      <c r="AKK398" s="698"/>
      <c r="AKL398" s="698"/>
      <c r="AKM398" s="698"/>
      <c r="AKN398" s="698"/>
      <c r="AKO398" s="698"/>
      <c r="AKP398" s="698"/>
      <c r="AKQ398" s="698"/>
      <c r="AKR398" s="698"/>
      <c r="AKS398" s="698"/>
      <c r="AKT398" s="698"/>
      <c r="AKU398" s="698"/>
      <c r="AKV398" s="698"/>
      <c r="AKW398" s="698"/>
      <c r="AKX398" s="698"/>
      <c r="AKY398" s="698"/>
      <c r="AKZ398" s="698"/>
      <c r="ALA398" s="698"/>
      <c r="ALB398" s="698"/>
      <c r="ALC398" s="698"/>
      <c r="ALD398" s="698"/>
      <c r="ALE398" s="698"/>
      <c r="ALF398" s="698"/>
      <c r="ALG398" s="698"/>
      <c r="ALH398" s="698"/>
      <c r="ALI398" s="698"/>
      <c r="ALJ398" s="698"/>
      <c r="ALK398" s="698"/>
      <c r="ALL398" s="698"/>
      <c r="ALM398" s="698"/>
      <c r="ALN398" s="698"/>
      <c r="ALO398" s="698"/>
      <c r="ALP398" s="698"/>
      <c r="ALQ398" s="698"/>
      <c r="ALR398" s="698"/>
      <c r="ALS398" s="698"/>
      <c r="ALT398" s="698"/>
      <c r="ALU398" s="698"/>
      <c r="ALV398" s="698"/>
      <c r="ALW398" s="698"/>
      <c r="ALX398" s="698"/>
      <c r="ALY398" s="698"/>
      <c r="ALZ398" s="698"/>
      <c r="AMA398" s="698"/>
      <c r="AMB398" s="698"/>
      <c r="AMC398" s="698"/>
      <c r="AMD398" s="698"/>
      <c r="AME398" s="698"/>
      <c r="AMF398" s="698"/>
      <c r="AMG398" s="698"/>
      <c r="AMH398" s="698"/>
      <c r="AMI398" s="698"/>
    </row>
    <row r="399" spans="1:1023" s="312" customFormat="1" ht="105">
      <c r="A399" s="670">
        <f>A396+1</f>
        <v>142</v>
      </c>
      <c r="B399" s="671" t="s">
        <v>893</v>
      </c>
      <c r="C399" s="672" t="s">
        <v>894</v>
      </c>
      <c r="D399" s="695"/>
      <c r="E399" s="696"/>
      <c r="F399" s="696"/>
      <c r="G399" s="697"/>
      <c r="I399" s="698"/>
      <c r="J399" s="698"/>
      <c r="K399" s="698"/>
      <c r="L399" s="698"/>
      <c r="M399" s="698"/>
      <c r="N399" s="698"/>
      <c r="O399" s="698"/>
      <c r="P399" s="698"/>
      <c r="Q399" s="698"/>
      <c r="R399" s="698"/>
      <c r="S399" s="698"/>
      <c r="T399" s="698"/>
      <c r="U399" s="698"/>
      <c r="V399" s="698"/>
      <c r="W399" s="698"/>
      <c r="X399" s="698"/>
      <c r="Y399" s="698"/>
      <c r="Z399" s="698"/>
      <c r="AA399" s="698"/>
      <c r="AB399" s="698"/>
      <c r="AC399" s="698"/>
      <c r="AD399" s="698"/>
      <c r="AE399" s="698"/>
      <c r="AF399" s="698"/>
      <c r="AG399" s="698"/>
      <c r="AH399" s="698"/>
      <c r="AI399" s="698"/>
      <c r="AJ399" s="698"/>
      <c r="AK399" s="698"/>
      <c r="AL399" s="698"/>
      <c r="AM399" s="698"/>
      <c r="AN399" s="698"/>
      <c r="AO399" s="698"/>
      <c r="AP399" s="698"/>
      <c r="AQ399" s="698"/>
      <c r="AR399" s="698"/>
      <c r="AS399" s="698"/>
      <c r="AT399" s="698"/>
      <c r="AU399" s="698"/>
      <c r="AV399" s="698"/>
      <c r="AW399" s="698"/>
      <c r="AX399" s="698"/>
      <c r="AY399" s="698"/>
      <c r="AZ399" s="698"/>
      <c r="BA399" s="698"/>
      <c r="BB399" s="698"/>
      <c r="BC399" s="698"/>
      <c r="BD399" s="698"/>
      <c r="BE399" s="698"/>
      <c r="BF399" s="698"/>
      <c r="BG399" s="698"/>
      <c r="BH399" s="698"/>
      <c r="BI399" s="698"/>
      <c r="BJ399" s="698"/>
      <c r="BK399" s="698"/>
      <c r="BL399" s="698"/>
      <c r="BM399" s="698"/>
      <c r="BN399" s="698"/>
      <c r="BO399" s="698"/>
      <c r="BP399" s="698"/>
      <c r="BQ399" s="698"/>
      <c r="BR399" s="698"/>
      <c r="BS399" s="698"/>
      <c r="BT399" s="698"/>
      <c r="BU399" s="698"/>
      <c r="BV399" s="698"/>
      <c r="BW399" s="698"/>
      <c r="BX399" s="698"/>
      <c r="BY399" s="698"/>
      <c r="BZ399" s="698"/>
      <c r="CA399" s="698"/>
      <c r="CB399" s="698"/>
      <c r="CC399" s="698"/>
      <c r="CD399" s="698"/>
      <c r="CE399" s="698"/>
      <c r="CF399" s="698"/>
      <c r="CG399" s="698"/>
      <c r="CH399" s="698"/>
      <c r="CI399" s="698"/>
      <c r="CJ399" s="698"/>
      <c r="CK399" s="698"/>
      <c r="CL399" s="698"/>
      <c r="CM399" s="698"/>
      <c r="CN399" s="698"/>
      <c r="CO399" s="698"/>
      <c r="CP399" s="698"/>
      <c r="CQ399" s="698"/>
      <c r="CR399" s="698"/>
      <c r="CS399" s="698"/>
      <c r="CT399" s="698"/>
      <c r="CU399" s="698"/>
      <c r="CV399" s="698"/>
      <c r="CW399" s="698"/>
      <c r="CX399" s="698"/>
      <c r="CY399" s="698"/>
      <c r="CZ399" s="698"/>
      <c r="DA399" s="698"/>
      <c r="DB399" s="698"/>
      <c r="DC399" s="698"/>
      <c r="DD399" s="698"/>
      <c r="DE399" s="698"/>
      <c r="DF399" s="698"/>
      <c r="DG399" s="698"/>
      <c r="DH399" s="698"/>
      <c r="DI399" s="698"/>
      <c r="DJ399" s="698"/>
      <c r="DK399" s="698"/>
      <c r="DL399" s="698"/>
      <c r="DM399" s="698"/>
      <c r="DN399" s="698"/>
      <c r="DO399" s="698"/>
      <c r="DP399" s="698"/>
      <c r="DQ399" s="698"/>
      <c r="DR399" s="698"/>
      <c r="DS399" s="698"/>
      <c r="DT399" s="698"/>
      <c r="DU399" s="698"/>
      <c r="DV399" s="698"/>
      <c r="DW399" s="698"/>
      <c r="DX399" s="698"/>
      <c r="DY399" s="698"/>
      <c r="DZ399" s="698"/>
      <c r="EA399" s="698"/>
      <c r="EB399" s="698"/>
      <c r="EC399" s="698"/>
      <c r="ED399" s="698"/>
      <c r="EE399" s="698"/>
      <c r="EF399" s="698"/>
      <c r="EG399" s="698"/>
      <c r="EH399" s="698"/>
      <c r="EI399" s="698"/>
      <c r="EJ399" s="698"/>
      <c r="EK399" s="698"/>
      <c r="EL399" s="698"/>
      <c r="EM399" s="698"/>
      <c r="EN399" s="698"/>
      <c r="EO399" s="698"/>
      <c r="EP399" s="698"/>
      <c r="EQ399" s="698"/>
      <c r="ER399" s="698"/>
      <c r="ES399" s="698"/>
      <c r="ET399" s="698"/>
      <c r="EU399" s="698"/>
      <c r="EV399" s="698"/>
      <c r="EW399" s="698"/>
      <c r="EX399" s="698"/>
      <c r="EY399" s="698"/>
      <c r="EZ399" s="698"/>
      <c r="FA399" s="698"/>
      <c r="FB399" s="698"/>
      <c r="FC399" s="698"/>
      <c r="FD399" s="698"/>
      <c r="FE399" s="698"/>
      <c r="FF399" s="698"/>
      <c r="FG399" s="698"/>
      <c r="FH399" s="698"/>
      <c r="FI399" s="698"/>
      <c r="FJ399" s="698"/>
      <c r="FK399" s="698"/>
      <c r="FL399" s="698"/>
      <c r="FM399" s="698"/>
      <c r="FN399" s="698"/>
      <c r="FO399" s="698"/>
      <c r="FP399" s="698"/>
      <c r="FQ399" s="698"/>
      <c r="FR399" s="698"/>
      <c r="FS399" s="698"/>
      <c r="FT399" s="698"/>
      <c r="FU399" s="698"/>
      <c r="FV399" s="698"/>
      <c r="FW399" s="698"/>
      <c r="FX399" s="698"/>
      <c r="FY399" s="698"/>
      <c r="FZ399" s="698"/>
      <c r="GA399" s="698"/>
      <c r="GB399" s="698"/>
      <c r="GC399" s="698"/>
      <c r="GD399" s="698"/>
      <c r="GE399" s="698"/>
      <c r="GF399" s="698"/>
      <c r="GG399" s="698"/>
      <c r="GH399" s="698"/>
      <c r="GI399" s="698"/>
      <c r="GJ399" s="698"/>
      <c r="GK399" s="698"/>
      <c r="GL399" s="698"/>
      <c r="GM399" s="698"/>
      <c r="GN399" s="698"/>
      <c r="GO399" s="698"/>
      <c r="GP399" s="698"/>
      <c r="GQ399" s="698"/>
      <c r="GR399" s="698"/>
      <c r="GS399" s="698"/>
      <c r="GT399" s="698"/>
      <c r="GU399" s="698"/>
      <c r="GV399" s="698"/>
      <c r="GW399" s="698"/>
      <c r="GX399" s="698"/>
      <c r="GY399" s="698"/>
      <c r="GZ399" s="698"/>
      <c r="HA399" s="698"/>
      <c r="HB399" s="698"/>
      <c r="HC399" s="698"/>
      <c r="HD399" s="698"/>
      <c r="HE399" s="698"/>
      <c r="HF399" s="698"/>
      <c r="HG399" s="698"/>
      <c r="HH399" s="698"/>
      <c r="HI399" s="698"/>
      <c r="HJ399" s="698"/>
      <c r="HK399" s="698"/>
      <c r="HL399" s="698"/>
      <c r="HM399" s="698"/>
      <c r="HN399" s="698"/>
      <c r="HO399" s="698"/>
      <c r="HP399" s="698"/>
      <c r="HQ399" s="698"/>
      <c r="HR399" s="698"/>
      <c r="HS399" s="698"/>
      <c r="HT399" s="698"/>
      <c r="HU399" s="698"/>
      <c r="HV399" s="698"/>
      <c r="HW399" s="698"/>
      <c r="HX399" s="698"/>
      <c r="HY399" s="698"/>
      <c r="HZ399" s="698"/>
      <c r="IA399" s="698"/>
      <c r="IB399" s="698"/>
      <c r="IC399" s="698"/>
      <c r="ID399" s="698"/>
      <c r="IE399" s="698"/>
      <c r="IF399" s="698"/>
      <c r="IG399" s="698"/>
      <c r="IH399" s="698"/>
      <c r="II399" s="698"/>
      <c r="IJ399" s="698"/>
      <c r="IK399" s="698"/>
      <c r="IL399" s="698"/>
      <c r="IM399" s="698"/>
      <c r="IN399" s="698"/>
      <c r="IO399" s="698"/>
      <c r="IP399" s="698"/>
      <c r="IQ399" s="698"/>
      <c r="IR399" s="698"/>
      <c r="IS399" s="698"/>
      <c r="IT399" s="698"/>
      <c r="IU399" s="698"/>
      <c r="IV399" s="698"/>
      <c r="IW399" s="698"/>
      <c r="IX399" s="698"/>
      <c r="IY399" s="698"/>
      <c r="IZ399" s="698"/>
      <c r="JA399" s="698"/>
      <c r="JB399" s="698"/>
      <c r="JC399" s="698"/>
      <c r="JD399" s="698"/>
      <c r="JE399" s="698"/>
      <c r="JF399" s="698"/>
      <c r="JG399" s="698"/>
      <c r="JH399" s="698"/>
      <c r="JI399" s="698"/>
      <c r="JJ399" s="698"/>
      <c r="JK399" s="698"/>
      <c r="JL399" s="698"/>
      <c r="JM399" s="698"/>
      <c r="JN399" s="698"/>
      <c r="JO399" s="698"/>
      <c r="JP399" s="698"/>
      <c r="JQ399" s="698"/>
      <c r="JR399" s="698"/>
      <c r="JS399" s="698"/>
      <c r="JT399" s="698"/>
      <c r="JU399" s="698"/>
      <c r="JV399" s="698"/>
      <c r="JW399" s="698"/>
      <c r="JX399" s="698"/>
      <c r="JY399" s="698"/>
      <c r="JZ399" s="698"/>
      <c r="KA399" s="698"/>
      <c r="KB399" s="698"/>
      <c r="KC399" s="698"/>
      <c r="KD399" s="698"/>
      <c r="KE399" s="698"/>
      <c r="KF399" s="698"/>
      <c r="KG399" s="698"/>
      <c r="KH399" s="698"/>
      <c r="KI399" s="698"/>
      <c r="KJ399" s="698"/>
      <c r="KK399" s="698"/>
      <c r="KL399" s="698"/>
      <c r="KM399" s="698"/>
      <c r="KN399" s="698"/>
      <c r="KO399" s="698"/>
      <c r="KP399" s="698"/>
      <c r="KQ399" s="698"/>
      <c r="KR399" s="698"/>
      <c r="KS399" s="698"/>
      <c r="KT399" s="698"/>
      <c r="KU399" s="698"/>
      <c r="KV399" s="698"/>
      <c r="KW399" s="698"/>
      <c r="KX399" s="698"/>
      <c r="KY399" s="698"/>
      <c r="KZ399" s="698"/>
      <c r="LA399" s="698"/>
      <c r="LB399" s="698"/>
      <c r="LC399" s="698"/>
      <c r="LD399" s="698"/>
      <c r="LE399" s="698"/>
      <c r="LF399" s="698"/>
      <c r="LG399" s="698"/>
      <c r="LH399" s="698"/>
      <c r="LI399" s="698"/>
      <c r="LJ399" s="698"/>
      <c r="LK399" s="698"/>
      <c r="LL399" s="698"/>
      <c r="LM399" s="698"/>
      <c r="LN399" s="698"/>
      <c r="LO399" s="698"/>
      <c r="LP399" s="698"/>
      <c r="LQ399" s="698"/>
      <c r="LR399" s="698"/>
      <c r="LS399" s="698"/>
      <c r="LT399" s="698"/>
      <c r="LU399" s="698"/>
      <c r="LV399" s="698"/>
      <c r="LW399" s="698"/>
      <c r="LX399" s="698"/>
      <c r="LY399" s="698"/>
      <c r="LZ399" s="698"/>
      <c r="MA399" s="698"/>
      <c r="MB399" s="698"/>
      <c r="MC399" s="698"/>
      <c r="MD399" s="698"/>
      <c r="ME399" s="698"/>
      <c r="MF399" s="698"/>
      <c r="MG399" s="698"/>
      <c r="MH399" s="698"/>
      <c r="MI399" s="698"/>
      <c r="MJ399" s="698"/>
      <c r="MK399" s="698"/>
      <c r="ML399" s="698"/>
      <c r="MM399" s="698"/>
      <c r="MN399" s="698"/>
      <c r="MO399" s="698"/>
      <c r="MP399" s="698"/>
      <c r="MQ399" s="698"/>
      <c r="MR399" s="698"/>
      <c r="MS399" s="698"/>
      <c r="MT399" s="698"/>
      <c r="MU399" s="698"/>
      <c r="MV399" s="698"/>
      <c r="MW399" s="698"/>
      <c r="MX399" s="698"/>
      <c r="MY399" s="698"/>
      <c r="MZ399" s="698"/>
      <c r="NA399" s="698"/>
      <c r="NB399" s="698"/>
      <c r="NC399" s="698"/>
      <c r="ND399" s="698"/>
      <c r="NE399" s="698"/>
      <c r="NF399" s="698"/>
      <c r="NG399" s="698"/>
      <c r="NH399" s="698"/>
      <c r="NI399" s="698"/>
      <c r="NJ399" s="698"/>
      <c r="NK399" s="698"/>
      <c r="NL399" s="698"/>
      <c r="NM399" s="698"/>
      <c r="NN399" s="698"/>
      <c r="NO399" s="698"/>
      <c r="NP399" s="698"/>
      <c r="NQ399" s="698"/>
      <c r="NR399" s="698"/>
      <c r="NS399" s="698"/>
      <c r="NT399" s="698"/>
      <c r="NU399" s="698"/>
      <c r="NV399" s="698"/>
      <c r="NW399" s="698"/>
      <c r="NX399" s="698"/>
      <c r="NY399" s="698"/>
      <c r="NZ399" s="698"/>
      <c r="OA399" s="698"/>
      <c r="OB399" s="698"/>
      <c r="OC399" s="698"/>
      <c r="OD399" s="698"/>
      <c r="OE399" s="698"/>
      <c r="OF399" s="698"/>
      <c r="OG399" s="698"/>
      <c r="OH399" s="698"/>
      <c r="OI399" s="698"/>
      <c r="OJ399" s="698"/>
      <c r="OK399" s="698"/>
      <c r="OL399" s="698"/>
      <c r="OM399" s="698"/>
      <c r="ON399" s="698"/>
      <c r="OO399" s="698"/>
      <c r="OP399" s="698"/>
      <c r="OQ399" s="698"/>
      <c r="OR399" s="698"/>
      <c r="OS399" s="698"/>
      <c r="OT399" s="698"/>
      <c r="OU399" s="698"/>
      <c r="OV399" s="698"/>
      <c r="OW399" s="698"/>
      <c r="OX399" s="698"/>
      <c r="OY399" s="698"/>
      <c r="OZ399" s="698"/>
      <c r="PA399" s="698"/>
      <c r="PB399" s="698"/>
      <c r="PC399" s="698"/>
      <c r="PD399" s="698"/>
      <c r="PE399" s="698"/>
      <c r="PF399" s="698"/>
      <c r="PG399" s="698"/>
      <c r="PH399" s="698"/>
      <c r="PI399" s="698"/>
      <c r="PJ399" s="698"/>
      <c r="PK399" s="698"/>
      <c r="PL399" s="698"/>
      <c r="PM399" s="698"/>
      <c r="PN399" s="698"/>
      <c r="PO399" s="698"/>
      <c r="PP399" s="698"/>
      <c r="PQ399" s="698"/>
      <c r="PR399" s="698"/>
      <c r="PS399" s="698"/>
      <c r="PT399" s="698"/>
      <c r="PU399" s="698"/>
      <c r="PV399" s="698"/>
      <c r="PW399" s="698"/>
      <c r="PX399" s="698"/>
      <c r="PY399" s="698"/>
      <c r="PZ399" s="698"/>
      <c r="QA399" s="698"/>
      <c r="QB399" s="698"/>
      <c r="QC399" s="698"/>
      <c r="QD399" s="698"/>
      <c r="QE399" s="698"/>
      <c r="QF399" s="698"/>
      <c r="QG399" s="698"/>
      <c r="QH399" s="698"/>
      <c r="QI399" s="698"/>
      <c r="QJ399" s="698"/>
      <c r="QK399" s="698"/>
      <c r="QL399" s="698"/>
      <c r="QM399" s="698"/>
      <c r="QN399" s="698"/>
      <c r="QO399" s="698"/>
      <c r="QP399" s="698"/>
      <c r="QQ399" s="698"/>
      <c r="QR399" s="698"/>
      <c r="QS399" s="698"/>
      <c r="QT399" s="698"/>
      <c r="QU399" s="698"/>
      <c r="QV399" s="698"/>
      <c r="QW399" s="698"/>
      <c r="QX399" s="698"/>
      <c r="QY399" s="698"/>
      <c r="QZ399" s="698"/>
      <c r="RA399" s="698"/>
      <c r="RB399" s="698"/>
      <c r="RC399" s="698"/>
      <c r="RD399" s="698"/>
      <c r="RE399" s="698"/>
      <c r="RF399" s="698"/>
      <c r="RG399" s="698"/>
      <c r="RH399" s="698"/>
      <c r="RI399" s="698"/>
      <c r="RJ399" s="698"/>
      <c r="RK399" s="698"/>
      <c r="RL399" s="698"/>
      <c r="RM399" s="698"/>
      <c r="RN399" s="698"/>
      <c r="RO399" s="698"/>
      <c r="RP399" s="698"/>
      <c r="RQ399" s="698"/>
      <c r="RR399" s="698"/>
      <c r="RS399" s="698"/>
      <c r="RT399" s="698"/>
      <c r="RU399" s="698"/>
      <c r="RV399" s="698"/>
      <c r="RW399" s="698"/>
      <c r="RX399" s="698"/>
      <c r="RY399" s="698"/>
      <c r="RZ399" s="698"/>
      <c r="SA399" s="698"/>
      <c r="SB399" s="698"/>
      <c r="SC399" s="698"/>
      <c r="SD399" s="698"/>
      <c r="SE399" s="698"/>
      <c r="SF399" s="698"/>
      <c r="SG399" s="698"/>
      <c r="SH399" s="698"/>
      <c r="SI399" s="698"/>
      <c r="SJ399" s="698"/>
      <c r="SK399" s="698"/>
      <c r="SL399" s="698"/>
      <c r="SM399" s="698"/>
      <c r="SN399" s="698"/>
      <c r="SO399" s="698"/>
      <c r="SP399" s="698"/>
      <c r="SQ399" s="698"/>
      <c r="SR399" s="698"/>
      <c r="SS399" s="698"/>
      <c r="ST399" s="698"/>
      <c r="SU399" s="698"/>
      <c r="SV399" s="698"/>
      <c r="SW399" s="698"/>
      <c r="SX399" s="698"/>
      <c r="SY399" s="698"/>
      <c r="SZ399" s="698"/>
      <c r="TA399" s="698"/>
      <c r="TB399" s="698"/>
      <c r="TC399" s="698"/>
      <c r="TD399" s="698"/>
      <c r="TE399" s="698"/>
      <c r="TF399" s="698"/>
      <c r="TG399" s="698"/>
      <c r="TH399" s="698"/>
      <c r="TI399" s="698"/>
      <c r="TJ399" s="698"/>
      <c r="TK399" s="698"/>
      <c r="TL399" s="698"/>
      <c r="TM399" s="698"/>
      <c r="TN399" s="698"/>
      <c r="TO399" s="698"/>
      <c r="TP399" s="698"/>
      <c r="TQ399" s="698"/>
      <c r="TR399" s="698"/>
      <c r="TS399" s="698"/>
      <c r="TT399" s="698"/>
      <c r="TU399" s="698"/>
      <c r="TV399" s="698"/>
      <c r="TW399" s="698"/>
      <c r="TX399" s="698"/>
      <c r="TY399" s="698"/>
      <c r="TZ399" s="698"/>
      <c r="UA399" s="698"/>
      <c r="UB399" s="698"/>
      <c r="UC399" s="698"/>
      <c r="UD399" s="698"/>
      <c r="UE399" s="698"/>
      <c r="UF399" s="698"/>
      <c r="UG399" s="698"/>
      <c r="UH399" s="698"/>
      <c r="UI399" s="698"/>
      <c r="UJ399" s="698"/>
      <c r="UK399" s="698"/>
      <c r="UL399" s="698"/>
      <c r="UM399" s="698"/>
      <c r="UN399" s="698"/>
      <c r="UO399" s="698"/>
      <c r="UP399" s="698"/>
      <c r="UQ399" s="698"/>
      <c r="UR399" s="698"/>
      <c r="US399" s="698"/>
      <c r="UT399" s="698"/>
      <c r="UU399" s="698"/>
      <c r="UV399" s="698"/>
      <c r="UW399" s="698"/>
      <c r="UX399" s="698"/>
      <c r="UY399" s="698"/>
      <c r="UZ399" s="698"/>
      <c r="VA399" s="698"/>
      <c r="VB399" s="698"/>
      <c r="VC399" s="698"/>
      <c r="VD399" s="698"/>
      <c r="VE399" s="698"/>
      <c r="VF399" s="698"/>
      <c r="VG399" s="698"/>
      <c r="VH399" s="698"/>
      <c r="VI399" s="698"/>
      <c r="VJ399" s="698"/>
      <c r="VK399" s="698"/>
      <c r="VL399" s="698"/>
      <c r="VM399" s="698"/>
      <c r="VN399" s="698"/>
      <c r="VO399" s="698"/>
      <c r="VP399" s="698"/>
      <c r="VQ399" s="698"/>
      <c r="VR399" s="698"/>
      <c r="VS399" s="698"/>
      <c r="VT399" s="698"/>
      <c r="VU399" s="698"/>
      <c r="VV399" s="698"/>
      <c r="VW399" s="698"/>
      <c r="VX399" s="698"/>
      <c r="VY399" s="698"/>
      <c r="VZ399" s="698"/>
      <c r="WA399" s="698"/>
      <c r="WB399" s="698"/>
      <c r="WC399" s="698"/>
      <c r="WD399" s="698"/>
      <c r="WE399" s="698"/>
      <c r="WF399" s="698"/>
      <c r="WG399" s="698"/>
      <c r="WH399" s="698"/>
      <c r="WI399" s="698"/>
      <c r="WJ399" s="698"/>
      <c r="WK399" s="698"/>
      <c r="WL399" s="698"/>
      <c r="WM399" s="698"/>
      <c r="WN399" s="698"/>
      <c r="WO399" s="698"/>
      <c r="WP399" s="698"/>
      <c r="WQ399" s="698"/>
      <c r="WR399" s="698"/>
      <c r="WS399" s="698"/>
      <c r="WT399" s="698"/>
      <c r="WU399" s="698"/>
      <c r="WV399" s="698"/>
      <c r="WW399" s="698"/>
      <c r="WX399" s="698"/>
      <c r="WY399" s="698"/>
      <c r="WZ399" s="698"/>
      <c r="XA399" s="698"/>
      <c r="XB399" s="698"/>
      <c r="XC399" s="698"/>
      <c r="XD399" s="698"/>
      <c r="XE399" s="698"/>
      <c r="XF399" s="698"/>
      <c r="XG399" s="698"/>
      <c r="XH399" s="698"/>
      <c r="XI399" s="698"/>
      <c r="XJ399" s="698"/>
      <c r="XK399" s="698"/>
      <c r="XL399" s="698"/>
      <c r="XM399" s="698"/>
      <c r="XN399" s="698"/>
      <c r="XO399" s="698"/>
      <c r="XP399" s="698"/>
      <c r="XQ399" s="698"/>
      <c r="XR399" s="698"/>
      <c r="XS399" s="698"/>
      <c r="XT399" s="698"/>
      <c r="XU399" s="698"/>
      <c r="XV399" s="698"/>
      <c r="XW399" s="698"/>
      <c r="XX399" s="698"/>
      <c r="XY399" s="698"/>
      <c r="XZ399" s="698"/>
      <c r="YA399" s="698"/>
      <c r="YB399" s="698"/>
      <c r="YC399" s="698"/>
      <c r="YD399" s="698"/>
      <c r="YE399" s="698"/>
      <c r="YF399" s="698"/>
      <c r="YG399" s="698"/>
      <c r="YH399" s="698"/>
      <c r="YI399" s="698"/>
      <c r="YJ399" s="698"/>
      <c r="YK399" s="698"/>
      <c r="YL399" s="698"/>
      <c r="YM399" s="698"/>
      <c r="YN399" s="698"/>
      <c r="YO399" s="698"/>
      <c r="YP399" s="698"/>
      <c r="YQ399" s="698"/>
      <c r="YR399" s="698"/>
      <c r="YS399" s="698"/>
      <c r="YT399" s="698"/>
      <c r="YU399" s="698"/>
      <c r="YV399" s="698"/>
      <c r="YW399" s="698"/>
      <c r="YX399" s="698"/>
      <c r="YY399" s="698"/>
      <c r="YZ399" s="698"/>
      <c r="ZA399" s="698"/>
      <c r="ZB399" s="698"/>
      <c r="ZC399" s="698"/>
      <c r="ZD399" s="698"/>
      <c r="ZE399" s="698"/>
      <c r="ZF399" s="698"/>
      <c r="ZG399" s="698"/>
      <c r="ZH399" s="698"/>
      <c r="ZI399" s="698"/>
      <c r="ZJ399" s="698"/>
      <c r="ZK399" s="698"/>
      <c r="ZL399" s="698"/>
      <c r="ZM399" s="698"/>
      <c r="ZN399" s="698"/>
      <c r="ZO399" s="698"/>
      <c r="ZP399" s="698"/>
      <c r="ZQ399" s="698"/>
      <c r="ZR399" s="698"/>
      <c r="ZS399" s="698"/>
      <c r="ZT399" s="698"/>
      <c r="ZU399" s="698"/>
      <c r="ZV399" s="698"/>
      <c r="ZW399" s="698"/>
      <c r="ZX399" s="698"/>
      <c r="ZY399" s="698"/>
      <c r="ZZ399" s="698"/>
      <c r="AAA399" s="698"/>
      <c r="AAB399" s="698"/>
      <c r="AAC399" s="698"/>
      <c r="AAD399" s="698"/>
      <c r="AAE399" s="698"/>
      <c r="AAF399" s="698"/>
      <c r="AAG399" s="698"/>
      <c r="AAH399" s="698"/>
      <c r="AAI399" s="698"/>
      <c r="AAJ399" s="698"/>
      <c r="AAK399" s="698"/>
      <c r="AAL399" s="698"/>
      <c r="AAM399" s="698"/>
      <c r="AAN399" s="698"/>
      <c r="AAO399" s="698"/>
      <c r="AAP399" s="698"/>
      <c r="AAQ399" s="698"/>
      <c r="AAR399" s="698"/>
      <c r="AAS399" s="698"/>
      <c r="AAT399" s="698"/>
      <c r="AAU399" s="698"/>
      <c r="AAV399" s="698"/>
      <c r="AAW399" s="698"/>
      <c r="AAX399" s="698"/>
      <c r="AAY399" s="698"/>
      <c r="AAZ399" s="698"/>
      <c r="ABA399" s="698"/>
      <c r="ABB399" s="698"/>
      <c r="ABC399" s="698"/>
      <c r="ABD399" s="698"/>
      <c r="ABE399" s="698"/>
      <c r="ABF399" s="698"/>
      <c r="ABG399" s="698"/>
      <c r="ABH399" s="698"/>
      <c r="ABI399" s="698"/>
      <c r="ABJ399" s="698"/>
      <c r="ABK399" s="698"/>
      <c r="ABL399" s="698"/>
      <c r="ABM399" s="698"/>
      <c r="ABN399" s="698"/>
      <c r="ABO399" s="698"/>
      <c r="ABP399" s="698"/>
      <c r="ABQ399" s="698"/>
      <c r="ABR399" s="698"/>
      <c r="ABS399" s="698"/>
      <c r="ABT399" s="698"/>
      <c r="ABU399" s="698"/>
      <c r="ABV399" s="698"/>
      <c r="ABW399" s="698"/>
      <c r="ABX399" s="698"/>
      <c r="ABY399" s="698"/>
      <c r="ABZ399" s="698"/>
      <c r="ACA399" s="698"/>
      <c r="ACB399" s="698"/>
      <c r="ACC399" s="698"/>
      <c r="ACD399" s="698"/>
      <c r="ACE399" s="698"/>
      <c r="ACF399" s="698"/>
      <c r="ACG399" s="698"/>
      <c r="ACH399" s="698"/>
      <c r="ACI399" s="698"/>
      <c r="ACJ399" s="698"/>
      <c r="ACK399" s="698"/>
      <c r="ACL399" s="698"/>
      <c r="ACM399" s="698"/>
      <c r="ACN399" s="698"/>
      <c r="ACO399" s="698"/>
      <c r="ACP399" s="698"/>
      <c r="ACQ399" s="698"/>
      <c r="ACR399" s="698"/>
      <c r="ACS399" s="698"/>
      <c r="ACT399" s="698"/>
      <c r="ACU399" s="698"/>
      <c r="ACV399" s="698"/>
      <c r="ACW399" s="698"/>
      <c r="ACX399" s="698"/>
      <c r="ACY399" s="698"/>
      <c r="ACZ399" s="698"/>
      <c r="ADA399" s="698"/>
      <c r="ADB399" s="698"/>
      <c r="ADC399" s="698"/>
      <c r="ADD399" s="698"/>
      <c r="ADE399" s="698"/>
      <c r="ADF399" s="698"/>
      <c r="ADG399" s="698"/>
      <c r="ADH399" s="698"/>
      <c r="ADI399" s="698"/>
      <c r="ADJ399" s="698"/>
      <c r="ADK399" s="698"/>
      <c r="ADL399" s="698"/>
      <c r="ADM399" s="698"/>
      <c r="ADN399" s="698"/>
      <c r="ADO399" s="698"/>
      <c r="ADP399" s="698"/>
      <c r="ADQ399" s="698"/>
      <c r="ADR399" s="698"/>
      <c r="ADS399" s="698"/>
      <c r="ADT399" s="698"/>
      <c r="ADU399" s="698"/>
      <c r="ADV399" s="698"/>
      <c r="ADW399" s="698"/>
      <c r="ADX399" s="698"/>
      <c r="ADY399" s="698"/>
      <c r="ADZ399" s="698"/>
      <c r="AEA399" s="698"/>
      <c r="AEB399" s="698"/>
      <c r="AEC399" s="698"/>
      <c r="AED399" s="698"/>
      <c r="AEE399" s="698"/>
      <c r="AEF399" s="698"/>
      <c r="AEG399" s="698"/>
      <c r="AEH399" s="698"/>
      <c r="AEI399" s="698"/>
      <c r="AEJ399" s="698"/>
      <c r="AEK399" s="698"/>
      <c r="AEL399" s="698"/>
      <c r="AEM399" s="698"/>
      <c r="AEN399" s="698"/>
      <c r="AEO399" s="698"/>
      <c r="AEP399" s="698"/>
      <c r="AEQ399" s="698"/>
      <c r="AER399" s="698"/>
      <c r="AES399" s="698"/>
      <c r="AET399" s="698"/>
      <c r="AEU399" s="698"/>
      <c r="AEV399" s="698"/>
      <c r="AEW399" s="698"/>
      <c r="AEX399" s="698"/>
      <c r="AEY399" s="698"/>
      <c r="AEZ399" s="698"/>
      <c r="AFA399" s="698"/>
      <c r="AFB399" s="698"/>
      <c r="AFC399" s="698"/>
      <c r="AFD399" s="698"/>
      <c r="AFE399" s="698"/>
      <c r="AFF399" s="698"/>
      <c r="AFG399" s="698"/>
      <c r="AFH399" s="698"/>
      <c r="AFI399" s="698"/>
      <c r="AFJ399" s="698"/>
      <c r="AFK399" s="698"/>
      <c r="AFL399" s="698"/>
      <c r="AFM399" s="698"/>
      <c r="AFN399" s="698"/>
      <c r="AFO399" s="698"/>
      <c r="AFP399" s="698"/>
      <c r="AFQ399" s="698"/>
      <c r="AFR399" s="698"/>
      <c r="AFS399" s="698"/>
      <c r="AFT399" s="698"/>
      <c r="AFU399" s="698"/>
      <c r="AFV399" s="698"/>
      <c r="AFW399" s="698"/>
      <c r="AFX399" s="698"/>
      <c r="AFY399" s="698"/>
      <c r="AFZ399" s="698"/>
      <c r="AGA399" s="698"/>
      <c r="AGB399" s="698"/>
      <c r="AGC399" s="698"/>
      <c r="AGD399" s="698"/>
      <c r="AGE399" s="698"/>
      <c r="AGF399" s="698"/>
      <c r="AGG399" s="698"/>
      <c r="AGH399" s="698"/>
      <c r="AGI399" s="698"/>
      <c r="AGJ399" s="698"/>
      <c r="AGK399" s="698"/>
      <c r="AGL399" s="698"/>
      <c r="AGM399" s="698"/>
      <c r="AGN399" s="698"/>
      <c r="AGO399" s="698"/>
      <c r="AGP399" s="698"/>
      <c r="AGQ399" s="698"/>
      <c r="AGR399" s="698"/>
      <c r="AGS399" s="698"/>
      <c r="AGT399" s="698"/>
      <c r="AGU399" s="698"/>
      <c r="AGV399" s="698"/>
      <c r="AGW399" s="698"/>
      <c r="AGX399" s="698"/>
      <c r="AGY399" s="698"/>
      <c r="AGZ399" s="698"/>
      <c r="AHA399" s="698"/>
      <c r="AHB399" s="698"/>
      <c r="AHC399" s="698"/>
      <c r="AHD399" s="698"/>
      <c r="AHE399" s="698"/>
      <c r="AHF399" s="698"/>
      <c r="AHG399" s="698"/>
      <c r="AHH399" s="698"/>
      <c r="AHI399" s="698"/>
      <c r="AHJ399" s="698"/>
      <c r="AHK399" s="698"/>
      <c r="AHL399" s="698"/>
      <c r="AHM399" s="698"/>
      <c r="AHN399" s="698"/>
      <c r="AHO399" s="698"/>
      <c r="AHP399" s="698"/>
      <c r="AHQ399" s="698"/>
      <c r="AHR399" s="698"/>
      <c r="AHS399" s="698"/>
      <c r="AHT399" s="698"/>
      <c r="AHU399" s="698"/>
      <c r="AHV399" s="698"/>
      <c r="AHW399" s="698"/>
      <c r="AHX399" s="698"/>
      <c r="AHY399" s="698"/>
      <c r="AHZ399" s="698"/>
      <c r="AIA399" s="698"/>
      <c r="AIB399" s="698"/>
      <c r="AIC399" s="698"/>
      <c r="AID399" s="698"/>
      <c r="AIE399" s="698"/>
      <c r="AIF399" s="698"/>
      <c r="AIG399" s="698"/>
      <c r="AIH399" s="698"/>
      <c r="AII399" s="698"/>
      <c r="AIJ399" s="698"/>
      <c r="AIK399" s="698"/>
      <c r="AIL399" s="698"/>
      <c r="AIM399" s="698"/>
      <c r="AIN399" s="698"/>
      <c r="AIO399" s="698"/>
      <c r="AIP399" s="698"/>
      <c r="AIQ399" s="698"/>
      <c r="AIR399" s="698"/>
      <c r="AIS399" s="698"/>
      <c r="AIT399" s="698"/>
      <c r="AIU399" s="698"/>
      <c r="AIV399" s="698"/>
      <c r="AIW399" s="698"/>
      <c r="AIX399" s="698"/>
      <c r="AIY399" s="698"/>
      <c r="AIZ399" s="698"/>
      <c r="AJA399" s="698"/>
      <c r="AJB399" s="698"/>
      <c r="AJC399" s="698"/>
      <c r="AJD399" s="698"/>
      <c r="AJE399" s="698"/>
      <c r="AJF399" s="698"/>
      <c r="AJG399" s="698"/>
      <c r="AJH399" s="698"/>
      <c r="AJI399" s="698"/>
      <c r="AJJ399" s="698"/>
      <c r="AJK399" s="698"/>
      <c r="AJL399" s="698"/>
      <c r="AJM399" s="698"/>
      <c r="AJN399" s="698"/>
      <c r="AJO399" s="698"/>
      <c r="AJP399" s="698"/>
      <c r="AJQ399" s="698"/>
      <c r="AJR399" s="698"/>
      <c r="AJS399" s="698"/>
      <c r="AJT399" s="698"/>
      <c r="AJU399" s="698"/>
      <c r="AJV399" s="698"/>
      <c r="AJW399" s="698"/>
      <c r="AJX399" s="698"/>
      <c r="AJY399" s="698"/>
      <c r="AJZ399" s="698"/>
      <c r="AKA399" s="698"/>
      <c r="AKB399" s="698"/>
      <c r="AKC399" s="698"/>
      <c r="AKD399" s="698"/>
      <c r="AKE399" s="698"/>
      <c r="AKF399" s="698"/>
      <c r="AKG399" s="698"/>
      <c r="AKH399" s="698"/>
      <c r="AKI399" s="698"/>
      <c r="AKJ399" s="698"/>
      <c r="AKK399" s="698"/>
      <c r="AKL399" s="698"/>
      <c r="AKM399" s="698"/>
      <c r="AKN399" s="698"/>
      <c r="AKO399" s="698"/>
      <c r="AKP399" s="698"/>
      <c r="AKQ399" s="698"/>
      <c r="AKR399" s="698"/>
      <c r="AKS399" s="698"/>
      <c r="AKT399" s="698"/>
      <c r="AKU399" s="698"/>
      <c r="AKV399" s="698"/>
      <c r="AKW399" s="698"/>
      <c r="AKX399" s="698"/>
      <c r="AKY399" s="698"/>
      <c r="AKZ399" s="698"/>
      <c r="ALA399" s="698"/>
      <c r="ALB399" s="698"/>
      <c r="ALC399" s="698"/>
      <c r="ALD399" s="698"/>
      <c r="ALE399" s="698"/>
      <c r="ALF399" s="698"/>
      <c r="ALG399" s="698"/>
      <c r="ALH399" s="698"/>
      <c r="ALI399" s="698"/>
      <c r="ALJ399" s="698"/>
      <c r="ALK399" s="698"/>
      <c r="ALL399" s="698"/>
      <c r="ALM399" s="698"/>
      <c r="ALN399" s="698"/>
      <c r="ALO399" s="698"/>
      <c r="ALP399" s="698"/>
      <c r="ALQ399" s="698"/>
      <c r="ALR399" s="698"/>
      <c r="ALS399" s="698"/>
      <c r="ALT399" s="698"/>
      <c r="ALU399" s="698"/>
      <c r="ALV399" s="698"/>
      <c r="ALW399" s="698"/>
      <c r="ALX399" s="698"/>
      <c r="ALY399" s="698"/>
      <c r="ALZ399" s="698"/>
      <c r="AMA399" s="698"/>
      <c r="AMB399" s="698"/>
      <c r="AMC399" s="698"/>
      <c r="AMD399" s="698"/>
      <c r="AME399" s="698"/>
      <c r="AMF399" s="698"/>
      <c r="AMG399" s="698"/>
      <c r="AMH399" s="698"/>
      <c r="AMI399" s="698"/>
    </row>
    <row r="400" spans="1:1023" s="312" customFormat="1" ht="15">
      <c r="A400" s="670"/>
      <c r="B400" s="671" t="s">
        <v>895</v>
      </c>
      <c r="C400" s="689" t="s">
        <v>896</v>
      </c>
      <c r="D400" s="22" t="s">
        <v>824</v>
      </c>
      <c r="E400" s="675">
        <v>0.8</v>
      </c>
      <c r="F400" s="673">
        <v>907</v>
      </c>
      <c r="G400" s="675" t="s">
        <v>897</v>
      </c>
      <c r="I400" s="698"/>
      <c r="J400" s="698"/>
      <c r="K400" s="698"/>
      <c r="L400" s="698"/>
      <c r="M400" s="698"/>
      <c r="N400" s="698"/>
      <c r="O400" s="698"/>
      <c r="P400" s="698"/>
      <c r="Q400" s="698"/>
      <c r="R400" s="698"/>
      <c r="S400" s="698"/>
      <c r="T400" s="698"/>
      <c r="U400" s="698"/>
      <c r="V400" s="698"/>
      <c r="W400" s="698"/>
      <c r="X400" s="698"/>
      <c r="Y400" s="698"/>
      <c r="Z400" s="698"/>
      <c r="AA400" s="698"/>
      <c r="AB400" s="698"/>
      <c r="AC400" s="698"/>
      <c r="AD400" s="698"/>
      <c r="AE400" s="698"/>
      <c r="AF400" s="698"/>
      <c r="AG400" s="698"/>
      <c r="AH400" s="698"/>
      <c r="AI400" s="698"/>
      <c r="AJ400" s="698"/>
      <c r="AK400" s="698"/>
      <c r="AL400" s="698"/>
      <c r="AM400" s="698"/>
      <c r="AN400" s="698"/>
      <c r="AO400" s="698"/>
      <c r="AP400" s="698"/>
      <c r="AQ400" s="698"/>
      <c r="AR400" s="698"/>
      <c r="AS400" s="698"/>
      <c r="AT400" s="698"/>
      <c r="AU400" s="698"/>
      <c r="AV400" s="698"/>
      <c r="AW400" s="698"/>
      <c r="AX400" s="698"/>
      <c r="AY400" s="698"/>
      <c r="AZ400" s="698"/>
      <c r="BA400" s="698"/>
      <c r="BB400" s="698"/>
      <c r="BC400" s="698"/>
      <c r="BD400" s="698"/>
      <c r="BE400" s="698"/>
      <c r="BF400" s="698"/>
      <c r="BG400" s="698"/>
      <c r="BH400" s="698"/>
      <c r="BI400" s="698"/>
      <c r="BJ400" s="698"/>
      <c r="BK400" s="698"/>
      <c r="BL400" s="698"/>
      <c r="BM400" s="698"/>
      <c r="BN400" s="698"/>
      <c r="BO400" s="698"/>
      <c r="BP400" s="698"/>
      <c r="BQ400" s="698"/>
      <c r="BR400" s="698"/>
      <c r="BS400" s="698"/>
      <c r="BT400" s="698"/>
      <c r="BU400" s="698"/>
      <c r="BV400" s="698"/>
      <c r="BW400" s="698"/>
      <c r="BX400" s="698"/>
      <c r="BY400" s="698"/>
      <c r="BZ400" s="698"/>
      <c r="CA400" s="698"/>
      <c r="CB400" s="698"/>
      <c r="CC400" s="698"/>
      <c r="CD400" s="698"/>
      <c r="CE400" s="698"/>
      <c r="CF400" s="698"/>
      <c r="CG400" s="698"/>
      <c r="CH400" s="698"/>
      <c r="CI400" s="698"/>
      <c r="CJ400" s="698"/>
      <c r="CK400" s="698"/>
      <c r="CL400" s="698"/>
      <c r="CM400" s="698"/>
      <c r="CN400" s="698"/>
      <c r="CO400" s="698"/>
      <c r="CP400" s="698"/>
      <c r="CQ400" s="698"/>
      <c r="CR400" s="698"/>
      <c r="CS400" s="698"/>
      <c r="CT400" s="698"/>
      <c r="CU400" s="698"/>
      <c r="CV400" s="698"/>
      <c r="CW400" s="698"/>
      <c r="CX400" s="698"/>
      <c r="CY400" s="698"/>
      <c r="CZ400" s="698"/>
      <c r="DA400" s="698"/>
      <c r="DB400" s="698"/>
      <c r="DC400" s="698"/>
      <c r="DD400" s="698"/>
      <c r="DE400" s="698"/>
      <c r="DF400" s="698"/>
      <c r="DG400" s="698"/>
      <c r="DH400" s="698"/>
      <c r="DI400" s="698"/>
      <c r="DJ400" s="698"/>
      <c r="DK400" s="698"/>
      <c r="DL400" s="698"/>
      <c r="DM400" s="698"/>
      <c r="DN400" s="698"/>
      <c r="DO400" s="698"/>
      <c r="DP400" s="698"/>
      <c r="DQ400" s="698"/>
      <c r="DR400" s="698"/>
      <c r="DS400" s="698"/>
      <c r="DT400" s="698"/>
      <c r="DU400" s="698"/>
      <c r="DV400" s="698"/>
      <c r="DW400" s="698"/>
      <c r="DX400" s="698"/>
      <c r="DY400" s="698"/>
      <c r="DZ400" s="698"/>
      <c r="EA400" s="698"/>
      <c r="EB400" s="698"/>
      <c r="EC400" s="698"/>
      <c r="ED400" s="698"/>
      <c r="EE400" s="698"/>
      <c r="EF400" s="698"/>
      <c r="EG400" s="698"/>
      <c r="EH400" s="698"/>
      <c r="EI400" s="698"/>
      <c r="EJ400" s="698"/>
      <c r="EK400" s="698"/>
      <c r="EL400" s="698"/>
      <c r="EM400" s="698"/>
      <c r="EN400" s="698"/>
      <c r="EO400" s="698"/>
      <c r="EP400" s="698"/>
      <c r="EQ400" s="698"/>
      <c r="ER400" s="698"/>
      <c r="ES400" s="698"/>
      <c r="ET400" s="698"/>
      <c r="EU400" s="698"/>
      <c r="EV400" s="698"/>
      <c r="EW400" s="698"/>
      <c r="EX400" s="698"/>
      <c r="EY400" s="698"/>
      <c r="EZ400" s="698"/>
      <c r="FA400" s="698"/>
      <c r="FB400" s="698"/>
      <c r="FC400" s="698"/>
      <c r="FD400" s="698"/>
      <c r="FE400" s="698"/>
      <c r="FF400" s="698"/>
      <c r="FG400" s="698"/>
      <c r="FH400" s="698"/>
      <c r="FI400" s="698"/>
      <c r="FJ400" s="698"/>
      <c r="FK400" s="698"/>
      <c r="FL400" s="698"/>
      <c r="FM400" s="698"/>
      <c r="FN400" s="698"/>
      <c r="FO400" s="698"/>
      <c r="FP400" s="698"/>
      <c r="FQ400" s="698"/>
      <c r="FR400" s="698"/>
      <c r="FS400" s="698"/>
      <c r="FT400" s="698"/>
      <c r="FU400" s="698"/>
      <c r="FV400" s="698"/>
      <c r="FW400" s="698"/>
      <c r="FX400" s="698"/>
      <c r="FY400" s="698"/>
      <c r="FZ400" s="698"/>
      <c r="GA400" s="698"/>
      <c r="GB400" s="698"/>
      <c r="GC400" s="698"/>
      <c r="GD400" s="698"/>
      <c r="GE400" s="698"/>
      <c r="GF400" s="698"/>
      <c r="GG400" s="698"/>
      <c r="GH400" s="698"/>
      <c r="GI400" s="698"/>
      <c r="GJ400" s="698"/>
      <c r="GK400" s="698"/>
      <c r="GL400" s="698"/>
      <c r="GM400" s="698"/>
      <c r="GN400" s="698"/>
      <c r="GO400" s="698"/>
      <c r="GP400" s="698"/>
      <c r="GQ400" s="698"/>
      <c r="GR400" s="698"/>
      <c r="GS400" s="698"/>
      <c r="GT400" s="698"/>
      <c r="GU400" s="698"/>
      <c r="GV400" s="698"/>
      <c r="GW400" s="698"/>
      <c r="GX400" s="698"/>
      <c r="GY400" s="698"/>
      <c r="GZ400" s="698"/>
      <c r="HA400" s="698"/>
      <c r="HB400" s="698"/>
      <c r="HC400" s="698"/>
      <c r="HD400" s="698"/>
      <c r="HE400" s="698"/>
      <c r="HF400" s="698"/>
      <c r="HG400" s="698"/>
      <c r="HH400" s="698"/>
      <c r="HI400" s="698"/>
      <c r="HJ400" s="698"/>
      <c r="HK400" s="698"/>
      <c r="HL400" s="698"/>
      <c r="HM400" s="698"/>
      <c r="HN400" s="698"/>
      <c r="HO400" s="698"/>
      <c r="HP400" s="698"/>
      <c r="HQ400" s="698"/>
      <c r="HR400" s="698"/>
      <c r="HS400" s="698"/>
      <c r="HT400" s="698"/>
      <c r="HU400" s="698"/>
      <c r="HV400" s="698"/>
      <c r="HW400" s="698"/>
      <c r="HX400" s="698"/>
      <c r="HY400" s="698"/>
      <c r="HZ400" s="698"/>
      <c r="IA400" s="698"/>
      <c r="IB400" s="698"/>
      <c r="IC400" s="698"/>
      <c r="ID400" s="698"/>
      <c r="IE400" s="698"/>
      <c r="IF400" s="698"/>
      <c r="IG400" s="698"/>
      <c r="IH400" s="698"/>
      <c r="II400" s="698"/>
      <c r="IJ400" s="698"/>
      <c r="IK400" s="698"/>
      <c r="IL400" s="698"/>
      <c r="IM400" s="698"/>
      <c r="IN400" s="698"/>
      <c r="IO400" s="698"/>
      <c r="IP400" s="698"/>
      <c r="IQ400" s="698"/>
      <c r="IR400" s="698"/>
      <c r="IS400" s="698"/>
      <c r="IT400" s="698"/>
      <c r="IU400" s="698"/>
      <c r="IV400" s="698"/>
      <c r="IW400" s="698"/>
      <c r="IX400" s="698"/>
      <c r="IY400" s="698"/>
      <c r="IZ400" s="698"/>
      <c r="JA400" s="698"/>
      <c r="JB400" s="698"/>
      <c r="JC400" s="698"/>
      <c r="JD400" s="698"/>
      <c r="JE400" s="698"/>
      <c r="JF400" s="698"/>
      <c r="JG400" s="698"/>
      <c r="JH400" s="698"/>
      <c r="JI400" s="698"/>
      <c r="JJ400" s="698"/>
      <c r="JK400" s="698"/>
      <c r="JL400" s="698"/>
      <c r="JM400" s="698"/>
      <c r="JN400" s="698"/>
      <c r="JO400" s="698"/>
      <c r="JP400" s="698"/>
      <c r="JQ400" s="698"/>
      <c r="JR400" s="698"/>
      <c r="JS400" s="698"/>
      <c r="JT400" s="698"/>
      <c r="JU400" s="698"/>
      <c r="JV400" s="698"/>
      <c r="JW400" s="698"/>
      <c r="JX400" s="698"/>
      <c r="JY400" s="698"/>
      <c r="JZ400" s="698"/>
      <c r="KA400" s="698"/>
      <c r="KB400" s="698"/>
      <c r="KC400" s="698"/>
      <c r="KD400" s="698"/>
      <c r="KE400" s="698"/>
      <c r="KF400" s="698"/>
      <c r="KG400" s="698"/>
      <c r="KH400" s="698"/>
      <c r="KI400" s="698"/>
      <c r="KJ400" s="698"/>
      <c r="KK400" s="698"/>
      <c r="KL400" s="698"/>
      <c r="KM400" s="698"/>
      <c r="KN400" s="698"/>
      <c r="KO400" s="698"/>
      <c r="KP400" s="698"/>
      <c r="KQ400" s="698"/>
      <c r="KR400" s="698"/>
      <c r="KS400" s="698"/>
      <c r="KT400" s="698"/>
      <c r="KU400" s="698"/>
      <c r="KV400" s="698"/>
      <c r="KW400" s="698"/>
      <c r="KX400" s="698"/>
      <c r="KY400" s="698"/>
      <c r="KZ400" s="698"/>
      <c r="LA400" s="698"/>
      <c r="LB400" s="698"/>
      <c r="LC400" s="698"/>
      <c r="LD400" s="698"/>
      <c r="LE400" s="698"/>
      <c r="LF400" s="698"/>
      <c r="LG400" s="698"/>
      <c r="LH400" s="698"/>
      <c r="LI400" s="698"/>
      <c r="LJ400" s="698"/>
      <c r="LK400" s="698"/>
      <c r="LL400" s="698"/>
      <c r="LM400" s="698"/>
      <c r="LN400" s="698"/>
      <c r="LO400" s="698"/>
      <c r="LP400" s="698"/>
      <c r="LQ400" s="698"/>
      <c r="LR400" s="698"/>
      <c r="LS400" s="698"/>
      <c r="LT400" s="698"/>
      <c r="LU400" s="698"/>
      <c r="LV400" s="698"/>
      <c r="LW400" s="698"/>
      <c r="LX400" s="698"/>
      <c r="LY400" s="698"/>
      <c r="LZ400" s="698"/>
      <c r="MA400" s="698"/>
      <c r="MB400" s="698"/>
      <c r="MC400" s="698"/>
      <c r="MD400" s="698"/>
      <c r="ME400" s="698"/>
      <c r="MF400" s="698"/>
      <c r="MG400" s="698"/>
      <c r="MH400" s="698"/>
      <c r="MI400" s="698"/>
      <c r="MJ400" s="698"/>
      <c r="MK400" s="698"/>
      <c r="ML400" s="698"/>
      <c r="MM400" s="698"/>
      <c r="MN400" s="698"/>
      <c r="MO400" s="698"/>
      <c r="MP400" s="698"/>
      <c r="MQ400" s="698"/>
      <c r="MR400" s="698"/>
      <c r="MS400" s="698"/>
      <c r="MT400" s="698"/>
      <c r="MU400" s="698"/>
      <c r="MV400" s="698"/>
      <c r="MW400" s="698"/>
      <c r="MX400" s="698"/>
      <c r="MY400" s="698"/>
      <c r="MZ400" s="698"/>
      <c r="NA400" s="698"/>
      <c r="NB400" s="698"/>
      <c r="NC400" s="698"/>
      <c r="ND400" s="698"/>
      <c r="NE400" s="698"/>
      <c r="NF400" s="698"/>
      <c r="NG400" s="698"/>
      <c r="NH400" s="698"/>
      <c r="NI400" s="698"/>
      <c r="NJ400" s="698"/>
      <c r="NK400" s="698"/>
      <c r="NL400" s="698"/>
      <c r="NM400" s="698"/>
      <c r="NN400" s="698"/>
      <c r="NO400" s="698"/>
      <c r="NP400" s="698"/>
      <c r="NQ400" s="698"/>
      <c r="NR400" s="698"/>
      <c r="NS400" s="698"/>
      <c r="NT400" s="698"/>
      <c r="NU400" s="698"/>
      <c r="NV400" s="698"/>
      <c r="NW400" s="698"/>
      <c r="NX400" s="698"/>
      <c r="NY400" s="698"/>
      <c r="NZ400" s="698"/>
      <c r="OA400" s="698"/>
      <c r="OB400" s="698"/>
      <c r="OC400" s="698"/>
      <c r="OD400" s="698"/>
      <c r="OE400" s="698"/>
      <c r="OF400" s="698"/>
      <c r="OG400" s="698"/>
      <c r="OH400" s="698"/>
      <c r="OI400" s="698"/>
      <c r="OJ400" s="698"/>
      <c r="OK400" s="698"/>
      <c r="OL400" s="698"/>
      <c r="OM400" s="698"/>
      <c r="ON400" s="698"/>
      <c r="OO400" s="698"/>
      <c r="OP400" s="698"/>
      <c r="OQ400" s="698"/>
      <c r="OR400" s="698"/>
      <c r="OS400" s="698"/>
      <c r="OT400" s="698"/>
      <c r="OU400" s="698"/>
      <c r="OV400" s="698"/>
      <c r="OW400" s="698"/>
      <c r="OX400" s="698"/>
      <c r="OY400" s="698"/>
      <c r="OZ400" s="698"/>
      <c r="PA400" s="698"/>
      <c r="PB400" s="698"/>
      <c r="PC400" s="698"/>
      <c r="PD400" s="698"/>
      <c r="PE400" s="698"/>
      <c r="PF400" s="698"/>
      <c r="PG400" s="698"/>
      <c r="PH400" s="698"/>
      <c r="PI400" s="698"/>
      <c r="PJ400" s="698"/>
      <c r="PK400" s="698"/>
      <c r="PL400" s="698"/>
      <c r="PM400" s="698"/>
      <c r="PN400" s="698"/>
      <c r="PO400" s="698"/>
      <c r="PP400" s="698"/>
      <c r="PQ400" s="698"/>
      <c r="PR400" s="698"/>
      <c r="PS400" s="698"/>
      <c r="PT400" s="698"/>
      <c r="PU400" s="698"/>
      <c r="PV400" s="698"/>
      <c r="PW400" s="698"/>
      <c r="PX400" s="698"/>
      <c r="PY400" s="698"/>
      <c r="PZ400" s="698"/>
      <c r="QA400" s="698"/>
      <c r="QB400" s="698"/>
      <c r="QC400" s="698"/>
      <c r="QD400" s="698"/>
      <c r="QE400" s="698"/>
      <c r="QF400" s="698"/>
      <c r="QG400" s="698"/>
      <c r="QH400" s="698"/>
      <c r="QI400" s="698"/>
      <c r="QJ400" s="698"/>
      <c r="QK400" s="698"/>
      <c r="QL400" s="698"/>
      <c r="QM400" s="698"/>
      <c r="QN400" s="698"/>
      <c r="QO400" s="698"/>
      <c r="QP400" s="698"/>
      <c r="QQ400" s="698"/>
      <c r="QR400" s="698"/>
      <c r="QS400" s="698"/>
      <c r="QT400" s="698"/>
      <c r="QU400" s="698"/>
      <c r="QV400" s="698"/>
      <c r="QW400" s="698"/>
      <c r="QX400" s="698"/>
      <c r="QY400" s="698"/>
      <c r="QZ400" s="698"/>
      <c r="RA400" s="698"/>
      <c r="RB400" s="698"/>
      <c r="RC400" s="698"/>
      <c r="RD400" s="698"/>
      <c r="RE400" s="698"/>
      <c r="RF400" s="698"/>
      <c r="RG400" s="698"/>
      <c r="RH400" s="698"/>
      <c r="RI400" s="698"/>
      <c r="RJ400" s="698"/>
      <c r="RK400" s="698"/>
      <c r="RL400" s="698"/>
      <c r="RM400" s="698"/>
      <c r="RN400" s="698"/>
      <c r="RO400" s="698"/>
      <c r="RP400" s="698"/>
      <c r="RQ400" s="698"/>
      <c r="RR400" s="698"/>
      <c r="RS400" s="698"/>
      <c r="RT400" s="698"/>
      <c r="RU400" s="698"/>
      <c r="RV400" s="698"/>
      <c r="RW400" s="698"/>
      <c r="RX400" s="698"/>
      <c r="RY400" s="698"/>
      <c r="RZ400" s="698"/>
      <c r="SA400" s="698"/>
      <c r="SB400" s="698"/>
      <c r="SC400" s="698"/>
      <c r="SD400" s="698"/>
      <c r="SE400" s="698"/>
      <c r="SF400" s="698"/>
      <c r="SG400" s="698"/>
      <c r="SH400" s="698"/>
      <c r="SI400" s="698"/>
      <c r="SJ400" s="698"/>
      <c r="SK400" s="698"/>
      <c r="SL400" s="698"/>
      <c r="SM400" s="698"/>
      <c r="SN400" s="698"/>
      <c r="SO400" s="698"/>
      <c r="SP400" s="698"/>
      <c r="SQ400" s="698"/>
      <c r="SR400" s="698"/>
      <c r="SS400" s="698"/>
      <c r="ST400" s="698"/>
      <c r="SU400" s="698"/>
      <c r="SV400" s="698"/>
      <c r="SW400" s="698"/>
      <c r="SX400" s="698"/>
      <c r="SY400" s="698"/>
      <c r="SZ400" s="698"/>
      <c r="TA400" s="698"/>
      <c r="TB400" s="698"/>
      <c r="TC400" s="698"/>
      <c r="TD400" s="698"/>
      <c r="TE400" s="698"/>
      <c r="TF400" s="698"/>
      <c r="TG400" s="698"/>
      <c r="TH400" s="698"/>
      <c r="TI400" s="698"/>
      <c r="TJ400" s="698"/>
      <c r="TK400" s="698"/>
      <c r="TL400" s="698"/>
      <c r="TM400" s="698"/>
      <c r="TN400" s="698"/>
      <c r="TO400" s="698"/>
      <c r="TP400" s="698"/>
      <c r="TQ400" s="698"/>
      <c r="TR400" s="698"/>
      <c r="TS400" s="698"/>
      <c r="TT400" s="698"/>
      <c r="TU400" s="698"/>
      <c r="TV400" s="698"/>
      <c r="TW400" s="698"/>
      <c r="TX400" s="698"/>
      <c r="TY400" s="698"/>
      <c r="TZ400" s="698"/>
      <c r="UA400" s="698"/>
      <c r="UB400" s="698"/>
      <c r="UC400" s="698"/>
      <c r="UD400" s="698"/>
      <c r="UE400" s="698"/>
      <c r="UF400" s="698"/>
      <c r="UG400" s="698"/>
      <c r="UH400" s="698"/>
      <c r="UI400" s="698"/>
      <c r="UJ400" s="698"/>
      <c r="UK400" s="698"/>
      <c r="UL400" s="698"/>
      <c r="UM400" s="698"/>
      <c r="UN400" s="698"/>
      <c r="UO400" s="698"/>
      <c r="UP400" s="698"/>
      <c r="UQ400" s="698"/>
      <c r="UR400" s="698"/>
      <c r="US400" s="698"/>
      <c r="UT400" s="698"/>
      <c r="UU400" s="698"/>
      <c r="UV400" s="698"/>
      <c r="UW400" s="698"/>
      <c r="UX400" s="698"/>
      <c r="UY400" s="698"/>
      <c r="UZ400" s="698"/>
      <c r="VA400" s="698"/>
      <c r="VB400" s="698"/>
      <c r="VC400" s="698"/>
      <c r="VD400" s="698"/>
      <c r="VE400" s="698"/>
      <c r="VF400" s="698"/>
      <c r="VG400" s="698"/>
      <c r="VH400" s="698"/>
      <c r="VI400" s="698"/>
      <c r="VJ400" s="698"/>
      <c r="VK400" s="698"/>
      <c r="VL400" s="698"/>
      <c r="VM400" s="698"/>
      <c r="VN400" s="698"/>
      <c r="VO400" s="698"/>
      <c r="VP400" s="698"/>
      <c r="VQ400" s="698"/>
      <c r="VR400" s="698"/>
      <c r="VS400" s="698"/>
      <c r="VT400" s="698"/>
      <c r="VU400" s="698"/>
      <c r="VV400" s="698"/>
      <c r="VW400" s="698"/>
      <c r="VX400" s="698"/>
      <c r="VY400" s="698"/>
      <c r="VZ400" s="698"/>
      <c r="WA400" s="698"/>
      <c r="WB400" s="698"/>
      <c r="WC400" s="698"/>
      <c r="WD400" s="698"/>
      <c r="WE400" s="698"/>
      <c r="WF400" s="698"/>
      <c r="WG400" s="698"/>
      <c r="WH400" s="698"/>
      <c r="WI400" s="698"/>
      <c r="WJ400" s="698"/>
      <c r="WK400" s="698"/>
      <c r="WL400" s="698"/>
      <c r="WM400" s="698"/>
      <c r="WN400" s="698"/>
      <c r="WO400" s="698"/>
      <c r="WP400" s="698"/>
      <c r="WQ400" s="698"/>
      <c r="WR400" s="698"/>
      <c r="WS400" s="698"/>
      <c r="WT400" s="698"/>
      <c r="WU400" s="698"/>
      <c r="WV400" s="698"/>
      <c r="WW400" s="698"/>
      <c r="WX400" s="698"/>
      <c r="WY400" s="698"/>
      <c r="WZ400" s="698"/>
      <c r="XA400" s="698"/>
      <c r="XB400" s="698"/>
      <c r="XC400" s="698"/>
      <c r="XD400" s="698"/>
      <c r="XE400" s="698"/>
      <c r="XF400" s="698"/>
      <c r="XG400" s="698"/>
      <c r="XH400" s="698"/>
      <c r="XI400" s="698"/>
      <c r="XJ400" s="698"/>
      <c r="XK400" s="698"/>
      <c r="XL400" s="698"/>
      <c r="XM400" s="698"/>
      <c r="XN400" s="698"/>
      <c r="XO400" s="698"/>
      <c r="XP400" s="698"/>
      <c r="XQ400" s="698"/>
      <c r="XR400" s="698"/>
      <c r="XS400" s="698"/>
      <c r="XT400" s="698"/>
      <c r="XU400" s="698"/>
      <c r="XV400" s="698"/>
      <c r="XW400" s="698"/>
      <c r="XX400" s="698"/>
      <c r="XY400" s="698"/>
      <c r="XZ400" s="698"/>
      <c r="YA400" s="698"/>
      <c r="YB400" s="698"/>
      <c r="YC400" s="698"/>
      <c r="YD400" s="698"/>
      <c r="YE400" s="698"/>
      <c r="YF400" s="698"/>
      <c r="YG400" s="698"/>
      <c r="YH400" s="698"/>
      <c r="YI400" s="698"/>
      <c r="YJ400" s="698"/>
      <c r="YK400" s="698"/>
      <c r="YL400" s="698"/>
      <c r="YM400" s="698"/>
      <c r="YN400" s="698"/>
      <c r="YO400" s="698"/>
      <c r="YP400" s="698"/>
      <c r="YQ400" s="698"/>
      <c r="YR400" s="698"/>
      <c r="YS400" s="698"/>
      <c r="YT400" s="698"/>
      <c r="YU400" s="698"/>
      <c r="YV400" s="698"/>
      <c r="YW400" s="698"/>
      <c r="YX400" s="698"/>
      <c r="YY400" s="698"/>
      <c r="YZ400" s="698"/>
      <c r="ZA400" s="698"/>
      <c r="ZB400" s="698"/>
      <c r="ZC400" s="698"/>
      <c r="ZD400" s="698"/>
      <c r="ZE400" s="698"/>
      <c r="ZF400" s="698"/>
      <c r="ZG400" s="698"/>
      <c r="ZH400" s="698"/>
      <c r="ZI400" s="698"/>
      <c r="ZJ400" s="698"/>
      <c r="ZK400" s="698"/>
      <c r="ZL400" s="698"/>
      <c r="ZM400" s="698"/>
      <c r="ZN400" s="698"/>
      <c r="ZO400" s="698"/>
      <c r="ZP400" s="698"/>
      <c r="ZQ400" s="698"/>
      <c r="ZR400" s="698"/>
      <c r="ZS400" s="698"/>
      <c r="ZT400" s="698"/>
      <c r="ZU400" s="698"/>
      <c r="ZV400" s="698"/>
      <c r="ZW400" s="698"/>
      <c r="ZX400" s="698"/>
      <c r="ZY400" s="698"/>
      <c r="ZZ400" s="698"/>
      <c r="AAA400" s="698"/>
      <c r="AAB400" s="698"/>
      <c r="AAC400" s="698"/>
      <c r="AAD400" s="698"/>
      <c r="AAE400" s="698"/>
      <c r="AAF400" s="698"/>
      <c r="AAG400" s="698"/>
      <c r="AAH400" s="698"/>
      <c r="AAI400" s="698"/>
      <c r="AAJ400" s="698"/>
      <c r="AAK400" s="698"/>
      <c r="AAL400" s="698"/>
      <c r="AAM400" s="698"/>
      <c r="AAN400" s="698"/>
      <c r="AAO400" s="698"/>
      <c r="AAP400" s="698"/>
      <c r="AAQ400" s="698"/>
      <c r="AAR400" s="698"/>
      <c r="AAS400" s="698"/>
      <c r="AAT400" s="698"/>
      <c r="AAU400" s="698"/>
      <c r="AAV400" s="698"/>
      <c r="AAW400" s="698"/>
      <c r="AAX400" s="698"/>
      <c r="AAY400" s="698"/>
      <c r="AAZ400" s="698"/>
      <c r="ABA400" s="698"/>
      <c r="ABB400" s="698"/>
      <c r="ABC400" s="698"/>
      <c r="ABD400" s="698"/>
      <c r="ABE400" s="698"/>
      <c r="ABF400" s="698"/>
      <c r="ABG400" s="698"/>
      <c r="ABH400" s="698"/>
      <c r="ABI400" s="698"/>
      <c r="ABJ400" s="698"/>
      <c r="ABK400" s="698"/>
      <c r="ABL400" s="698"/>
      <c r="ABM400" s="698"/>
      <c r="ABN400" s="698"/>
      <c r="ABO400" s="698"/>
      <c r="ABP400" s="698"/>
      <c r="ABQ400" s="698"/>
      <c r="ABR400" s="698"/>
      <c r="ABS400" s="698"/>
      <c r="ABT400" s="698"/>
      <c r="ABU400" s="698"/>
      <c r="ABV400" s="698"/>
      <c r="ABW400" s="698"/>
      <c r="ABX400" s="698"/>
      <c r="ABY400" s="698"/>
      <c r="ABZ400" s="698"/>
      <c r="ACA400" s="698"/>
      <c r="ACB400" s="698"/>
      <c r="ACC400" s="698"/>
      <c r="ACD400" s="698"/>
      <c r="ACE400" s="698"/>
      <c r="ACF400" s="698"/>
      <c r="ACG400" s="698"/>
      <c r="ACH400" s="698"/>
      <c r="ACI400" s="698"/>
      <c r="ACJ400" s="698"/>
      <c r="ACK400" s="698"/>
      <c r="ACL400" s="698"/>
      <c r="ACM400" s="698"/>
      <c r="ACN400" s="698"/>
      <c r="ACO400" s="698"/>
      <c r="ACP400" s="698"/>
      <c r="ACQ400" s="698"/>
      <c r="ACR400" s="698"/>
      <c r="ACS400" s="698"/>
      <c r="ACT400" s="698"/>
      <c r="ACU400" s="698"/>
      <c r="ACV400" s="698"/>
      <c r="ACW400" s="698"/>
      <c r="ACX400" s="698"/>
      <c r="ACY400" s="698"/>
      <c r="ACZ400" s="698"/>
      <c r="ADA400" s="698"/>
      <c r="ADB400" s="698"/>
      <c r="ADC400" s="698"/>
      <c r="ADD400" s="698"/>
      <c r="ADE400" s="698"/>
      <c r="ADF400" s="698"/>
      <c r="ADG400" s="698"/>
      <c r="ADH400" s="698"/>
      <c r="ADI400" s="698"/>
      <c r="ADJ400" s="698"/>
      <c r="ADK400" s="698"/>
      <c r="ADL400" s="698"/>
      <c r="ADM400" s="698"/>
      <c r="ADN400" s="698"/>
      <c r="ADO400" s="698"/>
      <c r="ADP400" s="698"/>
      <c r="ADQ400" s="698"/>
      <c r="ADR400" s="698"/>
      <c r="ADS400" s="698"/>
      <c r="ADT400" s="698"/>
      <c r="ADU400" s="698"/>
      <c r="ADV400" s="698"/>
      <c r="ADW400" s="698"/>
      <c r="ADX400" s="698"/>
      <c r="ADY400" s="698"/>
      <c r="ADZ400" s="698"/>
      <c r="AEA400" s="698"/>
      <c r="AEB400" s="698"/>
      <c r="AEC400" s="698"/>
      <c r="AED400" s="698"/>
      <c r="AEE400" s="698"/>
      <c r="AEF400" s="698"/>
      <c r="AEG400" s="698"/>
      <c r="AEH400" s="698"/>
      <c r="AEI400" s="698"/>
      <c r="AEJ400" s="698"/>
      <c r="AEK400" s="698"/>
      <c r="AEL400" s="698"/>
      <c r="AEM400" s="698"/>
      <c r="AEN400" s="698"/>
      <c r="AEO400" s="698"/>
      <c r="AEP400" s="698"/>
      <c r="AEQ400" s="698"/>
      <c r="AER400" s="698"/>
      <c r="AES400" s="698"/>
      <c r="AET400" s="698"/>
      <c r="AEU400" s="698"/>
      <c r="AEV400" s="698"/>
      <c r="AEW400" s="698"/>
      <c r="AEX400" s="698"/>
      <c r="AEY400" s="698"/>
      <c r="AEZ400" s="698"/>
      <c r="AFA400" s="698"/>
      <c r="AFB400" s="698"/>
      <c r="AFC400" s="698"/>
      <c r="AFD400" s="698"/>
      <c r="AFE400" s="698"/>
      <c r="AFF400" s="698"/>
      <c r="AFG400" s="698"/>
      <c r="AFH400" s="698"/>
      <c r="AFI400" s="698"/>
      <c r="AFJ400" s="698"/>
      <c r="AFK400" s="698"/>
      <c r="AFL400" s="698"/>
      <c r="AFM400" s="698"/>
      <c r="AFN400" s="698"/>
      <c r="AFO400" s="698"/>
      <c r="AFP400" s="698"/>
      <c r="AFQ400" s="698"/>
      <c r="AFR400" s="698"/>
      <c r="AFS400" s="698"/>
      <c r="AFT400" s="698"/>
      <c r="AFU400" s="698"/>
      <c r="AFV400" s="698"/>
      <c r="AFW400" s="698"/>
      <c r="AFX400" s="698"/>
      <c r="AFY400" s="698"/>
      <c r="AFZ400" s="698"/>
      <c r="AGA400" s="698"/>
      <c r="AGB400" s="698"/>
      <c r="AGC400" s="698"/>
      <c r="AGD400" s="698"/>
      <c r="AGE400" s="698"/>
      <c r="AGF400" s="698"/>
      <c r="AGG400" s="698"/>
      <c r="AGH400" s="698"/>
      <c r="AGI400" s="698"/>
      <c r="AGJ400" s="698"/>
      <c r="AGK400" s="698"/>
      <c r="AGL400" s="698"/>
      <c r="AGM400" s="698"/>
      <c r="AGN400" s="698"/>
      <c r="AGO400" s="698"/>
      <c r="AGP400" s="698"/>
      <c r="AGQ400" s="698"/>
      <c r="AGR400" s="698"/>
      <c r="AGS400" s="698"/>
      <c r="AGT400" s="698"/>
      <c r="AGU400" s="698"/>
      <c r="AGV400" s="698"/>
      <c r="AGW400" s="698"/>
      <c r="AGX400" s="698"/>
      <c r="AGY400" s="698"/>
      <c r="AGZ400" s="698"/>
      <c r="AHA400" s="698"/>
      <c r="AHB400" s="698"/>
      <c r="AHC400" s="698"/>
      <c r="AHD400" s="698"/>
      <c r="AHE400" s="698"/>
      <c r="AHF400" s="698"/>
      <c r="AHG400" s="698"/>
      <c r="AHH400" s="698"/>
      <c r="AHI400" s="698"/>
      <c r="AHJ400" s="698"/>
      <c r="AHK400" s="698"/>
      <c r="AHL400" s="698"/>
      <c r="AHM400" s="698"/>
      <c r="AHN400" s="698"/>
      <c r="AHO400" s="698"/>
      <c r="AHP400" s="698"/>
      <c r="AHQ400" s="698"/>
      <c r="AHR400" s="698"/>
      <c r="AHS400" s="698"/>
      <c r="AHT400" s="698"/>
      <c r="AHU400" s="698"/>
      <c r="AHV400" s="698"/>
      <c r="AHW400" s="698"/>
      <c r="AHX400" s="698"/>
      <c r="AHY400" s="698"/>
      <c r="AHZ400" s="698"/>
      <c r="AIA400" s="698"/>
      <c r="AIB400" s="698"/>
      <c r="AIC400" s="698"/>
      <c r="AID400" s="698"/>
      <c r="AIE400" s="698"/>
      <c r="AIF400" s="698"/>
      <c r="AIG400" s="698"/>
      <c r="AIH400" s="698"/>
      <c r="AII400" s="698"/>
      <c r="AIJ400" s="698"/>
      <c r="AIK400" s="698"/>
      <c r="AIL400" s="698"/>
      <c r="AIM400" s="698"/>
      <c r="AIN400" s="698"/>
      <c r="AIO400" s="698"/>
      <c r="AIP400" s="698"/>
      <c r="AIQ400" s="698"/>
      <c r="AIR400" s="698"/>
      <c r="AIS400" s="698"/>
      <c r="AIT400" s="698"/>
      <c r="AIU400" s="698"/>
      <c r="AIV400" s="698"/>
      <c r="AIW400" s="698"/>
      <c r="AIX400" s="698"/>
      <c r="AIY400" s="698"/>
      <c r="AIZ400" s="698"/>
      <c r="AJA400" s="698"/>
      <c r="AJB400" s="698"/>
      <c r="AJC400" s="698"/>
      <c r="AJD400" s="698"/>
      <c r="AJE400" s="698"/>
      <c r="AJF400" s="698"/>
      <c r="AJG400" s="698"/>
      <c r="AJH400" s="698"/>
      <c r="AJI400" s="698"/>
      <c r="AJJ400" s="698"/>
      <c r="AJK400" s="698"/>
      <c r="AJL400" s="698"/>
      <c r="AJM400" s="698"/>
      <c r="AJN400" s="698"/>
      <c r="AJO400" s="698"/>
      <c r="AJP400" s="698"/>
      <c r="AJQ400" s="698"/>
      <c r="AJR400" s="698"/>
      <c r="AJS400" s="698"/>
      <c r="AJT400" s="698"/>
      <c r="AJU400" s="698"/>
      <c r="AJV400" s="698"/>
      <c r="AJW400" s="698"/>
      <c r="AJX400" s="698"/>
      <c r="AJY400" s="698"/>
      <c r="AJZ400" s="698"/>
      <c r="AKA400" s="698"/>
      <c r="AKB400" s="698"/>
      <c r="AKC400" s="698"/>
      <c r="AKD400" s="698"/>
      <c r="AKE400" s="698"/>
      <c r="AKF400" s="698"/>
      <c r="AKG400" s="698"/>
      <c r="AKH400" s="698"/>
      <c r="AKI400" s="698"/>
      <c r="AKJ400" s="698"/>
      <c r="AKK400" s="698"/>
      <c r="AKL400" s="698"/>
      <c r="AKM400" s="698"/>
      <c r="AKN400" s="698"/>
      <c r="AKO400" s="698"/>
      <c r="AKP400" s="698"/>
      <c r="AKQ400" s="698"/>
      <c r="AKR400" s="698"/>
      <c r="AKS400" s="698"/>
      <c r="AKT400" s="698"/>
      <c r="AKU400" s="698"/>
      <c r="AKV400" s="698"/>
      <c r="AKW400" s="698"/>
      <c r="AKX400" s="698"/>
      <c r="AKY400" s="698"/>
      <c r="AKZ400" s="698"/>
      <c r="ALA400" s="698"/>
      <c r="ALB400" s="698"/>
      <c r="ALC400" s="698"/>
      <c r="ALD400" s="698"/>
      <c r="ALE400" s="698"/>
      <c r="ALF400" s="698"/>
      <c r="ALG400" s="698"/>
      <c r="ALH400" s="698"/>
      <c r="ALI400" s="698"/>
      <c r="ALJ400" s="698"/>
      <c r="ALK400" s="698"/>
      <c r="ALL400" s="698"/>
      <c r="ALM400" s="698"/>
      <c r="ALN400" s="698"/>
      <c r="ALO400" s="698"/>
      <c r="ALP400" s="698"/>
      <c r="ALQ400" s="698"/>
      <c r="ALR400" s="698"/>
      <c r="ALS400" s="698"/>
      <c r="ALT400" s="698"/>
      <c r="ALU400" s="698"/>
      <c r="ALV400" s="698"/>
      <c r="ALW400" s="698"/>
      <c r="ALX400" s="698"/>
      <c r="ALY400" s="698"/>
      <c r="ALZ400" s="698"/>
      <c r="AMA400" s="698"/>
      <c r="AMB400" s="698"/>
      <c r="AMC400" s="698"/>
      <c r="AMD400" s="698"/>
      <c r="AME400" s="698"/>
      <c r="AMF400" s="698"/>
      <c r="AMG400" s="698"/>
      <c r="AMH400" s="698"/>
      <c r="AMI400" s="698"/>
    </row>
    <row r="401" spans="1:1023" s="312" customFormat="1" ht="15">
      <c r="A401" s="670"/>
      <c r="B401" s="671"/>
      <c r="C401" s="694"/>
      <c r="D401" s="695"/>
      <c r="E401" s="676"/>
      <c r="F401" s="696"/>
      <c r="G401" s="697"/>
      <c r="I401" s="698"/>
      <c r="J401" s="698"/>
      <c r="K401" s="698"/>
      <c r="L401" s="698"/>
      <c r="M401" s="698"/>
      <c r="N401" s="698"/>
      <c r="O401" s="698"/>
      <c r="P401" s="698"/>
      <c r="Q401" s="698"/>
      <c r="R401" s="698"/>
      <c r="S401" s="698"/>
      <c r="T401" s="698"/>
      <c r="U401" s="698"/>
      <c r="V401" s="698"/>
      <c r="W401" s="698"/>
      <c r="X401" s="698"/>
      <c r="Y401" s="698"/>
      <c r="Z401" s="698"/>
      <c r="AA401" s="698"/>
      <c r="AB401" s="698"/>
      <c r="AC401" s="698"/>
      <c r="AD401" s="698"/>
      <c r="AE401" s="698"/>
      <c r="AF401" s="698"/>
      <c r="AG401" s="698"/>
      <c r="AH401" s="698"/>
      <c r="AI401" s="698"/>
      <c r="AJ401" s="698"/>
      <c r="AK401" s="698"/>
      <c r="AL401" s="698"/>
      <c r="AM401" s="698"/>
      <c r="AN401" s="698"/>
      <c r="AO401" s="698"/>
      <c r="AP401" s="698"/>
      <c r="AQ401" s="698"/>
      <c r="AR401" s="698"/>
      <c r="AS401" s="698"/>
      <c r="AT401" s="698"/>
      <c r="AU401" s="698"/>
      <c r="AV401" s="698"/>
      <c r="AW401" s="698"/>
      <c r="AX401" s="698"/>
      <c r="AY401" s="698"/>
      <c r="AZ401" s="698"/>
      <c r="BA401" s="698"/>
      <c r="BB401" s="698"/>
      <c r="BC401" s="698"/>
      <c r="BD401" s="698"/>
      <c r="BE401" s="698"/>
      <c r="BF401" s="698"/>
      <c r="BG401" s="698"/>
      <c r="BH401" s="698"/>
      <c r="BI401" s="698"/>
      <c r="BJ401" s="698"/>
      <c r="BK401" s="698"/>
      <c r="BL401" s="698"/>
      <c r="BM401" s="698"/>
      <c r="BN401" s="698"/>
      <c r="BO401" s="698"/>
      <c r="BP401" s="698"/>
      <c r="BQ401" s="698"/>
      <c r="BR401" s="698"/>
      <c r="BS401" s="698"/>
      <c r="BT401" s="698"/>
      <c r="BU401" s="698"/>
      <c r="BV401" s="698"/>
      <c r="BW401" s="698"/>
      <c r="BX401" s="698"/>
      <c r="BY401" s="698"/>
      <c r="BZ401" s="698"/>
      <c r="CA401" s="698"/>
      <c r="CB401" s="698"/>
      <c r="CC401" s="698"/>
      <c r="CD401" s="698"/>
      <c r="CE401" s="698"/>
      <c r="CF401" s="698"/>
      <c r="CG401" s="698"/>
      <c r="CH401" s="698"/>
      <c r="CI401" s="698"/>
      <c r="CJ401" s="698"/>
      <c r="CK401" s="698"/>
      <c r="CL401" s="698"/>
      <c r="CM401" s="698"/>
      <c r="CN401" s="698"/>
      <c r="CO401" s="698"/>
      <c r="CP401" s="698"/>
      <c r="CQ401" s="698"/>
      <c r="CR401" s="698"/>
      <c r="CS401" s="698"/>
      <c r="CT401" s="698"/>
      <c r="CU401" s="698"/>
      <c r="CV401" s="698"/>
      <c r="CW401" s="698"/>
      <c r="CX401" s="698"/>
      <c r="CY401" s="698"/>
      <c r="CZ401" s="698"/>
      <c r="DA401" s="698"/>
      <c r="DB401" s="698"/>
      <c r="DC401" s="698"/>
      <c r="DD401" s="698"/>
      <c r="DE401" s="698"/>
      <c r="DF401" s="698"/>
      <c r="DG401" s="698"/>
      <c r="DH401" s="698"/>
      <c r="DI401" s="698"/>
      <c r="DJ401" s="698"/>
      <c r="DK401" s="698"/>
      <c r="DL401" s="698"/>
      <c r="DM401" s="698"/>
      <c r="DN401" s="698"/>
      <c r="DO401" s="698"/>
      <c r="DP401" s="698"/>
      <c r="DQ401" s="698"/>
      <c r="DR401" s="698"/>
      <c r="DS401" s="698"/>
      <c r="DT401" s="698"/>
      <c r="DU401" s="698"/>
      <c r="DV401" s="698"/>
      <c r="DW401" s="698"/>
      <c r="DX401" s="698"/>
      <c r="DY401" s="698"/>
      <c r="DZ401" s="698"/>
      <c r="EA401" s="698"/>
      <c r="EB401" s="698"/>
      <c r="EC401" s="698"/>
      <c r="ED401" s="698"/>
      <c r="EE401" s="698"/>
      <c r="EF401" s="698"/>
      <c r="EG401" s="698"/>
      <c r="EH401" s="698"/>
      <c r="EI401" s="698"/>
      <c r="EJ401" s="698"/>
      <c r="EK401" s="698"/>
      <c r="EL401" s="698"/>
      <c r="EM401" s="698"/>
      <c r="EN401" s="698"/>
      <c r="EO401" s="698"/>
      <c r="EP401" s="698"/>
      <c r="EQ401" s="698"/>
      <c r="ER401" s="698"/>
      <c r="ES401" s="698"/>
      <c r="ET401" s="698"/>
      <c r="EU401" s="698"/>
      <c r="EV401" s="698"/>
      <c r="EW401" s="698"/>
      <c r="EX401" s="698"/>
      <c r="EY401" s="698"/>
      <c r="EZ401" s="698"/>
      <c r="FA401" s="698"/>
      <c r="FB401" s="698"/>
      <c r="FC401" s="698"/>
      <c r="FD401" s="698"/>
      <c r="FE401" s="698"/>
      <c r="FF401" s="698"/>
      <c r="FG401" s="698"/>
      <c r="FH401" s="698"/>
      <c r="FI401" s="698"/>
      <c r="FJ401" s="698"/>
      <c r="FK401" s="698"/>
      <c r="FL401" s="698"/>
      <c r="FM401" s="698"/>
      <c r="FN401" s="698"/>
      <c r="FO401" s="698"/>
      <c r="FP401" s="698"/>
      <c r="FQ401" s="698"/>
      <c r="FR401" s="698"/>
      <c r="FS401" s="698"/>
      <c r="FT401" s="698"/>
      <c r="FU401" s="698"/>
      <c r="FV401" s="698"/>
      <c r="FW401" s="698"/>
      <c r="FX401" s="698"/>
      <c r="FY401" s="698"/>
      <c r="FZ401" s="698"/>
      <c r="GA401" s="698"/>
      <c r="GB401" s="698"/>
      <c r="GC401" s="698"/>
      <c r="GD401" s="698"/>
      <c r="GE401" s="698"/>
      <c r="GF401" s="698"/>
      <c r="GG401" s="698"/>
      <c r="GH401" s="698"/>
      <c r="GI401" s="698"/>
      <c r="GJ401" s="698"/>
      <c r="GK401" s="698"/>
      <c r="GL401" s="698"/>
      <c r="GM401" s="698"/>
      <c r="GN401" s="698"/>
      <c r="GO401" s="698"/>
      <c r="GP401" s="698"/>
      <c r="GQ401" s="698"/>
      <c r="GR401" s="698"/>
      <c r="GS401" s="698"/>
      <c r="GT401" s="698"/>
      <c r="GU401" s="698"/>
      <c r="GV401" s="698"/>
      <c r="GW401" s="698"/>
      <c r="GX401" s="698"/>
      <c r="GY401" s="698"/>
      <c r="GZ401" s="698"/>
      <c r="HA401" s="698"/>
      <c r="HB401" s="698"/>
      <c r="HC401" s="698"/>
      <c r="HD401" s="698"/>
      <c r="HE401" s="698"/>
      <c r="HF401" s="698"/>
      <c r="HG401" s="698"/>
      <c r="HH401" s="698"/>
      <c r="HI401" s="698"/>
      <c r="HJ401" s="698"/>
      <c r="HK401" s="698"/>
      <c r="HL401" s="698"/>
      <c r="HM401" s="698"/>
      <c r="HN401" s="698"/>
      <c r="HO401" s="698"/>
      <c r="HP401" s="698"/>
      <c r="HQ401" s="698"/>
      <c r="HR401" s="698"/>
      <c r="HS401" s="698"/>
      <c r="HT401" s="698"/>
      <c r="HU401" s="698"/>
      <c r="HV401" s="698"/>
      <c r="HW401" s="698"/>
      <c r="HX401" s="698"/>
      <c r="HY401" s="698"/>
      <c r="HZ401" s="698"/>
      <c r="IA401" s="698"/>
      <c r="IB401" s="698"/>
      <c r="IC401" s="698"/>
      <c r="ID401" s="698"/>
      <c r="IE401" s="698"/>
      <c r="IF401" s="698"/>
      <c r="IG401" s="698"/>
      <c r="IH401" s="698"/>
      <c r="II401" s="698"/>
      <c r="IJ401" s="698"/>
      <c r="IK401" s="698"/>
      <c r="IL401" s="698"/>
      <c r="IM401" s="698"/>
      <c r="IN401" s="698"/>
      <c r="IO401" s="698"/>
      <c r="IP401" s="698"/>
      <c r="IQ401" s="698"/>
      <c r="IR401" s="698"/>
      <c r="IS401" s="698"/>
      <c r="IT401" s="698"/>
      <c r="IU401" s="698"/>
      <c r="IV401" s="698"/>
      <c r="IW401" s="698"/>
      <c r="IX401" s="698"/>
      <c r="IY401" s="698"/>
      <c r="IZ401" s="698"/>
      <c r="JA401" s="698"/>
      <c r="JB401" s="698"/>
      <c r="JC401" s="698"/>
      <c r="JD401" s="698"/>
      <c r="JE401" s="698"/>
      <c r="JF401" s="698"/>
      <c r="JG401" s="698"/>
      <c r="JH401" s="698"/>
      <c r="JI401" s="698"/>
      <c r="JJ401" s="698"/>
      <c r="JK401" s="698"/>
      <c r="JL401" s="698"/>
      <c r="JM401" s="698"/>
      <c r="JN401" s="698"/>
      <c r="JO401" s="698"/>
      <c r="JP401" s="698"/>
      <c r="JQ401" s="698"/>
      <c r="JR401" s="698"/>
      <c r="JS401" s="698"/>
      <c r="JT401" s="698"/>
      <c r="JU401" s="698"/>
      <c r="JV401" s="698"/>
      <c r="JW401" s="698"/>
      <c r="JX401" s="698"/>
      <c r="JY401" s="698"/>
      <c r="JZ401" s="698"/>
      <c r="KA401" s="698"/>
      <c r="KB401" s="698"/>
      <c r="KC401" s="698"/>
      <c r="KD401" s="698"/>
      <c r="KE401" s="698"/>
      <c r="KF401" s="698"/>
      <c r="KG401" s="698"/>
      <c r="KH401" s="698"/>
      <c r="KI401" s="698"/>
      <c r="KJ401" s="698"/>
      <c r="KK401" s="698"/>
      <c r="KL401" s="698"/>
      <c r="KM401" s="698"/>
      <c r="KN401" s="698"/>
      <c r="KO401" s="698"/>
      <c r="KP401" s="698"/>
      <c r="KQ401" s="698"/>
      <c r="KR401" s="698"/>
      <c r="KS401" s="698"/>
      <c r="KT401" s="698"/>
      <c r="KU401" s="698"/>
      <c r="KV401" s="698"/>
      <c r="KW401" s="698"/>
      <c r="KX401" s="698"/>
      <c r="KY401" s="698"/>
      <c r="KZ401" s="698"/>
      <c r="LA401" s="698"/>
      <c r="LB401" s="698"/>
      <c r="LC401" s="698"/>
      <c r="LD401" s="698"/>
      <c r="LE401" s="698"/>
      <c r="LF401" s="698"/>
      <c r="LG401" s="698"/>
      <c r="LH401" s="698"/>
      <c r="LI401" s="698"/>
      <c r="LJ401" s="698"/>
      <c r="LK401" s="698"/>
      <c r="LL401" s="698"/>
      <c r="LM401" s="698"/>
      <c r="LN401" s="698"/>
      <c r="LO401" s="698"/>
      <c r="LP401" s="698"/>
      <c r="LQ401" s="698"/>
      <c r="LR401" s="698"/>
      <c r="LS401" s="698"/>
      <c r="LT401" s="698"/>
      <c r="LU401" s="698"/>
      <c r="LV401" s="698"/>
      <c r="LW401" s="698"/>
      <c r="LX401" s="698"/>
      <c r="LY401" s="698"/>
      <c r="LZ401" s="698"/>
      <c r="MA401" s="698"/>
      <c r="MB401" s="698"/>
      <c r="MC401" s="698"/>
      <c r="MD401" s="698"/>
      <c r="ME401" s="698"/>
      <c r="MF401" s="698"/>
      <c r="MG401" s="698"/>
      <c r="MH401" s="698"/>
      <c r="MI401" s="698"/>
      <c r="MJ401" s="698"/>
      <c r="MK401" s="698"/>
      <c r="ML401" s="698"/>
      <c r="MM401" s="698"/>
      <c r="MN401" s="698"/>
      <c r="MO401" s="698"/>
      <c r="MP401" s="698"/>
      <c r="MQ401" s="698"/>
      <c r="MR401" s="698"/>
      <c r="MS401" s="698"/>
      <c r="MT401" s="698"/>
      <c r="MU401" s="698"/>
      <c r="MV401" s="698"/>
      <c r="MW401" s="698"/>
      <c r="MX401" s="698"/>
      <c r="MY401" s="698"/>
      <c r="MZ401" s="698"/>
      <c r="NA401" s="698"/>
      <c r="NB401" s="698"/>
      <c r="NC401" s="698"/>
      <c r="ND401" s="698"/>
      <c r="NE401" s="698"/>
      <c r="NF401" s="698"/>
      <c r="NG401" s="698"/>
      <c r="NH401" s="698"/>
      <c r="NI401" s="698"/>
      <c r="NJ401" s="698"/>
      <c r="NK401" s="698"/>
      <c r="NL401" s="698"/>
      <c r="NM401" s="698"/>
      <c r="NN401" s="698"/>
      <c r="NO401" s="698"/>
      <c r="NP401" s="698"/>
      <c r="NQ401" s="698"/>
      <c r="NR401" s="698"/>
      <c r="NS401" s="698"/>
      <c r="NT401" s="698"/>
      <c r="NU401" s="698"/>
      <c r="NV401" s="698"/>
      <c r="NW401" s="698"/>
      <c r="NX401" s="698"/>
      <c r="NY401" s="698"/>
      <c r="NZ401" s="698"/>
      <c r="OA401" s="698"/>
      <c r="OB401" s="698"/>
      <c r="OC401" s="698"/>
      <c r="OD401" s="698"/>
      <c r="OE401" s="698"/>
      <c r="OF401" s="698"/>
      <c r="OG401" s="698"/>
      <c r="OH401" s="698"/>
      <c r="OI401" s="698"/>
      <c r="OJ401" s="698"/>
      <c r="OK401" s="698"/>
      <c r="OL401" s="698"/>
      <c r="OM401" s="698"/>
      <c r="ON401" s="698"/>
      <c r="OO401" s="698"/>
      <c r="OP401" s="698"/>
      <c r="OQ401" s="698"/>
      <c r="OR401" s="698"/>
      <c r="OS401" s="698"/>
      <c r="OT401" s="698"/>
      <c r="OU401" s="698"/>
      <c r="OV401" s="698"/>
      <c r="OW401" s="698"/>
      <c r="OX401" s="698"/>
      <c r="OY401" s="698"/>
      <c r="OZ401" s="698"/>
      <c r="PA401" s="698"/>
      <c r="PB401" s="698"/>
      <c r="PC401" s="698"/>
      <c r="PD401" s="698"/>
      <c r="PE401" s="698"/>
      <c r="PF401" s="698"/>
      <c r="PG401" s="698"/>
      <c r="PH401" s="698"/>
      <c r="PI401" s="698"/>
      <c r="PJ401" s="698"/>
      <c r="PK401" s="698"/>
      <c r="PL401" s="698"/>
      <c r="PM401" s="698"/>
      <c r="PN401" s="698"/>
      <c r="PO401" s="698"/>
      <c r="PP401" s="698"/>
      <c r="PQ401" s="698"/>
      <c r="PR401" s="698"/>
      <c r="PS401" s="698"/>
      <c r="PT401" s="698"/>
      <c r="PU401" s="698"/>
      <c r="PV401" s="698"/>
      <c r="PW401" s="698"/>
      <c r="PX401" s="698"/>
      <c r="PY401" s="698"/>
      <c r="PZ401" s="698"/>
      <c r="QA401" s="698"/>
      <c r="QB401" s="698"/>
      <c r="QC401" s="698"/>
      <c r="QD401" s="698"/>
      <c r="QE401" s="698"/>
      <c r="QF401" s="698"/>
      <c r="QG401" s="698"/>
      <c r="QH401" s="698"/>
      <c r="QI401" s="698"/>
      <c r="QJ401" s="698"/>
      <c r="QK401" s="698"/>
      <c r="QL401" s="698"/>
      <c r="QM401" s="698"/>
      <c r="QN401" s="698"/>
      <c r="QO401" s="698"/>
      <c r="QP401" s="698"/>
      <c r="QQ401" s="698"/>
      <c r="QR401" s="698"/>
      <c r="QS401" s="698"/>
      <c r="QT401" s="698"/>
      <c r="QU401" s="698"/>
      <c r="QV401" s="698"/>
      <c r="QW401" s="698"/>
      <c r="QX401" s="698"/>
      <c r="QY401" s="698"/>
      <c r="QZ401" s="698"/>
      <c r="RA401" s="698"/>
      <c r="RB401" s="698"/>
      <c r="RC401" s="698"/>
      <c r="RD401" s="698"/>
      <c r="RE401" s="698"/>
      <c r="RF401" s="698"/>
      <c r="RG401" s="698"/>
      <c r="RH401" s="698"/>
      <c r="RI401" s="698"/>
      <c r="RJ401" s="698"/>
      <c r="RK401" s="698"/>
      <c r="RL401" s="698"/>
      <c r="RM401" s="698"/>
      <c r="RN401" s="698"/>
      <c r="RO401" s="698"/>
      <c r="RP401" s="698"/>
      <c r="RQ401" s="698"/>
      <c r="RR401" s="698"/>
      <c r="RS401" s="698"/>
      <c r="RT401" s="698"/>
      <c r="RU401" s="698"/>
      <c r="RV401" s="698"/>
      <c r="RW401" s="698"/>
      <c r="RX401" s="698"/>
      <c r="RY401" s="698"/>
      <c r="RZ401" s="698"/>
      <c r="SA401" s="698"/>
      <c r="SB401" s="698"/>
      <c r="SC401" s="698"/>
      <c r="SD401" s="698"/>
      <c r="SE401" s="698"/>
      <c r="SF401" s="698"/>
      <c r="SG401" s="698"/>
      <c r="SH401" s="698"/>
      <c r="SI401" s="698"/>
      <c r="SJ401" s="698"/>
      <c r="SK401" s="698"/>
      <c r="SL401" s="698"/>
      <c r="SM401" s="698"/>
      <c r="SN401" s="698"/>
      <c r="SO401" s="698"/>
      <c r="SP401" s="698"/>
      <c r="SQ401" s="698"/>
      <c r="SR401" s="698"/>
      <c r="SS401" s="698"/>
      <c r="ST401" s="698"/>
      <c r="SU401" s="698"/>
      <c r="SV401" s="698"/>
      <c r="SW401" s="698"/>
      <c r="SX401" s="698"/>
      <c r="SY401" s="698"/>
      <c r="SZ401" s="698"/>
      <c r="TA401" s="698"/>
      <c r="TB401" s="698"/>
      <c r="TC401" s="698"/>
      <c r="TD401" s="698"/>
      <c r="TE401" s="698"/>
      <c r="TF401" s="698"/>
      <c r="TG401" s="698"/>
      <c r="TH401" s="698"/>
      <c r="TI401" s="698"/>
      <c r="TJ401" s="698"/>
      <c r="TK401" s="698"/>
      <c r="TL401" s="698"/>
      <c r="TM401" s="698"/>
      <c r="TN401" s="698"/>
      <c r="TO401" s="698"/>
      <c r="TP401" s="698"/>
      <c r="TQ401" s="698"/>
      <c r="TR401" s="698"/>
      <c r="TS401" s="698"/>
      <c r="TT401" s="698"/>
      <c r="TU401" s="698"/>
      <c r="TV401" s="698"/>
      <c r="TW401" s="698"/>
      <c r="TX401" s="698"/>
      <c r="TY401" s="698"/>
      <c r="TZ401" s="698"/>
      <c r="UA401" s="698"/>
      <c r="UB401" s="698"/>
      <c r="UC401" s="698"/>
      <c r="UD401" s="698"/>
      <c r="UE401" s="698"/>
      <c r="UF401" s="698"/>
      <c r="UG401" s="698"/>
      <c r="UH401" s="698"/>
      <c r="UI401" s="698"/>
      <c r="UJ401" s="698"/>
      <c r="UK401" s="698"/>
      <c r="UL401" s="698"/>
      <c r="UM401" s="698"/>
      <c r="UN401" s="698"/>
      <c r="UO401" s="698"/>
      <c r="UP401" s="698"/>
      <c r="UQ401" s="698"/>
      <c r="UR401" s="698"/>
      <c r="US401" s="698"/>
      <c r="UT401" s="698"/>
      <c r="UU401" s="698"/>
      <c r="UV401" s="698"/>
      <c r="UW401" s="698"/>
      <c r="UX401" s="698"/>
      <c r="UY401" s="698"/>
      <c r="UZ401" s="698"/>
      <c r="VA401" s="698"/>
      <c r="VB401" s="698"/>
      <c r="VC401" s="698"/>
      <c r="VD401" s="698"/>
      <c r="VE401" s="698"/>
      <c r="VF401" s="698"/>
      <c r="VG401" s="698"/>
      <c r="VH401" s="698"/>
      <c r="VI401" s="698"/>
      <c r="VJ401" s="698"/>
      <c r="VK401" s="698"/>
      <c r="VL401" s="698"/>
      <c r="VM401" s="698"/>
      <c r="VN401" s="698"/>
      <c r="VO401" s="698"/>
      <c r="VP401" s="698"/>
      <c r="VQ401" s="698"/>
      <c r="VR401" s="698"/>
      <c r="VS401" s="698"/>
      <c r="VT401" s="698"/>
      <c r="VU401" s="698"/>
      <c r="VV401" s="698"/>
      <c r="VW401" s="698"/>
      <c r="VX401" s="698"/>
      <c r="VY401" s="698"/>
      <c r="VZ401" s="698"/>
      <c r="WA401" s="698"/>
      <c r="WB401" s="698"/>
      <c r="WC401" s="698"/>
      <c r="WD401" s="698"/>
      <c r="WE401" s="698"/>
      <c r="WF401" s="698"/>
      <c r="WG401" s="698"/>
      <c r="WH401" s="698"/>
      <c r="WI401" s="698"/>
      <c r="WJ401" s="698"/>
      <c r="WK401" s="698"/>
      <c r="WL401" s="698"/>
      <c r="WM401" s="698"/>
      <c r="WN401" s="698"/>
      <c r="WO401" s="698"/>
      <c r="WP401" s="698"/>
      <c r="WQ401" s="698"/>
      <c r="WR401" s="698"/>
      <c r="WS401" s="698"/>
      <c r="WT401" s="698"/>
      <c r="WU401" s="698"/>
      <c r="WV401" s="698"/>
      <c r="WW401" s="698"/>
      <c r="WX401" s="698"/>
      <c r="WY401" s="698"/>
      <c r="WZ401" s="698"/>
      <c r="XA401" s="698"/>
      <c r="XB401" s="698"/>
      <c r="XC401" s="698"/>
      <c r="XD401" s="698"/>
      <c r="XE401" s="698"/>
      <c r="XF401" s="698"/>
      <c r="XG401" s="698"/>
      <c r="XH401" s="698"/>
      <c r="XI401" s="698"/>
      <c r="XJ401" s="698"/>
      <c r="XK401" s="698"/>
      <c r="XL401" s="698"/>
      <c r="XM401" s="698"/>
      <c r="XN401" s="698"/>
      <c r="XO401" s="698"/>
      <c r="XP401" s="698"/>
      <c r="XQ401" s="698"/>
      <c r="XR401" s="698"/>
      <c r="XS401" s="698"/>
      <c r="XT401" s="698"/>
      <c r="XU401" s="698"/>
      <c r="XV401" s="698"/>
      <c r="XW401" s="698"/>
      <c r="XX401" s="698"/>
      <c r="XY401" s="698"/>
      <c r="XZ401" s="698"/>
      <c r="YA401" s="698"/>
      <c r="YB401" s="698"/>
      <c r="YC401" s="698"/>
      <c r="YD401" s="698"/>
      <c r="YE401" s="698"/>
      <c r="YF401" s="698"/>
      <c r="YG401" s="698"/>
      <c r="YH401" s="698"/>
      <c r="YI401" s="698"/>
      <c r="YJ401" s="698"/>
      <c r="YK401" s="698"/>
      <c r="YL401" s="698"/>
      <c r="YM401" s="698"/>
      <c r="YN401" s="698"/>
      <c r="YO401" s="698"/>
      <c r="YP401" s="698"/>
      <c r="YQ401" s="698"/>
      <c r="YR401" s="698"/>
      <c r="YS401" s="698"/>
      <c r="YT401" s="698"/>
      <c r="YU401" s="698"/>
      <c r="YV401" s="698"/>
      <c r="YW401" s="698"/>
      <c r="YX401" s="698"/>
      <c r="YY401" s="698"/>
      <c r="YZ401" s="698"/>
      <c r="ZA401" s="698"/>
      <c r="ZB401" s="698"/>
      <c r="ZC401" s="698"/>
      <c r="ZD401" s="698"/>
      <c r="ZE401" s="698"/>
      <c r="ZF401" s="698"/>
      <c r="ZG401" s="698"/>
      <c r="ZH401" s="698"/>
      <c r="ZI401" s="698"/>
      <c r="ZJ401" s="698"/>
      <c r="ZK401" s="698"/>
      <c r="ZL401" s="698"/>
      <c r="ZM401" s="698"/>
      <c r="ZN401" s="698"/>
      <c r="ZO401" s="698"/>
      <c r="ZP401" s="698"/>
      <c r="ZQ401" s="698"/>
      <c r="ZR401" s="698"/>
      <c r="ZS401" s="698"/>
      <c r="ZT401" s="698"/>
      <c r="ZU401" s="698"/>
      <c r="ZV401" s="698"/>
      <c r="ZW401" s="698"/>
      <c r="ZX401" s="698"/>
      <c r="ZY401" s="698"/>
      <c r="ZZ401" s="698"/>
      <c r="AAA401" s="698"/>
      <c r="AAB401" s="698"/>
      <c r="AAC401" s="698"/>
      <c r="AAD401" s="698"/>
      <c r="AAE401" s="698"/>
      <c r="AAF401" s="698"/>
      <c r="AAG401" s="698"/>
      <c r="AAH401" s="698"/>
      <c r="AAI401" s="698"/>
      <c r="AAJ401" s="698"/>
      <c r="AAK401" s="698"/>
      <c r="AAL401" s="698"/>
      <c r="AAM401" s="698"/>
      <c r="AAN401" s="698"/>
      <c r="AAO401" s="698"/>
      <c r="AAP401" s="698"/>
      <c r="AAQ401" s="698"/>
      <c r="AAR401" s="698"/>
      <c r="AAS401" s="698"/>
      <c r="AAT401" s="698"/>
      <c r="AAU401" s="698"/>
      <c r="AAV401" s="698"/>
      <c r="AAW401" s="698"/>
      <c r="AAX401" s="698"/>
      <c r="AAY401" s="698"/>
      <c r="AAZ401" s="698"/>
      <c r="ABA401" s="698"/>
      <c r="ABB401" s="698"/>
      <c r="ABC401" s="698"/>
      <c r="ABD401" s="698"/>
      <c r="ABE401" s="698"/>
      <c r="ABF401" s="698"/>
      <c r="ABG401" s="698"/>
      <c r="ABH401" s="698"/>
      <c r="ABI401" s="698"/>
      <c r="ABJ401" s="698"/>
      <c r="ABK401" s="698"/>
      <c r="ABL401" s="698"/>
      <c r="ABM401" s="698"/>
      <c r="ABN401" s="698"/>
      <c r="ABO401" s="698"/>
      <c r="ABP401" s="698"/>
      <c r="ABQ401" s="698"/>
      <c r="ABR401" s="698"/>
      <c r="ABS401" s="698"/>
      <c r="ABT401" s="698"/>
      <c r="ABU401" s="698"/>
      <c r="ABV401" s="698"/>
      <c r="ABW401" s="698"/>
      <c r="ABX401" s="698"/>
      <c r="ABY401" s="698"/>
      <c r="ABZ401" s="698"/>
      <c r="ACA401" s="698"/>
      <c r="ACB401" s="698"/>
      <c r="ACC401" s="698"/>
      <c r="ACD401" s="698"/>
      <c r="ACE401" s="698"/>
      <c r="ACF401" s="698"/>
      <c r="ACG401" s="698"/>
      <c r="ACH401" s="698"/>
      <c r="ACI401" s="698"/>
      <c r="ACJ401" s="698"/>
      <c r="ACK401" s="698"/>
      <c r="ACL401" s="698"/>
      <c r="ACM401" s="698"/>
      <c r="ACN401" s="698"/>
      <c r="ACO401" s="698"/>
      <c r="ACP401" s="698"/>
      <c r="ACQ401" s="698"/>
      <c r="ACR401" s="698"/>
      <c r="ACS401" s="698"/>
      <c r="ACT401" s="698"/>
      <c r="ACU401" s="698"/>
      <c r="ACV401" s="698"/>
      <c r="ACW401" s="698"/>
      <c r="ACX401" s="698"/>
      <c r="ACY401" s="698"/>
      <c r="ACZ401" s="698"/>
      <c r="ADA401" s="698"/>
      <c r="ADB401" s="698"/>
      <c r="ADC401" s="698"/>
      <c r="ADD401" s="698"/>
      <c r="ADE401" s="698"/>
      <c r="ADF401" s="698"/>
      <c r="ADG401" s="698"/>
      <c r="ADH401" s="698"/>
      <c r="ADI401" s="698"/>
      <c r="ADJ401" s="698"/>
      <c r="ADK401" s="698"/>
      <c r="ADL401" s="698"/>
      <c r="ADM401" s="698"/>
      <c r="ADN401" s="698"/>
      <c r="ADO401" s="698"/>
      <c r="ADP401" s="698"/>
      <c r="ADQ401" s="698"/>
      <c r="ADR401" s="698"/>
      <c r="ADS401" s="698"/>
      <c r="ADT401" s="698"/>
      <c r="ADU401" s="698"/>
      <c r="ADV401" s="698"/>
      <c r="ADW401" s="698"/>
      <c r="ADX401" s="698"/>
      <c r="ADY401" s="698"/>
      <c r="ADZ401" s="698"/>
      <c r="AEA401" s="698"/>
      <c r="AEB401" s="698"/>
      <c r="AEC401" s="698"/>
      <c r="AED401" s="698"/>
      <c r="AEE401" s="698"/>
      <c r="AEF401" s="698"/>
      <c r="AEG401" s="698"/>
      <c r="AEH401" s="698"/>
      <c r="AEI401" s="698"/>
      <c r="AEJ401" s="698"/>
      <c r="AEK401" s="698"/>
      <c r="AEL401" s="698"/>
      <c r="AEM401" s="698"/>
      <c r="AEN401" s="698"/>
      <c r="AEO401" s="698"/>
      <c r="AEP401" s="698"/>
      <c r="AEQ401" s="698"/>
      <c r="AER401" s="698"/>
      <c r="AES401" s="698"/>
      <c r="AET401" s="698"/>
      <c r="AEU401" s="698"/>
      <c r="AEV401" s="698"/>
      <c r="AEW401" s="698"/>
      <c r="AEX401" s="698"/>
      <c r="AEY401" s="698"/>
      <c r="AEZ401" s="698"/>
      <c r="AFA401" s="698"/>
      <c r="AFB401" s="698"/>
      <c r="AFC401" s="698"/>
      <c r="AFD401" s="698"/>
      <c r="AFE401" s="698"/>
      <c r="AFF401" s="698"/>
      <c r="AFG401" s="698"/>
      <c r="AFH401" s="698"/>
      <c r="AFI401" s="698"/>
      <c r="AFJ401" s="698"/>
      <c r="AFK401" s="698"/>
      <c r="AFL401" s="698"/>
      <c r="AFM401" s="698"/>
      <c r="AFN401" s="698"/>
      <c r="AFO401" s="698"/>
      <c r="AFP401" s="698"/>
      <c r="AFQ401" s="698"/>
      <c r="AFR401" s="698"/>
      <c r="AFS401" s="698"/>
      <c r="AFT401" s="698"/>
      <c r="AFU401" s="698"/>
      <c r="AFV401" s="698"/>
      <c r="AFW401" s="698"/>
      <c r="AFX401" s="698"/>
      <c r="AFY401" s="698"/>
      <c r="AFZ401" s="698"/>
      <c r="AGA401" s="698"/>
      <c r="AGB401" s="698"/>
      <c r="AGC401" s="698"/>
      <c r="AGD401" s="698"/>
      <c r="AGE401" s="698"/>
      <c r="AGF401" s="698"/>
      <c r="AGG401" s="698"/>
      <c r="AGH401" s="698"/>
      <c r="AGI401" s="698"/>
      <c r="AGJ401" s="698"/>
      <c r="AGK401" s="698"/>
      <c r="AGL401" s="698"/>
      <c r="AGM401" s="698"/>
      <c r="AGN401" s="698"/>
      <c r="AGO401" s="698"/>
      <c r="AGP401" s="698"/>
      <c r="AGQ401" s="698"/>
      <c r="AGR401" s="698"/>
      <c r="AGS401" s="698"/>
      <c r="AGT401" s="698"/>
      <c r="AGU401" s="698"/>
      <c r="AGV401" s="698"/>
      <c r="AGW401" s="698"/>
      <c r="AGX401" s="698"/>
      <c r="AGY401" s="698"/>
      <c r="AGZ401" s="698"/>
      <c r="AHA401" s="698"/>
      <c r="AHB401" s="698"/>
      <c r="AHC401" s="698"/>
      <c r="AHD401" s="698"/>
      <c r="AHE401" s="698"/>
      <c r="AHF401" s="698"/>
      <c r="AHG401" s="698"/>
      <c r="AHH401" s="698"/>
      <c r="AHI401" s="698"/>
      <c r="AHJ401" s="698"/>
      <c r="AHK401" s="698"/>
      <c r="AHL401" s="698"/>
      <c r="AHM401" s="698"/>
      <c r="AHN401" s="698"/>
      <c r="AHO401" s="698"/>
      <c r="AHP401" s="698"/>
      <c r="AHQ401" s="698"/>
      <c r="AHR401" s="698"/>
      <c r="AHS401" s="698"/>
      <c r="AHT401" s="698"/>
      <c r="AHU401" s="698"/>
      <c r="AHV401" s="698"/>
      <c r="AHW401" s="698"/>
      <c r="AHX401" s="698"/>
      <c r="AHY401" s="698"/>
      <c r="AHZ401" s="698"/>
      <c r="AIA401" s="698"/>
      <c r="AIB401" s="698"/>
      <c r="AIC401" s="698"/>
      <c r="AID401" s="698"/>
      <c r="AIE401" s="698"/>
      <c r="AIF401" s="698"/>
      <c r="AIG401" s="698"/>
      <c r="AIH401" s="698"/>
      <c r="AII401" s="698"/>
      <c r="AIJ401" s="698"/>
      <c r="AIK401" s="698"/>
      <c r="AIL401" s="698"/>
      <c r="AIM401" s="698"/>
      <c r="AIN401" s="698"/>
      <c r="AIO401" s="698"/>
      <c r="AIP401" s="698"/>
      <c r="AIQ401" s="698"/>
      <c r="AIR401" s="698"/>
      <c r="AIS401" s="698"/>
      <c r="AIT401" s="698"/>
      <c r="AIU401" s="698"/>
      <c r="AIV401" s="698"/>
      <c r="AIW401" s="698"/>
      <c r="AIX401" s="698"/>
      <c r="AIY401" s="698"/>
      <c r="AIZ401" s="698"/>
      <c r="AJA401" s="698"/>
      <c r="AJB401" s="698"/>
      <c r="AJC401" s="698"/>
      <c r="AJD401" s="698"/>
      <c r="AJE401" s="698"/>
      <c r="AJF401" s="698"/>
      <c r="AJG401" s="698"/>
      <c r="AJH401" s="698"/>
      <c r="AJI401" s="698"/>
      <c r="AJJ401" s="698"/>
      <c r="AJK401" s="698"/>
      <c r="AJL401" s="698"/>
      <c r="AJM401" s="698"/>
      <c r="AJN401" s="698"/>
      <c r="AJO401" s="698"/>
      <c r="AJP401" s="698"/>
      <c r="AJQ401" s="698"/>
      <c r="AJR401" s="698"/>
      <c r="AJS401" s="698"/>
      <c r="AJT401" s="698"/>
      <c r="AJU401" s="698"/>
      <c r="AJV401" s="698"/>
      <c r="AJW401" s="698"/>
      <c r="AJX401" s="698"/>
      <c r="AJY401" s="698"/>
      <c r="AJZ401" s="698"/>
      <c r="AKA401" s="698"/>
      <c r="AKB401" s="698"/>
      <c r="AKC401" s="698"/>
      <c r="AKD401" s="698"/>
      <c r="AKE401" s="698"/>
      <c r="AKF401" s="698"/>
      <c r="AKG401" s="698"/>
      <c r="AKH401" s="698"/>
      <c r="AKI401" s="698"/>
      <c r="AKJ401" s="698"/>
      <c r="AKK401" s="698"/>
      <c r="AKL401" s="698"/>
      <c r="AKM401" s="698"/>
      <c r="AKN401" s="698"/>
      <c r="AKO401" s="698"/>
      <c r="AKP401" s="698"/>
      <c r="AKQ401" s="698"/>
      <c r="AKR401" s="698"/>
      <c r="AKS401" s="698"/>
      <c r="AKT401" s="698"/>
      <c r="AKU401" s="698"/>
      <c r="AKV401" s="698"/>
      <c r="AKW401" s="698"/>
      <c r="AKX401" s="698"/>
      <c r="AKY401" s="698"/>
      <c r="AKZ401" s="698"/>
      <c r="ALA401" s="698"/>
      <c r="ALB401" s="698"/>
      <c r="ALC401" s="698"/>
      <c r="ALD401" s="698"/>
      <c r="ALE401" s="698"/>
      <c r="ALF401" s="698"/>
      <c r="ALG401" s="698"/>
      <c r="ALH401" s="698"/>
      <c r="ALI401" s="698"/>
      <c r="ALJ401" s="698"/>
      <c r="ALK401" s="698"/>
      <c r="ALL401" s="698"/>
      <c r="ALM401" s="698"/>
      <c r="ALN401" s="698"/>
      <c r="ALO401" s="698"/>
      <c r="ALP401" s="698"/>
      <c r="ALQ401" s="698"/>
      <c r="ALR401" s="698"/>
      <c r="ALS401" s="698"/>
      <c r="ALT401" s="698"/>
      <c r="ALU401" s="698"/>
      <c r="ALV401" s="698"/>
      <c r="ALW401" s="698"/>
      <c r="ALX401" s="698"/>
      <c r="ALY401" s="698"/>
      <c r="ALZ401" s="698"/>
      <c r="AMA401" s="698"/>
      <c r="AMB401" s="698"/>
      <c r="AMC401" s="698"/>
      <c r="AMD401" s="698"/>
      <c r="AME401" s="698"/>
      <c r="AMF401" s="698"/>
      <c r="AMG401" s="698"/>
      <c r="AMH401" s="698"/>
      <c r="AMI401" s="698"/>
    </row>
    <row r="402" spans="1:1023" s="312" customFormat="1" ht="105">
      <c r="A402" s="678">
        <f>A399+1</f>
        <v>143</v>
      </c>
      <c r="B402" s="671">
        <v>9.1</v>
      </c>
      <c r="C402" s="672" t="s">
        <v>898</v>
      </c>
      <c r="D402" s="674"/>
      <c r="E402" s="675"/>
      <c r="F402" s="676"/>
      <c r="G402" s="675"/>
    </row>
    <row r="403" spans="1:1023" s="312" customFormat="1" ht="30">
      <c r="A403" s="678"/>
      <c r="B403" s="671" t="s">
        <v>899</v>
      </c>
      <c r="C403" s="689" t="s">
        <v>900</v>
      </c>
      <c r="D403" s="674" t="s">
        <v>709</v>
      </c>
      <c r="E403" s="675">
        <v>6</v>
      </c>
      <c r="F403" s="676">
        <v>1483</v>
      </c>
      <c r="G403" s="675" t="s">
        <v>901</v>
      </c>
    </row>
    <row r="404" spans="1:1023" s="312" customFormat="1" ht="30">
      <c r="A404" s="670"/>
      <c r="B404" s="671" t="s">
        <v>902</v>
      </c>
      <c r="C404" s="672" t="s">
        <v>903</v>
      </c>
      <c r="D404" s="674" t="s">
        <v>709</v>
      </c>
      <c r="E404" s="675">
        <v>1</v>
      </c>
      <c r="F404" s="675">
        <v>8999</v>
      </c>
      <c r="G404" s="675" t="s">
        <v>904</v>
      </c>
    </row>
    <row r="405" spans="1:1023" s="312" customFormat="1" ht="15">
      <c r="A405" s="670"/>
      <c r="B405" s="671"/>
      <c r="C405" s="375"/>
      <c r="D405" s="674"/>
      <c r="E405" s="676"/>
      <c r="F405" s="676"/>
      <c r="G405" s="675"/>
      <c r="H405" s="312" t="e">
        <f>#REF!/3</f>
        <v>#REF!</v>
      </c>
    </row>
    <row r="406" spans="1:1023" s="683" customFormat="1" ht="165">
      <c r="A406" s="670">
        <f>A402+1</f>
        <v>144</v>
      </c>
      <c r="B406" s="671">
        <v>9.4</v>
      </c>
      <c r="C406" s="679" t="s">
        <v>905</v>
      </c>
      <c r="D406" s="680"/>
      <c r="E406" s="681"/>
      <c r="F406" s="681"/>
      <c r="G406" s="682"/>
      <c r="H406" s="683" t="e">
        <f>#REF!/3</f>
        <v>#REF!</v>
      </c>
    </row>
    <row r="407" spans="1:1023" s="312" customFormat="1" ht="15">
      <c r="A407" s="670"/>
      <c r="B407" s="671" t="s">
        <v>906</v>
      </c>
      <c r="C407" s="672" t="s">
        <v>907</v>
      </c>
      <c r="D407" s="674" t="s">
        <v>709</v>
      </c>
      <c r="E407" s="675">
        <f>2+3</f>
        <v>5</v>
      </c>
      <c r="F407" s="675">
        <v>2038</v>
      </c>
      <c r="G407" s="675" t="s">
        <v>908</v>
      </c>
    </row>
    <row r="408" spans="1:1023" s="312" customFormat="1" ht="15">
      <c r="A408" s="670"/>
      <c r="B408" s="671"/>
      <c r="C408" s="375"/>
      <c r="D408" s="674"/>
      <c r="E408" s="676"/>
      <c r="F408" s="676"/>
      <c r="G408" s="675"/>
      <c r="H408" s="312" t="e">
        <f>#REF!/3</f>
        <v>#REF!</v>
      </c>
    </row>
    <row r="409" spans="1:1023" s="312" customFormat="1" ht="90">
      <c r="A409" s="670">
        <f>A406+1</f>
        <v>145</v>
      </c>
      <c r="B409" s="671" t="s">
        <v>909</v>
      </c>
      <c r="C409" s="672" t="s">
        <v>910</v>
      </c>
      <c r="D409" s="674"/>
      <c r="E409" s="676"/>
      <c r="F409" s="676"/>
      <c r="G409" s="675"/>
      <c r="H409" s="312" t="e">
        <f>#REF!/3</f>
        <v>#REF!</v>
      </c>
    </row>
    <row r="410" spans="1:1023" s="312" customFormat="1" ht="15">
      <c r="A410" s="670"/>
      <c r="B410" s="671" t="s">
        <v>911</v>
      </c>
      <c r="C410" s="375" t="s">
        <v>912</v>
      </c>
      <c r="D410" s="674" t="s">
        <v>709</v>
      </c>
      <c r="E410" s="676">
        <f>36+54</f>
        <v>90</v>
      </c>
      <c r="F410" s="676">
        <v>148</v>
      </c>
      <c r="G410" s="675" t="s">
        <v>913</v>
      </c>
      <c r="H410" s="312" t="e">
        <f>#REF!/3</f>
        <v>#REF!</v>
      </c>
    </row>
    <row r="411" spans="1:1023" s="312" customFormat="1" ht="15">
      <c r="A411" s="670"/>
      <c r="B411" s="671"/>
      <c r="C411" s="375"/>
      <c r="D411" s="674"/>
      <c r="E411" s="676"/>
      <c r="F411" s="676"/>
      <c r="G411" s="675"/>
    </row>
    <row r="412" spans="1:1023" s="312" customFormat="1" ht="90">
      <c r="A412" s="670">
        <f>A409+1</f>
        <v>146</v>
      </c>
      <c r="B412" s="699" t="s">
        <v>914</v>
      </c>
      <c r="C412" s="672" t="s">
        <v>915</v>
      </c>
      <c r="D412" s="674"/>
      <c r="E412" s="676"/>
      <c r="F412" s="676"/>
      <c r="G412" s="675"/>
    </row>
    <row r="413" spans="1:1023" s="312" customFormat="1" ht="15">
      <c r="A413" s="670"/>
      <c r="B413" s="699" t="s">
        <v>916</v>
      </c>
      <c r="C413" s="689" t="s">
        <v>917</v>
      </c>
      <c r="D413" s="22" t="s">
        <v>709</v>
      </c>
      <c r="E413" s="676">
        <v>2</v>
      </c>
      <c r="F413" s="676">
        <v>645</v>
      </c>
      <c r="G413" s="675" t="s">
        <v>918</v>
      </c>
    </row>
    <row r="414" spans="1:1023" s="312" customFormat="1" ht="15">
      <c r="A414" s="670"/>
      <c r="B414" s="671"/>
      <c r="C414" s="672"/>
      <c r="D414" s="674"/>
      <c r="E414" s="675"/>
      <c r="F414" s="675"/>
      <c r="G414" s="675"/>
    </row>
    <row r="415" spans="1:1023" s="312" customFormat="1" ht="90">
      <c r="A415" s="670">
        <f>A412+1</f>
        <v>147</v>
      </c>
      <c r="B415" s="671">
        <v>9.16</v>
      </c>
      <c r="C415" s="672" t="s">
        <v>919</v>
      </c>
      <c r="D415" s="674"/>
      <c r="E415" s="676"/>
      <c r="F415" s="676"/>
      <c r="G415" s="675"/>
      <c r="H415" s="312" t="e">
        <f>#REF!/3</f>
        <v>#REF!</v>
      </c>
    </row>
    <row r="416" spans="1:1023" s="312" customFormat="1" ht="30">
      <c r="A416" s="670"/>
      <c r="B416" s="671" t="s">
        <v>920</v>
      </c>
      <c r="C416" s="375" t="s">
        <v>921</v>
      </c>
      <c r="D416" s="674" t="s">
        <v>709</v>
      </c>
      <c r="E416" s="676">
        <f>3+3</f>
        <v>6</v>
      </c>
      <c r="F416" s="676">
        <v>1316</v>
      </c>
      <c r="G416" s="675" t="s">
        <v>922</v>
      </c>
      <c r="H416" s="312" t="e">
        <f>#REF!/3</f>
        <v>#REF!</v>
      </c>
    </row>
    <row r="417" spans="1:7" s="312" customFormat="1" ht="15">
      <c r="A417" s="670"/>
      <c r="B417" s="671"/>
      <c r="C417" s="375"/>
      <c r="D417" s="674"/>
      <c r="E417" s="676"/>
      <c r="F417" s="676"/>
      <c r="G417" s="675"/>
    </row>
    <row r="418" spans="1:7" s="701" customFormat="1" ht="60">
      <c r="A418" s="670">
        <f>A415+1</f>
        <v>148</v>
      </c>
      <c r="B418" s="671">
        <v>10.15</v>
      </c>
      <c r="C418" s="694" t="s">
        <v>923</v>
      </c>
      <c r="D418" s="695"/>
      <c r="E418" s="696"/>
      <c r="F418" s="696"/>
      <c r="G418" s="700"/>
    </row>
    <row r="419" spans="1:7" s="701" customFormat="1" ht="15">
      <c r="A419" s="670"/>
      <c r="B419" s="671" t="s">
        <v>924</v>
      </c>
      <c r="C419" s="689" t="s">
        <v>925</v>
      </c>
      <c r="D419" s="22" t="s">
        <v>709</v>
      </c>
      <c r="E419" s="696">
        <v>3</v>
      </c>
      <c r="F419" s="673">
        <v>347</v>
      </c>
      <c r="G419" s="675" t="s">
        <v>926</v>
      </c>
    </row>
    <row r="420" spans="1:7" s="701" customFormat="1" ht="15">
      <c r="A420" s="670"/>
      <c r="B420" s="671"/>
      <c r="C420" s="694"/>
      <c r="D420" s="695"/>
      <c r="E420" s="696"/>
      <c r="F420" s="696"/>
      <c r="G420" s="700"/>
    </row>
    <row r="421" spans="1:7" s="701" customFormat="1" ht="75">
      <c r="A421" s="670">
        <f>A418+1</f>
        <v>149</v>
      </c>
      <c r="B421" s="671">
        <v>10.17</v>
      </c>
      <c r="C421" s="694" t="s">
        <v>927</v>
      </c>
      <c r="D421" s="695" t="s">
        <v>709</v>
      </c>
      <c r="E421" s="696">
        <v>3</v>
      </c>
      <c r="F421" s="696">
        <v>94</v>
      </c>
      <c r="G421" s="675" t="s">
        <v>928</v>
      </c>
    </row>
    <row r="422" spans="1:7" s="701" customFormat="1" ht="15">
      <c r="A422" s="670"/>
      <c r="B422" s="671"/>
      <c r="C422" s="694"/>
      <c r="D422" s="695"/>
      <c r="E422" s="696"/>
      <c r="F422" s="696"/>
      <c r="G422" s="700"/>
    </row>
    <row r="423" spans="1:7" s="701" customFormat="1" ht="75">
      <c r="A423" s="670">
        <f>A421+1</f>
        <v>150</v>
      </c>
      <c r="B423" s="671">
        <v>10.19</v>
      </c>
      <c r="C423" s="702" t="s">
        <v>998</v>
      </c>
      <c r="D423" s="674"/>
      <c r="E423" s="675"/>
      <c r="F423" s="675"/>
      <c r="G423" s="675"/>
    </row>
    <row r="424" spans="1:7" s="701" customFormat="1" ht="15">
      <c r="A424" s="670"/>
      <c r="B424" s="671" t="s">
        <v>929</v>
      </c>
      <c r="C424" s="702" t="s">
        <v>930</v>
      </c>
      <c r="D424" s="674" t="s">
        <v>709</v>
      </c>
      <c r="E424" s="675">
        <v>1</v>
      </c>
      <c r="F424" s="675">
        <v>828</v>
      </c>
      <c r="G424" s="675" t="s">
        <v>931</v>
      </c>
    </row>
    <row r="425" spans="1:7" s="701" customFormat="1" ht="15">
      <c r="A425" s="670"/>
      <c r="B425" s="671"/>
      <c r="C425" s="694"/>
      <c r="D425" s="695"/>
      <c r="E425" s="696"/>
      <c r="F425" s="696"/>
      <c r="G425" s="700"/>
    </row>
    <row r="426" spans="1:7" s="701" customFormat="1" ht="75">
      <c r="A426" s="670">
        <f>A423+1</f>
        <v>151</v>
      </c>
      <c r="B426" s="671" t="s">
        <v>932</v>
      </c>
      <c r="C426" s="694" t="s">
        <v>933</v>
      </c>
      <c r="D426" s="695"/>
      <c r="E426" s="696"/>
      <c r="F426" s="696"/>
      <c r="G426" s="700"/>
    </row>
    <row r="427" spans="1:7" s="701" customFormat="1" ht="15">
      <c r="A427" s="670"/>
      <c r="B427" s="671" t="s">
        <v>934</v>
      </c>
      <c r="C427" s="694" t="s">
        <v>935</v>
      </c>
      <c r="D427" s="695" t="s">
        <v>709</v>
      </c>
      <c r="E427" s="696">
        <v>1</v>
      </c>
      <c r="F427" s="696">
        <v>835</v>
      </c>
      <c r="G427" s="675" t="s">
        <v>936</v>
      </c>
    </row>
    <row r="428" spans="1:7" s="701" customFormat="1" ht="15">
      <c r="A428" s="670"/>
      <c r="B428" s="671"/>
      <c r="C428" s="694"/>
      <c r="D428" s="695"/>
      <c r="E428" s="696"/>
      <c r="F428" s="696"/>
      <c r="G428" s="700"/>
    </row>
    <row r="429" spans="1:7" s="701" customFormat="1" ht="60">
      <c r="A429" s="670">
        <f>A426+1</f>
        <v>152</v>
      </c>
      <c r="B429" s="671">
        <v>10.210000000000001</v>
      </c>
      <c r="C429" s="694" t="s">
        <v>937</v>
      </c>
      <c r="D429" s="695"/>
      <c r="E429" s="696"/>
      <c r="F429" s="696"/>
      <c r="G429" s="700"/>
    </row>
    <row r="430" spans="1:7" s="701" customFormat="1" ht="15">
      <c r="A430" s="670"/>
      <c r="B430" s="671" t="s">
        <v>938</v>
      </c>
      <c r="C430" s="694" t="s">
        <v>939</v>
      </c>
      <c r="D430" s="695" t="s">
        <v>709</v>
      </c>
      <c r="E430" s="696">
        <v>1</v>
      </c>
      <c r="F430" s="696">
        <v>189</v>
      </c>
      <c r="G430" s="675" t="s">
        <v>940</v>
      </c>
    </row>
    <row r="431" spans="1:7" s="701" customFormat="1" ht="15">
      <c r="A431" s="670"/>
      <c r="B431" s="671" t="s">
        <v>941</v>
      </c>
      <c r="C431" s="694" t="s">
        <v>942</v>
      </c>
      <c r="D431" s="695" t="s">
        <v>709</v>
      </c>
      <c r="E431" s="696">
        <v>1</v>
      </c>
      <c r="F431" s="696">
        <v>207</v>
      </c>
      <c r="G431" s="675" t="s">
        <v>943</v>
      </c>
    </row>
    <row r="432" spans="1:7" s="701" customFormat="1" ht="15">
      <c r="A432" s="670"/>
      <c r="B432" s="671"/>
      <c r="C432" s="694"/>
      <c r="D432" s="695"/>
      <c r="E432" s="696"/>
      <c r="F432" s="696"/>
      <c r="G432" s="675"/>
    </row>
    <row r="433" spans="1:8" s="312" customFormat="1" ht="45">
      <c r="A433" s="670">
        <f>A429+1</f>
        <v>153</v>
      </c>
      <c r="B433" s="671" t="s">
        <v>944</v>
      </c>
      <c r="C433" s="672" t="s">
        <v>999</v>
      </c>
      <c r="D433" s="674" t="s">
        <v>824</v>
      </c>
      <c r="E433" s="675">
        <v>40</v>
      </c>
      <c r="F433" s="675">
        <v>115</v>
      </c>
      <c r="G433" s="675" t="s">
        <v>945</v>
      </c>
    </row>
    <row r="434" spans="1:8" s="312" customFormat="1" ht="15">
      <c r="A434" s="670"/>
      <c r="B434" s="671"/>
      <c r="C434" s="375"/>
      <c r="D434" s="674"/>
      <c r="E434" s="676"/>
      <c r="F434" s="676"/>
      <c r="G434" s="675"/>
    </row>
    <row r="435" spans="1:8" s="312" customFormat="1" ht="225">
      <c r="A435" s="670">
        <f>A433+1</f>
        <v>154</v>
      </c>
      <c r="B435" s="671" t="s">
        <v>946</v>
      </c>
      <c r="C435" s="672" t="s">
        <v>1000</v>
      </c>
      <c r="D435" s="674"/>
      <c r="E435" s="675"/>
      <c r="F435" s="676"/>
      <c r="G435" s="675"/>
      <c r="H435" s="312" t="e">
        <f>#REF!/3</f>
        <v>#REF!</v>
      </c>
    </row>
    <row r="436" spans="1:8" s="312" customFormat="1" ht="30">
      <c r="A436" s="670"/>
      <c r="B436" s="671" t="s">
        <v>947</v>
      </c>
      <c r="C436" s="689" t="s">
        <v>948</v>
      </c>
      <c r="D436" s="22" t="s">
        <v>709</v>
      </c>
      <c r="E436" s="675">
        <v>2</v>
      </c>
      <c r="F436" s="673">
        <v>8222</v>
      </c>
      <c r="G436" s="675" t="s">
        <v>949</v>
      </c>
    </row>
    <row r="437" spans="1:8" s="312" customFormat="1" ht="15">
      <c r="A437" s="670"/>
      <c r="B437" s="671"/>
      <c r="C437" s="689"/>
      <c r="D437" s="22"/>
      <c r="E437" s="675"/>
      <c r="F437" s="673"/>
      <c r="G437" s="675"/>
    </row>
    <row r="438" spans="1:8" s="312" customFormat="1" ht="165">
      <c r="A438" s="670">
        <f>A435+1</f>
        <v>155</v>
      </c>
      <c r="B438" s="671" t="s">
        <v>950</v>
      </c>
      <c r="C438" s="672" t="s">
        <v>951</v>
      </c>
      <c r="D438" s="674"/>
      <c r="E438" s="675"/>
      <c r="F438" s="676"/>
      <c r="G438" s="675"/>
    </row>
    <row r="439" spans="1:8" s="312" customFormat="1" ht="15">
      <c r="A439" s="670"/>
      <c r="B439" s="671" t="s">
        <v>952</v>
      </c>
      <c r="C439" s="689" t="s">
        <v>953</v>
      </c>
      <c r="D439" s="674" t="s">
        <v>824</v>
      </c>
      <c r="E439" s="675">
        <v>80</v>
      </c>
      <c r="F439" s="676">
        <v>253</v>
      </c>
      <c r="G439" s="675" t="s">
        <v>954</v>
      </c>
    </row>
    <row r="440" spans="1:8" s="312" customFormat="1" ht="15">
      <c r="A440" s="670"/>
      <c r="B440" s="671"/>
      <c r="C440" s="672"/>
      <c r="D440" s="674"/>
      <c r="E440" s="675"/>
      <c r="F440" s="675"/>
      <c r="G440" s="675"/>
    </row>
    <row r="441" spans="1:8" s="312" customFormat="1" ht="135">
      <c r="A441" s="670">
        <f>A438+1</f>
        <v>156</v>
      </c>
      <c r="B441" s="671">
        <v>15.3</v>
      </c>
      <c r="C441" s="672" t="s">
        <v>1001</v>
      </c>
      <c r="D441" s="674"/>
      <c r="E441" s="675"/>
      <c r="F441" s="676"/>
      <c r="G441" s="675"/>
    </row>
    <row r="442" spans="1:8" s="312" customFormat="1" ht="15">
      <c r="A442" s="670"/>
      <c r="B442" s="671" t="s">
        <v>955</v>
      </c>
      <c r="C442" s="375" t="s">
        <v>956</v>
      </c>
      <c r="D442" s="674" t="s">
        <v>824</v>
      </c>
      <c r="E442" s="675">
        <v>120</v>
      </c>
      <c r="F442" s="676">
        <v>451</v>
      </c>
      <c r="G442" s="675" t="s">
        <v>957</v>
      </c>
    </row>
    <row r="443" spans="1:8" s="312" customFormat="1" ht="15">
      <c r="A443" s="670"/>
      <c r="B443" s="671"/>
      <c r="C443" s="43"/>
      <c r="D443" s="674"/>
      <c r="E443" s="675"/>
      <c r="F443" s="676"/>
      <c r="G443" s="675"/>
    </row>
    <row r="444" spans="1:8" s="312" customFormat="1" ht="75">
      <c r="A444" s="670">
        <f>A441+1</f>
        <v>157</v>
      </c>
      <c r="B444" s="671">
        <v>15.23</v>
      </c>
      <c r="C444" s="703" t="s">
        <v>958</v>
      </c>
      <c r="D444" s="674"/>
      <c r="E444" s="675"/>
      <c r="F444" s="676"/>
      <c r="G444" s="675"/>
    </row>
    <row r="445" spans="1:8" s="312" customFormat="1" ht="15">
      <c r="A445" s="670"/>
      <c r="B445" s="671" t="s">
        <v>959</v>
      </c>
      <c r="C445" s="689" t="s">
        <v>960</v>
      </c>
      <c r="D445" s="674" t="s">
        <v>709</v>
      </c>
      <c r="E445" s="675">
        <v>4</v>
      </c>
      <c r="F445" s="676">
        <v>199</v>
      </c>
      <c r="G445" s="675" t="s">
        <v>961</v>
      </c>
    </row>
    <row r="446" spans="1:8" s="312" customFormat="1" ht="15">
      <c r="A446" s="670"/>
      <c r="B446" s="671"/>
      <c r="C446" s="375"/>
      <c r="D446" s="674"/>
      <c r="E446" s="676"/>
      <c r="F446" s="676"/>
      <c r="G446" s="675"/>
    </row>
    <row r="447" spans="1:8" s="312" customFormat="1" ht="75">
      <c r="A447" s="670">
        <f>A444+1</f>
        <v>158</v>
      </c>
      <c r="B447" s="671">
        <v>20.6</v>
      </c>
      <c r="C447" s="704" t="s">
        <v>962</v>
      </c>
      <c r="D447" s="674" t="s">
        <v>20</v>
      </c>
      <c r="E447" s="705">
        <v>50</v>
      </c>
      <c r="F447" s="705">
        <v>77</v>
      </c>
      <c r="G447" s="675" t="s">
        <v>963</v>
      </c>
    </row>
    <row r="448" spans="1:8" s="312" customFormat="1" ht="15">
      <c r="A448" s="670"/>
      <c r="B448" s="671"/>
      <c r="C448" s="704"/>
      <c r="D448" s="674"/>
      <c r="E448" s="705"/>
      <c r="F448" s="705"/>
      <c r="G448" s="697"/>
    </row>
    <row r="449" spans="1:1023" s="312" customFormat="1" ht="15">
      <c r="A449" s="749" t="s">
        <v>964</v>
      </c>
      <c r="B449" s="749"/>
      <c r="C449" s="749"/>
      <c r="D449" s="749"/>
      <c r="E449" s="749"/>
      <c r="F449" s="749"/>
      <c r="G449" s="749"/>
      <c r="I449" s="698"/>
      <c r="J449" s="698"/>
      <c r="K449" s="698"/>
      <c r="L449" s="698"/>
      <c r="M449" s="698"/>
      <c r="N449" s="698"/>
      <c r="O449" s="698"/>
      <c r="P449" s="698"/>
      <c r="Q449" s="698"/>
      <c r="R449" s="698"/>
      <c r="S449" s="698"/>
      <c r="T449" s="698"/>
      <c r="U449" s="698"/>
      <c r="V449" s="698"/>
      <c r="W449" s="698"/>
      <c r="X449" s="698"/>
      <c r="Y449" s="698"/>
      <c r="Z449" s="698"/>
      <c r="AA449" s="698"/>
      <c r="AB449" s="698"/>
      <c r="AC449" s="698"/>
      <c r="AD449" s="698"/>
      <c r="AE449" s="698"/>
      <c r="AF449" s="698"/>
      <c r="AG449" s="698"/>
      <c r="AH449" s="698"/>
      <c r="AI449" s="698"/>
      <c r="AJ449" s="698"/>
      <c r="AK449" s="698"/>
      <c r="AL449" s="698"/>
      <c r="AM449" s="698"/>
      <c r="AN449" s="698"/>
      <c r="AO449" s="698"/>
      <c r="AP449" s="698"/>
      <c r="AQ449" s="698"/>
      <c r="AR449" s="698"/>
      <c r="AS449" s="698"/>
      <c r="AT449" s="698"/>
      <c r="AU449" s="698"/>
      <c r="AV449" s="698"/>
      <c r="AW449" s="698"/>
      <c r="AX449" s="698"/>
      <c r="AY449" s="698"/>
      <c r="AZ449" s="698"/>
      <c r="BA449" s="698"/>
      <c r="BB449" s="698"/>
      <c r="BC449" s="698"/>
      <c r="BD449" s="698"/>
      <c r="BE449" s="698"/>
      <c r="BF449" s="698"/>
      <c r="BG449" s="698"/>
      <c r="BH449" s="698"/>
      <c r="BI449" s="698"/>
      <c r="BJ449" s="698"/>
      <c r="BK449" s="698"/>
      <c r="BL449" s="698"/>
      <c r="BM449" s="698"/>
      <c r="BN449" s="698"/>
      <c r="BO449" s="698"/>
      <c r="BP449" s="698"/>
      <c r="BQ449" s="698"/>
      <c r="BR449" s="698"/>
      <c r="BS449" s="698"/>
      <c r="BT449" s="698"/>
      <c r="BU449" s="698"/>
      <c r="BV449" s="698"/>
      <c r="BW449" s="698"/>
      <c r="BX449" s="698"/>
      <c r="BY449" s="698"/>
      <c r="BZ449" s="698"/>
      <c r="CA449" s="698"/>
      <c r="CB449" s="698"/>
      <c r="CC449" s="698"/>
      <c r="CD449" s="698"/>
      <c r="CE449" s="698"/>
      <c r="CF449" s="698"/>
      <c r="CG449" s="698"/>
      <c r="CH449" s="698"/>
      <c r="CI449" s="698"/>
      <c r="CJ449" s="698"/>
      <c r="CK449" s="698"/>
      <c r="CL449" s="698"/>
      <c r="CM449" s="698"/>
      <c r="CN449" s="698"/>
      <c r="CO449" s="698"/>
      <c r="CP449" s="698"/>
      <c r="CQ449" s="698"/>
      <c r="CR449" s="698"/>
      <c r="CS449" s="698"/>
      <c r="CT449" s="698"/>
      <c r="CU449" s="698"/>
      <c r="CV449" s="698"/>
      <c r="CW449" s="698"/>
      <c r="CX449" s="698"/>
      <c r="CY449" s="698"/>
      <c r="CZ449" s="698"/>
      <c r="DA449" s="698"/>
      <c r="DB449" s="698"/>
      <c r="DC449" s="698"/>
      <c r="DD449" s="698"/>
      <c r="DE449" s="698"/>
      <c r="DF449" s="698"/>
      <c r="DG449" s="698"/>
      <c r="DH449" s="698"/>
      <c r="DI449" s="698"/>
      <c r="DJ449" s="698"/>
      <c r="DK449" s="698"/>
      <c r="DL449" s="698"/>
      <c r="DM449" s="698"/>
      <c r="DN449" s="698"/>
      <c r="DO449" s="698"/>
      <c r="DP449" s="698"/>
      <c r="DQ449" s="698"/>
      <c r="DR449" s="698"/>
      <c r="DS449" s="698"/>
      <c r="DT449" s="698"/>
      <c r="DU449" s="698"/>
      <c r="DV449" s="698"/>
      <c r="DW449" s="698"/>
      <c r="DX449" s="698"/>
      <c r="DY449" s="698"/>
      <c r="DZ449" s="698"/>
      <c r="EA449" s="698"/>
      <c r="EB449" s="698"/>
      <c r="EC449" s="698"/>
      <c r="ED449" s="698"/>
      <c r="EE449" s="698"/>
      <c r="EF449" s="698"/>
      <c r="EG449" s="698"/>
      <c r="EH449" s="698"/>
      <c r="EI449" s="698"/>
      <c r="EJ449" s="698"/>
      <c r="EK449" s="698"/>
      <c r="EL449" s="698"/>
      <c r="EM449" s="698"/>
      <c r="EN449" s="698"/>
      <c r="EO449" s="698"/>
      <c r="EP449" s="698"/>
      <c r="EQ449" s="698"/>
      <c r="ER449" s="698"/>
      <c r="ES449" s="698"/>
      <c r="ET449" s="698"/>
      <c r="EU449" s="698"/>
      <c r="EV449" s="698"/>
      <c r="EW449" s="698"/>
      <c r="EX449" s="698"/>
      <c r="EY449" s="698"/>
      <c r="EZ449" s="698"/>
      <c r="FA449" s="698"/>
      <c r="FB449" s="698"/>
      <c r="FC449" s="698"/>
      <c r="FD449" s="698"/>
      <c r="FE449" s="698"/>
      <c r="FF449" s="698"/>
      <c r="FG449" s="698"/>
      <c r="FH449" s="698"/>
      <c r="FI449" s="698"/>
      <c r="FJ449" s="698"/>
      <c r="FK449" s="698"/>
      <c r="FL449" s="698"/>
      <c r="FM449" s="698"/>
      <c r="FN449" s="698"/>
      <c r="FO449" s="698"/>
      <c r="FP449" s="698"/>
      <c r="FQ449" s="698"/>
      <c r="FR449" s="698"/>
      <c r="FS449" s="698"/>
      <c r="FT449" s="698"/>
      <c r="FU449" s="698"/>
      <c r="FV449" s="698"/>
      <c r="FW449" s="698"/>
      <c r="FX449" s="698"/>
      <c r="FY449" s="698"/>
      <c r="FZ449" s="698"/>
      <c r="GA449" s="698"/>
      <c r="GB449" s="698"/>
      <c r="GC449" s="698"/>
      <c r="GD449" s="698"/>
      <c r="GE449" s="698"/>
      <c r="GF449" s="698"/>
      <c r="GG449" s="698"/>
      <c r="GH449" s="698"/>
      <c r="GI449" s="698"/>
      <c r="GJ449" s="698"/>
      <c r="GK449" s="698"/>
      <c r="GL449" s="698"/>
      <c r="GM449" s="698"/>
      <c r="GN449" s="698"/>
      <c r="GO449" s="698"/>
      <c r="GP449" s="698"/>
      <c r="GQ449" s="698"/>
      <c r="GR449" s="698"/>
      <c r="GS449" s="698"/>
      <c r="GT449" s="698"/>
      <c r="GU449" s="698"/>
      <c r="GV449" s="698"/>
      <c r="GW449" s="698"/>
      <c r="GX449" s="698"/>
      <c r="GY449" s="698"/>
      <c r="GZ449" s="698"/>
      <c r="HA449" s="698"/>
      <c r="HB449" s="698"/>
      <c r="HC449" s="698"/>
      <c r="HD449" s="698"/>
      <c r="HE449" s="698"/>
      <c r="HF449" s="698"/>
      <c r="HG449" s="698"/>
      <c r="HH449" s="698"/>
      <c r="HI449" s="698"/>
      <c r="HJ449" s="698"/>
      <c r="HK449" s="698"/>
      <c r="HL449" s="698"/>
      <c r="HM449" s="698"/>
      <c r="HN449" s="698"/>
      <c r="HO449" s="698"/>
      <c r="HP449" s="698"/>
      <c r="HQ449" s="698"/>
      <c r="HR449" s="698"/>
      <c r="HS449" s="698"/>
      <c r="HT449" s="698"/>
      <c r="HU449" s="698"/>
      <c r="HV449" s="698"/>
      <c r="HW449" s="698"/>
      <c r="HX449" s="698"/>
      <c r="HY449" s="698"/>
      <c r="HZ449" s="698"/>
      <c r="IA449" s="698"/>
      <c r="IB449" s="698"/>
      <c r="IC449" s="698"/>
      <c r="ID449" s="698"/>
      <c r="IE449" s="698"/>
      <c r="IF449" s="698"/>
      <c r="IG449" s="698"/>
      <c r="IH449" s="698"/>
      <c r="II449" s="698"/>
      <c r="IJ449" s="698"/>
      <c r="IK449" s="698"/>
      <c r="IL449" s="698"/>
      <c r="IM449" s="698"/>
      <c r="IN449" s="698"/>
      <c r="IO449" s="698"/>
      <c r="IP449" s="698"/>
      <c r="IQ449" s="698"/>
      <c r="IR449" s="698"/>
      <c r="IS449" s="698"/>
      <c r="IT449" s="698"/>
      <c r="IU449" s="698"/>
      <c r="IV449" s="698"/>
      <c r="IW449" s="698"/>
      <c r="IX449" s="698"/>
      <c r="IY449" s="698"/>
      <c r="IZ449" s="698"/>
      <c r="JA449" s="698"/>
      <c r="JB449" s="698"/>
      <c r="JC449" s="698"/>
      <c r="JD449" s="698"/>
      <c r="JE449" s="698"/>
      <c r="JF449" s="698"/>
      <c r="JG449" s="698"/>
      <c r="JH449" s="698"/>
      <c r="JI449" s="698"/>
      <c r="JJ449" s="698"/>
      <c r="JK449" s="698"/>
      <c r="JL449" s="698"/>
      <c r="JM449" s="698"/>
      <c r="JN449" s="698"/>
      <c r="JO449" s="698"/>
      <c r="JP449" s="698"/>
      <c r="JQ449" s="698"/>
      <c r="JR449" s="698"/>
      <c r="JS449" s="698"/>
      <c r="JT449" s="698"/>
      <c r="JU449" s="698"/>
      <c r="JV449" s="698"/>
      <c r="JW449" s="698"/>
      <c r="JX449" s="698"/>
      <c r="JY449" s="698"/>
      <c r="JZ449" s="698"/>
      <c r="KA449" s="698"/>
      <c r="KB449" s="698"/>
      <c r="KC449" s="698"/>
      <c r="KD449" s="698"/>
      <c r="KE449" s="698"/>
      <c r="KF449" s="698"/>
      <c r="KG449" s="698"/>
      <c r="KH449" s="698"/>
      <c r="KI449" s="698"/>
      <c r="KJ449" s="698"/>
      <c r="KK449" s="698"/>
      <c r="KL449" s="698"/>
      <c r="KM449" s="698"/>
      <c r="KN449" s="698"/>
      <c r="KO449" s="698"/>
      <c r="KP449" s="698"/>
      <c r="KQ449" s="698"/>
      <c r="KR449" s="698"/>
      <c r="KS449" s="698"/>
      <c r="KT449" s="698"/>
      <c r="KU449" s="698"/>
      <c r="KV449" s="698"/>
      <c r="KW449" s="698"/>
      <c r="KX449" s="698"/>
      <c r="KY449" s="698"/>
      <c r="KZ449" s="698"/>
      <c r="LA449" s="698"/>
      <c r="LB449" s="698"/>
      <c r="LC449" s="698"/>
      <c r="LD449" s="698"/>
      <c r="LE449" s="698"/>
      <c r="LF449" s="698"/>
      <c r="LG449" s="698"/>
      <c r="LH449" s="698"/>
      <c r="LI449" s="698"/>
      <c r="LJ449" s="698"/>
      <c r="LK449" s="698"/>
      <c r="LL449" s="698"/>
      <c r="LM449" s="698"/>
      <c r="LN449" s="698"/>
      <c r="LO449" s="698"/>
      <c r="LP449" s="698"/>
      <c r="LQ449" s="698"/>
      <c r="LR449" s="698"/>
      <c r="LS449" s="698"/>
      <c r="LT449" s="698"/>
      <c r="LU449" s="698"/>
      <c r="LV449" s="698"/>
      <c r="LW449" s="698"/>
      <c r="LX449" s="698"/>
      <c r="LY449" s="698"/>
      <c r="LZ449" s="698"/>
      <c r="MA449" s="698"/>
      <c r="MB449" s="698"/>
      <c r="MC449" s="698"/>
      <c r="MD449" s="698"/>
      <c r="ME449" s="698"/>
      <c r="MF449" s="698"/>
      <c r="MG449" s="698"/>
      <c r="MH449" s="698"/>
      <c r="MI449" s="698"/>
      <c r="MJ449" s="698"/>
      <c r="MK449" s="698"/>
      <c r="ML449" s="698"/>
      <c r="MM449" s="698"/>
      <c r="MN449" s="698"/>
      <c r="MO449" s="698"/>
      <c r="MP449" s="698"/>
      <c r="MQ449" s="698"/>
      <c r="MR449" s="698"/>
      <c r="MS449" s="698"/>
      <c r="MT449" s="698"/>
      <c r="MU449" s="698"/>
      <c r="MV449" s="698"/>
      <c r="MW449" s="698"/>
      <c r="MX449" s="698"/>
      <c r="MY449" s="698"/>
      <c r="MZ449" s="698"/>
      <c r="NA449" s="698"/>
      <c r="NB449" s="698"/>
      <c r="NC449" s="698"/>
      <c r="ND449" s="698"/>
      <c r="NE449" s="698"/>
      <c r="NF449" s="698"/>
      <c r="NG449" s="698"/>
      <c r="NH449" s="698"/>
      <c r="NI449" s="698"/>
      <c r="NJ449" s="698"/>
      <c r="NK449" s="698"/>
      <c r="NL449" s="698"/>
      <c r="NM449" s="698"/>
      <c r="NN449" s="698"/>
      <c r="NO449" s="698"/>
      <c r="NP449" s="698"/>
      <c r="NQ449" s="698"/>
      <c r="NR449" s="698"/>
      <c r="NS449" s="698"/>
      <c r="NT449" s="698"/>
      <c r="NU449" s="698"/>
      <c r="NV449" s="698"/>
      <c r="NW449" s="698"/>
      <c r="NX449" s="698"/>
      <c r="NY449" s="698"/>
      <c r="NZ449" s="698"/>
      <c r="OA449" s="698"/>
      <c r="OB449" s="698"/>
      <c r="OC449" s="698"/>
      <c r="OD449" s="698"/>
      <c r="OE449" s="698"/>
      <c r="OF449" s="698"/>
      <c r="OG449" s="698"/>
      <c r="OH449" s="698"/>
      <c r="OI449" s="698"/>
      <c r="OJ449" s="698"/>
      <c r="OK449" s="698"/>
      <c r="OL449" s="698"/>
      <c r="OM449" s="698"/>
      <c r="ON449" s="698"/>
      <c r="OO449" s="698"/>
      <c r="OP449" s="698"/>
      <c r="OQ449" s="698"/>
      <c r="OR449" s="698"/>
      <c r="OS449" s="698"/>
      <c r="OT449" s="698"/>
      <c r="OU449" s="698"/>
      <c r="OV449" s="698"/>
      <c r="OW449" s="698"/>
      <c r="OX449" s="698"/>
      <c r="OY449" s="698"/>
      <c r="OZ449" s="698"/>
      <c r="PA449" s="698"/>
      <c r="PB449" s="698"/>
      <c r="PC449" s="698"/>
      <c r="PD449" s="698"/>
      <c r="PE449" s="698"/>
      <c r="PF449" s="698"/>
      <c r="PG449" s="698"/>
      <c r="PH449" s="698"/>
      <c r="PI449" s="698"/>
      <c r="PJ449" s="698"/>
      <c r="PK449" s="698"/>
      <c r="PL449" s="698"/>
      <c r="PM449" s="698"/>
      <c r="PN449" s="698"/>
      <c r="PO449" s="698"/>
      <c r="PP449" s="698"/>
      <c r="PQ449" s="698"/>
      <c r="PR449" s="698"/>
      <c r="PS449" s="698"/>
      <c r="PT449" s="698"/>
      <c r="PU449" s="698"/>
      <c r="PV449" s="698"/>
      <c r="PW449" s="698"/>
      <c r="PX449" s="698"/>
      <c r="PY449" s="698"/>
      <c r="PZ449" s="698"/>
      <c r="QA449" s="698"/>
      <c r="QB449" s="698"/>
      <c r="QC449" s="698"/>
      <c r="QD449" s="698"/>
      <c r="QE449" s="698"/>
      <c r="QF449" s="698"/>
      <c r="QG449" s="698"/>
      <c r="QH449" s="698"/>
      <c r="QI449" s="698"/>
      <c r="QJ449" s="698"/>
      <c r="QK449" s="698"/>
      <c r="QL449" s="698"/>
      <c r="QM449" s="698"/>
      <c r="QN449" s="698"/>
      <c r="QO449" s="698"/>
      <c r="QP449" s="698"/>
      <c r="QQ449" s="698"/>
      <c r="QR449" s="698"/>
      <c r="QS449" s="698"/>
      <c r="QT449" s="698"/>
      <c r="QU449" s="698"/>
      <c r="QV449" s="698"/>
      <c r="QW449" s="698"/>
      <c r="QX449" s="698"/>
      <c r="QY449" s="698"/>
      <c r="QZ449" s="698"/>
      <c r="RA449" s="698"/>
      <c r="RB449" s="698"/>
      <c r="RC449" s="698"/>
      <c r="RD449" s="698"/>
      <c r="RE449" s="698"/>
      <c r="RF449" s="698"/>
      <c r="RG449" s="698"/>
      <c r="RH449" s="698"/>
      <c r="RI449" s="698"/>
      <c r="RJ449" s="698"/>
      <c r="RK449" s="698"/>
      <c r="RL449" s="698"/>
      <c r="RM449" s="698"/>
      <c r="RN449" s="698"/>
      <c r="RO449" s="698"/>
      <c r="RP449" s="698"/>
      <c r="RQ449" s="698"/>
      <c r="RR449" s="698"/>
      <c r="RS449" s="698"/>
      <c r="RT449" s="698"/>
      <c r="RU449" s="698"/>
      <c r="RV449" s="698"/>
      <c r="RW449" s="698"/>
      <c r="RX449" s="698"/>
      <c r="RY449" s="698"/>
      <c r="RZ449" s="698"/>
      <c r="SA449" s="698"/>
      <c r="SB449" s="698"/>
      <c r="SC449" s="698"/>
      <c r="SD449" s="698"/>
      <c r="SE449" s="698"/>
      <c r="SF449" s="698"/>
      <c r="SG449" s="698"/>
      <c r="SH449" s="698"/>
      <c r="SI449" s="698"/>
      <c r="SJ449" s="698"/>
      <c r="SK449" s="698"/>
      <c r="SL449" s="698"/>
      <c r="SM449" s="698"/>
      <c r="SN449" s="698"/>
      <c r="SO449" s="698"/>
      <c r="SP449" s="698"/>
      <c r="SQ449" s="698"/>
      <c r="SR449" s="698"/>
      <c r="SS449" s="698"/>
      <c r="ST449" s="698"/>
      <c r="SU449" s="698"/>
      <c r="SV449" s="698"/>
      <c r="SW449" s="698"/>
      <c r="SX449" s="698"/>
      <c r="SY449" s="698"/>
      <c r="SZ449" s="698"/>
      <c r="TA449" s="698"/>
      <c r="TB449" s="698"/>
      <c r="TC449" s="698"/>
      <c r="TD449" s="698"/>
      <c r="TE449" s="698"/>
      <c r="TF449" s="698"/>
      <c r="TG449" s="698"/>
      <c r="TH449" s="698"/>
      <c r="TI449" s="698"/>
      <c r="TJ449" s="698"/>
      <c r="TK449" s="698"/>
      <c r="TL449" s="698"/>
      <c r="TM449" s="698"/>
      <c r="TN449" s="698"/>
      <c r="TO449" s="698"/>
      <c r="TP449" s="698"/>
      <c r="TQ449" s="698"/>
      <c r="TR449" s="698"/>
      <c r="TS449" s="698"/>
      <c r="TT449" s="698"/>
      <c r="TU449" s="698"/>
      <c r="TV449" s="698"/>
      <c r="TW449" s="698"/>
      <c r="TX449" s="698"/>
      <c r="TY449" s="698"/>
      <c r="TZ449" s="698"/>
      <c r="UA449" s="698"/>
      <c r="UB449" s="698"/>
      <c r="UC449" s="698"/>
      <c r="UD449" s="698"/>
      <c r="UE449" s="698"/>
      <c r="UF449" s="698"/>
      <c r="UG449" s="698"/>
      <c r="UH449" s="698"/>
      <c r="UI449" s="698"/>
      <c r="UJ449" s="698"/>
      <c r="UK449" s="698"/>
      <c r="UL449" s="698"/>
      <c r="UM449" s="698"/>
      <c r="UN449" s="698"/>
      <c r="UO449" s="698"/>
      <c r="UP449" s="698"/>
      <c r="UQ449" s="698"/>
      <c r="UR449" s="698"/>
      <c r="US449" s="698"/>
      <c r="UT449" s="698"/>
      <c r="UU449" s="698"/>
      <c r="UV449" s="698"/>
      <c r="UW449" s="698"/>
      <c r="UX449" s="698"/>
      <c r="UY449" s="698"/>
      <c r="UZ449" s="698"/>
      <c r="VA449" s="698"/>
      <c r="VB449" s="698"/>
      <c r="VC449" s="698"/>
      <c r="VD449" s="698"/>
      <c r="VE449" s="698"/>
      <c r="VF449" s="698"/>
      <c r="VG449" s="698"/>
      <c r="VH449" s="698"/>
      <c r="VI449" s="698"/>
      <c r="VJ449" s="698"/>
      <c r="VK449" s="698"/>
      <c r="VL449" s="698"/>
      <c r="VM449" s="698"/>
      <c r="VN449" s="698"/>
      <c r="VO449" s="698"/>
      <c r="VP449" s="698"/>
      <c r="VQ449" s="698"/>
      <c r="VR449" s="698"/>
      <c r="VS449" s="698"/>
      <c r="VT449" s="698"/>
      <c r="VU449" s="698"/>
      <c r="VV449" s="698"/>
      <c r="VW449" s="698"/>
      <c r="VX449" s="698"/>
      <c r="VY449" s="698"/>
      <c r="VZ449" s="698"/>
      <c r="WA449" s="698"/>
      <c r="WB449" s="698"/>
      <c r="WC449" s="698"/>
      <c r="WD449" s="698"/>
      <c r="WE449" s="698"/>
      <c r="WF449" s="698"/>
      <c r="WG449" s="698"/>
      <c r="WH449" s="698"/>
      <c r="WI449" s="698"/>
      <c r="WJ449" s="698"/>
      <c r="WK449" s="698"/>
      <c r="WL449" s="698"/>
      <c r="WM449" s="698"/>
      <c r="WN449" s="698"/>
      <c r="WO449" s="698"/>
      <c r="WP449" s="698"/>
      <c r="WQ449" s="698"/>
      <c r="WR449" s="698"/>
      <c r="WS449" s="698"/>
      <c r="WT449" s="698"/>
      <c r="WU449" s="698"/>
      <c r="WV449" s="698"/>
      <c r="WW449" s="698"/>
      <c r="WX449" s="698"/>
      <c r="WY449" s="698"/>
      <c r="WZ449" s="698"/>
      <c r="XA449" s="698"/>
      <c r="XB449" s="698"/>
      <c r="XC449" s="698"/>
      <c r="XD449" s="698"/>
      <c r="XE449" s="698"/>
      <c r="XF449" s="698"/>
      <c r="XG449" s="698"/>
      <c r="XH449" s="698"/>
      <c r="XI449" s="698"/>
      <c r="XJ449" s="698"/>
      <c r="XK449" s="698"/>
      <c r="XL449" s="698"/>
      <c r="XM449" s="698"/>
      <c r="XN449" s="698"/>
      <c r="XO449" s="698"/>
      <c r="XP449" s="698"/>
      <c r="XQ449" s="698"/>
      <c r="XR449" s="698"/>
      <c r="XS449" s="698"/>
      <c r="XT449" s="698"/>
      <c r="XU449" s="698"/>
      <c r="XV449" s="698"/>
      <c r="XW449" s="698"/>
      <c r="XX449" s="698"/>
      <c r="XY449" s="698"/>
      <c r="XZ449" s="698"/>
      <c r="YA449" s="698"/>
      <c r="YB449" s="698"/>
      <c r="YC449" s="698"/>
      <c r="YD449" s="698"/>
      <c r="YE449" s="698"/>
      <c r="YF449" s="698"/>
      <c r="YG449" s="698"/>
      <c r="YH449" s="698"/>
      <c r="YI449" s="698"/>
      <c r="YJ449" s="698"/>
      <c r="YK449" s="698"/>
      <c r="YL449" s="698"/>
      <c r="YM449" s="698"/>
      <c r="YN449" s="698"/>
      <c r="YO449" s="698"/>
      <c r="YP449" s="698"/>
      <c r="YQ449" s="698"/>
      <c r="YR449" s="698"/>
      <c r="YS449" s="698"/>
      <c r="YT449" s="698"/>
      <c r="YU449" s="698"/>
      <c r="YV449" s="698"/>
      <c r="YW449" s="698"/>
      <c r="YX449" s="698"/>
      <c r="YY449" s="698"/>
      <c r="YZ449" s="698"/>
      <c r="ZA449" s="698"/>
      <c r="ZB449" s="698"/>
      <c r="ZC449" s="698"/>
      <c r="ZD449" s="698"/>
      <c r="ZE449" s="698"/>
      <c r="ZF449" s="698"/>
      <c r="ZG449" s="698"/>
      <c r="ZH449" s="698"/>
      <c r="ZI449" s="698"/>
      <c r="ZJ449" s="698"/>
      <c r="ZK449" s="698"/>
      <c r="ZL449" s="698"/>
      <c r="ZM449" s="698"/>
      <c r="ZN449" s="698"/>
      <c r="ZO449" s="698"/>
      <c r="ZP449" s="698"/>
      <c r="ZQ449" s="698"/>
      <c r="ZR449" s="698"/>
      <c r="ZS449" s="698"/>
      <c r="ZT449" s="698"/>
      <c r="ZU449" s="698"/>
      <c r="ZV449" s="698"/>
      <c r="ZW449" s="698"/>
      <c r="ZX449" s="698"/>
      <c r="ZY449" s="698"/>
      <c r="ZZ449" s="698"/>
      <c r="AAA449" s="698"/>
      <c r="AAB449" s="698"/>
      <c r="AAC449" s="698"/>
      <c r="AAD449" s="698"/>
      <c r="AAE449" s="698"/>
      <c r="AAF449" s="698"/>
      <c r="AAG449" s="698"/>
      <c r="AAH449" s="698"/>
      <c r="AAI449" s="698"/>
      <c r="AAJ449" s="698"/>
      <c r="AAK449" s="698"/>
      <c r="AAL449" s="698"/>
      <c r="AAM449" s="698"/>
      <c r="AAN449" s="698"/>
      <c r="AAO449" s="698"/>
      <c r="AAP449" s="698"/>
      <c r="AAQ449" s="698"/>
      <c r="AAR449" s="698"/>
      <c r="AAS449" s="698"/>
      <c r="AAT449" s="698"/>
      <c r="AAU449" s="698"/>
      <c r="AAV449" s="698"/>
      <c r="AAW449" s="698"/>
      <c r="AAX449" s="698"/>
      <c r="AAY449" s="698"/>
      <c r="AAZ449" s="698"/>
      <c r="ABA449" s="698"/>
      <c r="ABB449" s="698"/>
      <c r="ABC449" s="698"/>
      <c r="ABD449" s="698"/>
      <c r="ABE449" s="698"/>
      <c r="ABF449" s="698"/>
      <c r="ABG449" s="698"/>
      <c r="ABH449" s="698"/>
      <c r="ABI449" s="698"/>
      <c r="ABJ449" s="698"/>
      <c r="ABK449" s="698"/>
      <c r="ABL449" s="698"/>
      <c r="ABM449" s="698"/>
      <c r="ABN449" s="698"/>
      <c r="ABO449" s="698"/>
      <c r="ABP449" s="698"/>
      <c r="ABQ449" s="698"/>
      <c r="ABR449" s="698"/>
      <c r="ABS449" s="698"/>
      <c r="ABT449" s="698"/>
      <c r="ABU449" s="698"/>
      <c r="ABV449" s="698"/>
      <c r="ABW449" s="698"/>
      <c r="ABX449" s="698"/>
      <c r="ABY449" s="698"/>
      <c r="ABZ449" s="698"/>
      <c r="ACA449" s="698"/>
      <c r="ACB449" s="698"/>
      <c r="ACC449" s="698"/>
      <c r="ACD449" s="698"/>
      <c r="ACE449" s="698"/>
      <c r="ACF449" s="698"/>
      <c r="ACG449" s="698"/>
      <c r="ACH449" s="698"/>
      <c r="ACI449" s="698"/>
      <c r="ACJ449" s="698"/>
      <c r="ACK449" s="698"/>
      <c r="ACL449" s="698"/>
      <c r="ACM449" s="698"/>
      <c r="ACN449" s="698"/>
      <c r="ACO449" s="698"/>
      <c r="ACP449" s="698"/>
      <c r="ACQ449" s="698"/>
      <c r="ACR449" s="698"/>
      <c r="ACS449" s="698"/>
      <c r="ACT449" s="698"/>
      <c r="ACU449" s="698"/>
      <c r="ACV449" s="698"/>
      <c r="ACW449" s="698"/>
      <c r="ACX449" s="698"/>
      <c r="ACY449" s="698"/>
      <c r="ACZ449" s="698"/>
      <c r="ADA449" s="698"/>
      <c r="ADB449" s="698"/>
      <c r="ADC449" s="698"/>
      <c r="ADD449" s="698"/>
      <c r="ADE449" s="698"/>
      <c r="ADF449" s="698"/>
      <c r="ADG449" s="698"/>
      <c r="ADH449" s="698"/>
      <c r="ADI449" s="698"/>
      <c r="ADJ449" s="698"/>
      <c r="ADK449" s="698"/>
      <c r="ADL449" s="698"/>
      <c r="ADM449" s="698"/>
      <c r="ADN449" s="698"/>
      <c r="ADO449" s="698"/>
      <c r="ADP449" s="698"/>
      <c r="ADQ449" s="698"/>
      <c r="ADR449" s="698"/>
      <c r="ADS449" s="698"/>
      <c r="ADT449" s="698"/>
      <c r="ADU449" s="698"/>
      <c r="ADV449" s="698"/>
      <c r="ADW449" s="698"/>
      <c r="ADX449" s="698"/>
      <c r="ADY449" s="698"/>
      <c r="ADZ449" s="698"/>
      <c r="AEA449" s="698"/>
      <c r="AEB449" s="698"/>
      <c r="AEC449" s="698"/>
      <c r="AED449" s="698"/>
      <c r="AEE449" s="698"/>
      <c r="AEF449" s="698"/>
      <c r="AEG449" s="698"/>
      <c r="AEH449" s="698"/>
      <c r="AEI449" s="698"/>
      <c r="AEJ449" s="698"/>
      <c r="AEK449" s="698"/>
      <c r="AEL449" s="698"/>
      <c r="AEM449" s="698"/>
      <c r="AEN449" s="698"/>
      <c r="AEO449" s="698"/>
      <c r="AEP449" s="698"/>
      <c r="AEQ449" s="698"/>
      <c r="AER449" s="698"/>
      <c r="AES449" s="698"/>
      <c r="AET449" s="698"/>
      <c r="AEU449" s="698"/>
      <c r="AEV449" s="698"/>
      <c r="AEW449" s="698"/>
      <c r="AEX449" s="698"/>
      <c r="AEY449" s="698"/>
      <c r="AEZ449" s="698"/>
      <c r="AFA449" s="698"/>
      <c r="AFB449" s="698"/>
      <c r="AFC449" s="698"/>
      <c r="AFD449" s="698"/>
      <c r="AFE449" s="698"/>
      <c r="AFF449" s="698"/>
      <c r="AFG449" s="698"/>
      <c r="AFH449" s="698"/>
      <c r="AFI449" s="698"/>
      <c r="AFJ449" s="698"/>
      <c r="AFK449" s="698"/>
      <c r="AFL449" s="698"/>
      <c r="AFM449" s="698"/>
      <c r="AFN449" s="698"/>
      <c r="AFO449" s="698"/>
      <c r="AFP449" s="698"/>
      <c r="AFQ449" s="698"/>
      <c r="AFR449" s="698"/>
      <c r="AFS449" s="698"/>
      <c r="AFT449" s="698"/>
      <c r="AFU449" s="698"/>
      <c r="AFV449" s="698"/>
      <c r="AFW449" s="698"/>
      <c r="AFX449" s="698"/>
      <c r="AFY449" s="698"/>
      <c r="AFZ449" s="698"/>
      <c r="AGA449" s="698"/>
      <c r="AGB449" s="698"/>
      <c r="AGC449" s="698"/>
      <c r="AGD449" s="698"/>
      <c r="AGE449" s="698"/>
      <c r="AGF449" s="698"/>
      <c r="AGG449" s="698"/>
      <c r="AGH449" s="698"/>
      <c r="AGI449" s="698"/>
      <c r="AGJ449" s="698"/>
      <c r="AGK449" s="698"/>
      <c r="AGL449" s="698"/>
      <c r="AGM449" s="698"/>
      <c r="AGN449" s="698"/>
      <c r="AGO449" s="698"/>
      <c r="AGP449" s="698"/>
      <c r="AGQ449" s="698"/>
      <c r="AGR449" s="698"/>
      <c r="AGS449" s="698"/>
      <c r="AGT449" s="698"/>
      <c r="AGU449" s="698"/>
      <c r="AGV449" s="698"/>
      <c r="AGW449" s="698"/>
      <c r="AGX449" s="698"/>
      <c r="AGY449" s="698"/>
      <c r="AGZ449" s="698"/>
      <c r="AHA449" s="698"/>
      <c r="AHB449" s="698"/>
      <c r="AHC449" s="698"/>
      <c r="AHD449" s="698"/>
      <c r="AHE449" s="698"/>
      <c r="AHF449" s="698"/>
      <c r="AHG449" s="698"/>
      <c r="AHH449" s="698"/>
      <c r="AHI449" s="698"/>
      <c r="AHJ449" s="698"/>
      <c r="AHK449" s="698"/>
      <c r="AHL449" s="698"/>
      <c r="AHM449" s="698"/>
      <c r="AHN449" s="698"/>
      <c r="AHO449" s="698"/>
      <c r="AHP449" s="698"/>
      <c r="AHQ449" s="698"/>
      <c r="AHR449" s="698"/>
      <c r="AHS449" s="698"/>
      <c r="AHT449" s="698"/>
      <c r="AHU449" s="698"/>
      <c r="AHV449" s="698"/>
      <c r="AHW449" s="698"/>
      <c r="AHX449" s="698"/>
      <c r="AHY449" s="698"/>
      <c r="AHZ449" s="698"/>
      <c r="AIA449" s="698"/>
      <c r="AIB449" s="698"/>
      <c r="AIC449" s="698"/>
      <c r="AID449" s="698"/>
      <c r="AIE449" s="698"/>
      <c r="AIF449" s="698"/>
      <c r="AIG449" s="698"/>
      <c r="AIH449" s="698"/>
      <c r="AII449" s="698"/>
      <c r="AIJ449" s="698"/>
      <c r="AIK449" s="698"/>
      <c r="AIL449" s="698"/>
      <c r="AIM449" s="698"/>
      <c r="AIN449" s="698"/>
      <c r="AIO449" s="698"/>
      <c r="AIP449" s="698"/>
      <c r="AIQ449" s="698"/>
      <c r="AIR449" s="698"/>
      <c r="AIS449" s="698"/>
      <c r="AIT449" s="698"/>
      <c r="AIU449" s="698"/>
      <c r="AIV449" s="698"/>
      <c r="AIW449" s="698"/>
      <c r="AIX449" s="698"/>
      <c r="AIY449" s="698"/>
      <c r="AIZ449" s="698"/>
      <c r="AJA449" s="698"/>
      <c r="AJB449" s="698"/>
      <c r="AJC449" s="698"/>
      <c r="AJD449" s="698"/>
      <c r="AJE449" s="698"/>
      <c r="AJF449" s="698"/>
      <c r="AJG449" s="698"/>
      <c r="AJH449" s="698"/>
      <c r="AJI449" s="698"/>
      <c r="AJJ449" s="698"/>
      <c r="AJK449" s="698"/>
      <c r="AJL449" s="698"/>
      <c r="AJM449" s="698"/>
      <c r="AJN449" s="698"/>
      <c r="AJO449" s="698"/>
      <c r="AJP449" s="698"/>
      <c r="AJQ449" s="698"/>
      <c r="AJR449" s="698"/>
      <c r="AJS449" s="698"/>
      <c r="AJT449" s="698"/>
      <c r="AJU449" s="698"/>
      <c r="AJV449" s="698"/>
      <c r="AJW449" s="698"/>
      <c r="AJX449" s="698"/>
      <c r="AJY449" s="698"/>
      <c r="AJZ449" s="698"/>
      <c r="AKA449" s="698"/>
      <c r="AKB449" s="698"/>
      <c r="AKC449" s="698"/>
      <c r="AKD449" s="698"/>
      <c r="AKE449" s="698"/>
      <c r="AKF449" s="698"/>
      <c r="AKG449" s="698"/>
      <c r="AKH449" s="698"/>
      <c r="AKI449" s="698"/>
      <c r="AKJ449" s="698"/>
      <c r="AKK449" s="698"/>
      <c r="AKL449" s="698"/>
      <c r="AKM449" s="698"/>
      <c r="AKN449" s="698"/>
      <c r="AKO449" s="698"/>
      <c r="AKP449" s="698"/>
      <c r="AKQ449" s="698"/>
      <c r="AKR449" s="698"/>
      <c r="AKS449" s="698"/>
      <c r="AKT449" s="698"/>
      <c r="AKU449" s="698"/>
      <c r="AKV449" s="698"/>
      <c r="AKW449" s="698"/>
      <c r="AKX449" s="698"/>
      <c r="AKY449" s="698"/>
      <c r="AKZ449" s="698"/>
      <c r="ALA449" s="698"/>
      <c r="ALB449" s="698"/>
      <c r="ALC449" s="698"/>
      <c r="ALD449" s="698"/>
      <c r="ALE449" s="698"/>
      <c r="ALF449" s="698"/>
      <c r="ALG449" s="698"/>
      <c r="ALH449" s="698"/>
      <c r="ALI449" s="698"/>
      <c r="ALJ449" s="698"/>
      <c r="ALK449" s="698"/>
      <c r="ALL449" s="698"/>
      <c r="ALM449" s="698"/>
      <c r="ALN449" s="698"/>
      <c r="ALO449" s="698"/>
      <c r="ALP449" s="698"/>
      <c r="ALQ449" s="698"/>
      <c r="ALR449" s="698"/>
      <c r="ALS449" s="698"/>
      <c r="ALT449" s="698"/>
      <c r="ALU449" s="698"/>
      <c r="ALV449" s="698"/>
      <c r="ALW449" s="698"/>
      <c r="ALX449" s="698"/>
      <c r="ALY449" s="698"/>
      <c r="ALZ449" s="698"/>
      <c r="AMA449" s="698"/>
      <c r="AMB449" s="698"/>
      <c r="AMC449" s="698"/>
      <c r="AMD449" s="698"/>
      <c r="AME449" s="698"/>
      <c r="AMF449" s="698"/>
      <c r="AMG449" s="698"/>
      <c r="AMH449" s="698"/>
      <c r="AMI449" s="698"/>
    </row>
    <row r="450" spans="1:1023" s="312" customFormat="1" ht="165">
      <c r="A450" s="678">
        <f>A447+1</f>
        <v>159</v>
      </c>
      <c r="B450" s="706" t="s">
        <v>965</v>
      </c>
      <c r="C450" s="707" t="s">
        <v>966</v>
      </c>
      <c r="D450" s="695"/>
      <c r="E450" s="708"/>
      <c r="F450" s="696"/>
      <c r="G450" s="709"/>
      <c r="I450" s="698"/>
      <c r="J450" s="698"/>
      <c r="K450" s="698"/>
      <c r="L450" s="698"/>
      <c r="M450" s="698"/>
      <c r="N450" s="698"/>
      <c r="O450" s="698"/>
      <c r="P450" s="698"/>
      <c r="Q450" s="698"/>
      <c r="R450" s="698"/>
      <c r="S450" s="698"/>
      <c r="T450" s="698"/>
      <c r="U450" s="698"/>
      <c r="V450" s="698"/>
      <c r="W450" s="698"/>
      <c r="X450" s="698"/>
      <c r="Y450" s="698"/>
      <c r="Z450" s="698"/>
      <c r="AA450" s="698"/>
      <c r="AB450" s="698"/>
      <c r="AC450" s="698"/>
      <c r="AD450" s="698"/>
      <c r="AE450" s="698"/>
      <c r="AF450" s="698"/>
      <c r="AG450" s="698"/>
      <c r="AH450" s="698"/>
      <c r="AI450" s="698"/>
      <c r="AJ450" s="698"/>
      <c r="AK450" s="698"/>
      <c r="AL450" s="698"/>
      <c r="AM450" s="698"/>
      <c r="AN450" s="698"/>
      <c r="AO450" s="698"/>
      <c r="AP450" s="698"/>
      <c r="AQ450" s="698"/>
      <c r="AR450" s="698"/>
      <c r="AS450" s="698"/>
      <c r="AT450" s="698"/>
      <c r="AU450" s="698"/>
      <c r="AV450" s="698"/>
      <c r="AW450" s="698"/>
      <c r="AX450" s="698"/>
      <c r="AY450" s="698"/>
      <c r="AZ450" s="698"/>
      <c r="BA450" s="698"/>
      <c r="BB450" s="698"/>
      <c r="BC450" s="698"/>
      <c r="BD450" s="698"/>
      <c r="BE450" s="698"/>
      <c r="BF450" s="698"/>
      <c r="BG450" s="698"/>
      <c r="BH450" s="698"/>
      <c r="BI450" s="698"/>
      <c r="BJ450" s="698"/>
      <c r="BK450" s="698"/>
      <c r="BL450" s="698"/>
      <c r="BM450" s="698"/>
      <c r="BN450" s="698"/>
      <c r="BO450" s="698"/>
      <c r="BP450" s="698"/>
      <c r="BQ450" s="698"/>
      <c r="BR450" s="698"/>
      <c r="BS450" s="698"/>
      <c r="BT450" s="698"/>
      <c r="BU450" s="698"/>
      <c r="BV450" s="698"/>
      <c r="BW450" s="698"/>
      <c r="BX450" s="698"/>
      <c r="BY450" s="698"/>
      <c r="BZ450" s="698"/>
      <c r="CA450" s="698"/>
      <c r="CB450" s="698"/>
      <c r="CC450" s="698"/>
      <c r="CD450" s="698"/>
      <c r="CE450" s="698"/>
      <c r="CF450" s="698"/>
      <c r="CG450" s="698"/>
      <c r="CH450" s="698"/>
      <c r="CI450" s="698"/>
      <c r="CJ450" s="698"/>
      <c r="CK450" s="698"/>
      <c r="CL450" s="698"/>
      <c r="CM450" s="698"/>
      <c r="CN450" s="698"/>
      <c r="CO450" s="698"/>
      <c r="CP450" s="698"/>
      <c r="CQ450" s="698"/>
      <c r="CR450" s="698"/>
      <c r="CS450" s="698"/>
      <c r="CT450" s="698"/>
      <c r="CU450" s="698"/>
      <c r="CV450" s="698"/>
      <c r="CW450" s="698"/>
      <c r="CX450" s="698"/>
      <c r="CY450" s="698"/>
      <c r="CZ450" s="698"/>
      <c r="DA450" s="698"/>
      <c r="DB450" s="698"/>
      <c r="DC450" s="698"/>
      <c r="DD450" s="698"/>
      <c r="DE450" s="698"/>
      <c r="DF450" s="698"/>
      <c r="DG450" s="698"/>
      <c r="DH450" s="698"/>
      <c r="DI450" s="698"/>
      <c r="DJ450" s="698"/>
      <c r="DK450" s="698"/>
      <c r="DL450" s="698"/>
      <c r="DM450" s="698"/>
      <c r="DN450" s="698"/>
      <c r="DO450" s="698"/>
      <c r="DP450" s="698"/>
      <c r="DQ450" s="698"/>
      <c r="DR450" s="698"/>
      <c r="DS450" s="698"/>
      <c r="DT450" s="698"/>
      <c r="DU450" s="698"/>
      <c r="DV450" s="698"/>
      <c r="DW450" s="698"/>
      <c r="DX450" s="698"/>
      <c r="DY450" s="698"/>
      <c r="DZ450" s="698"/>
      <c r="EA450" s="698"/>
      <c r="EB450" s="698"/>
      <c r="EC450" s="698"/>
      <c r="ED450" s="698"/>
      <c r="EE450" s="698"/>
      <c r="EF450" s="698"/>
      <c r="EG450" s="698"/>
      <c r="EH450" s="698"/>
      <c r="EI450" s="698"/>
      <c r="EJ450" s="698"/>
      <c r="EK450" s="698"/>
      <c r="EL450" s="698"/>
      <c r="EM450" s="698"/>
      <c r="EN450" s="698"/>
      <c r="EO450" s="698"/>
      <c r="EP450" s="698"/>
      <c r="EQ450" s="698"/>
      <c r="ER450" s="698"/>
      <c r="ES450" s="698"/>
      <c r="ET450" s="698"/>
      <c r="EU450" s="698"/>
      <c r="EV450" s="698"/>
      <c r="EW450" s="698"/>
      <c r="EX450" s="698"/>
      <c r="EY450" s="698"/>
      <c r="EZ450" s="698"/>
      <c r="FA450" s="698"/>
      <c r="FB450" s="698"/>
      <c r="FC450" s="698"/>
      <c r="FD450" s="698"/>
      <c r="FE450" s="698"/>
      <c r="FF450" s="698"/>
      <c r="FG450" s="698"/>
      <c r="FH450" s="698"/>
      <c r="FI450" s="698"/>
      <c r="FJ450" s="698"/>
      <c r="FK450" s="698"/>
      <c r="FL450" s="698"/>
      <c r="FM450" s="698"/>
      <c r="FN450" s="698"/>
      <c r="FO450" s="698"/>
      <c r="FP450" s="698"/>
      <c r="FQ450" s="698"/>
      <c r="FR450" s="698"/>
      <c r="FS450" s="698"/>
      <c r="FT450" s="698"/>
      <c r="FU450" s="698"/>
      <c r="FV450" s="698"/>
      <c r="FW450" s="698"/>
      <c r="FX450" s="698"/>
      <c r="FY450" s="698"/>
      <c r="FZ450" s="698"/>
      <c r="GA450" s="698"/>
      <c r="GB450" s="698"/>
      <c r="GC450" s="698"/>
      <c r="GD450" s="698"/>
      <c r="GE450" s="698"/>
      <c r="GF450" s="698"/>
      <c r="GG450" s="698"/>
      <c r="GH450" s="698"/>
      <c r="GI450" s="698"/>
      <c r="GJ450" s="698"/>
      <c r="GK450" s="698"/>
      <c r="GL450" s="698"/>
      <c r="GM450" s="698"/>
      <c r="GN450" s="698"/>
      <c r="GO450" s="698"/>
      <c r="GP450" s="698"/>
      <c r="GQ450" s="698"/>
      <c r="GR450" s="698"/>
      <c r="GS450" s="698"/>
      <c r="GT450" s="698"/>
      <c r="GU450" s="698"/>
      <c r="GV450" s="698"/>
      <c r="GW450" s="698"/>
      <c r="GX450" s="698"/>
      <c r="GY450" s="698"/>
      <c r="GZ450" s="698"/>
      <c r="HA450" s="698"/>
      <c r="HB450" s="698"/>
      <c r="HC450" s="698"/>
      <c r="HD450" s="698"/>
      <c r="HE450" s="698"/>
      <c r="HF450" s="698"/>
      <c r="HG450" s="698"/>
      <c r="HH450" s="698"/>
      <c r="HI450" s="698"/>
      <c r="HJ450" s="698"/>
      <c r="HK450" s="698"/>
      <c r="HL450" s="698"/>
      <c r="HM450" s="698"/>
      <c r="HN450" s="698"/>
      <c r="HO450" s="698"/>
      <c r="HP450" s="698"/>
      <c r="HQ450" s="698"/>
      <c r="HR450" s="698"/>
      <c r="HS450" s="698"/>
      <c r="HT450" s="698"/>
      <c r="HU450" s="698"/>
      <c r="HV450" s="698"/>
      <c r="HW450" s="698"/>
      <c r="HX450" s="698"/>
      <c r="HY450" s="698"/>
      <c r="HZ450" s="698"/>
      <c r="IA450" s="698"/>
      <c r="IB450" s="698"/>
      <c r="IC450" s="698"/>
      <c r="ID450" s="698"/>
      <c r="IE450" s="698"/>
      <c r="IF450" s="698"/>
      <c r="IG450" s="698"/>
      <c r="IH450" s="698"/>
      <c r="II450" s="698"/>
      <c r="IJ450" s="698"/>
      <c r="IK450" s="698"/>
      <c r="IL450" s="698"/>
      <c r="IM450" s="698"/>
      <c r="IN450" s="698"/>
      <c r="IO450" s="698"/>
      <c r="IP450" s="698"/>
      <c r="IQ450" s="698"/>
      <c r="IR450" s="698"/>
      <c r="IS450" s="698"/>
      <c r="IT450" s="698"/>
      <c r="IU450" s="698"/>
      <c r="IV450" s="698"/>
      <c r="IW450" s="698"/>
      <c r="IX450" s="698"/>
      <c r="IY450" s="698"/>
      <c r="IZ450" s="698"/>
      <c r="JA450" s="698"/>
      <c r="JB450" s="698"/>
      <c r="JC450" s="698"/>
      <c r="JD450" s="698"/>
      <c r="JE450" s="698"/>
      <c r="JF450" s="698"/>
      <c r="JG450" s="698"/>
      <c r="JH450" s="698"/>
      <c r="JI450" s="698"/>
      <c r="JJ450" s="698"/>
      <c r="JK450" s="698"/>
      <c r="JL450" s="698"/>
      <c r="JM450" s="698"/>
      <c r="JN450" s="698"/>
      <c r="JO450" s="698"/>
      <c r="JP450" s="698"/>
      <c r="JQ450" s="698"/>
      <c r="JR450" s="698"/>
      <c r="JS450" s="698"/>
      <c r="JT450" s="698"/>
      <c r="JU450" s="698"/>
      <c r="JV450" s="698"/>
      <c r="JW450" s="698"/>
      <c r="JX450" s="698"/>
      <c r="JY450" s="698"/>
      <c r="JZ450" s="698"/>
      <c r="KA450" s="698"/>
      <c r="KB450" s="698"/>
      <c r="KC450" s="698"/>
      <c r="KD450" s="698"/>
      <c r="KE450" s="698"/>
      <c r="KF450" s="698"/>
      <c r="KG450" s="698"/>
      <c r="KH450" s="698"/>
      <c r="KI450" s="698"/>
      <c r="KJ450" s="698"/>
      <c r="KK450" s="698"/>
      <c r="KL450" s="698"/>
      <c r="KM450" s="698"/>
      <c r="KN450" s="698"/>
      <c r="KO450" s="698"/>
      <c r="KP450" s="698"/>
      <c r="KQ450" s="698"/>
      <c r="KR450" s="698"/>
      <c r="KS450" s="698"/>
      <c r="KT450" s="698"/>
      <c r="KU450" s="698"/>
      <c r="KV450" s="698"/>
      <c r="KW450" s="698"/>
      <c r="KX450" s="698"/>
      <c r="KY450" s="698"/>
      <c r="KZ450" s="698"/>
      <c r="LA450" s="698"/>
      <c r="LB450" s="698"/>
      <c r="LC450" s="698"/>
      <c r="LD450" s="698"/>
      <c r="LE450" s="698"/>
      <c r="LF450" s="698"/>
      <c r="LG450" s="698"/>
      <c r="LH450" s="698"/>
      <c r="LI450" s="698"/>
      <c r="LJ450" s="698"/>
      <c r="LK450" s="698"/>
      <c r="LL450" s="698"/>
      <c r="LM450" s="698"/>
      <c r="LN450" s="698"/>
      <c r="LO450" s="698"/>
      <c r="LP450" s="698"/>
      <c r="LQ450" s="698"/>
      <c r="LR450" s="698"/>
      <c r="LS450" s="698"/>
      <c r="LT450" s="698"/>
      <c r="LU450" s="698"/>
      <c r="LV450" s="698"/>
      <c r="LW450" s="698"/>
      <c r="LX450" s="698"/>
      <c r="LY450" s="698"/>
      <c r="LZ450" s="698"/>
      <c r="MA450" s="698"/>
      <c r="MB450" s="698"/>
      <c r="MC450" s="698"/>
      <c r="MD450" s="698"/>
      <c r="ME450" s="698"/>
      <c r="MF450" s="698"/>
      <c r="MG450" s="698"/>
      <c r="MH450" s="698"/>
      <c r="MI450" s="698"/>
      <c r="MJ450" s="698"/>
      <c r="MK450" s="698"/>
      <c r="ML450" s="698"/>
      <c r="MM450" s="698"/>
      <c r="MN450" s="698"/>
      <c r="MO450" s="698"/>
      <c r="MP450" s="698"/>
      <c r="MQ450" s="698"/>
      <c r="MR450" s="698"/>
      <c r="MS450" s="698"/>
      <c r="MT450" s="698"/>
      <c r="MU450" s="698"/>
      <c r="MV450" s="698"/>
      <c r="MW450" s="698"/>
      <c r="MX450" s="698"/>
      <c r="MY450" s="698"/>
      <c r="MZ450" s="698"/>
      <c r="NA450" s="698"/>
      <c r="NB450" s="698"/>
      <c r="NC450" s="698"/>
      <c r="ND450" s="698"/>
      <c r="NE450" s="698"/>
      <c r="NF450" s="698"/>
      <c r="NG450" s="698"/>
      <c r="NH450" s="698"/>
      <c r="NI450" s="698"/>
      <c r="NJ450" s="698"/>
      <c r="NK450" s="698"/>
      <c r="NL450" s="698"/>
      <c r="NM450" s="698"/>
      <c r="NN450" s="698"/>
      <c r="NO450" s="698"/>
      <c r="NP450" s="698"/>
      <c r="NQ450" s="698"/>
      <c r="NR450" s="698"/>
      <c r="NS450" s="698"/>
      <c r="NT450" s="698"/>
      <c r="NU450" s="698"/>
      <c r="NV450" s="698"/>
      <c r="NW450" s="698"/>
      <c r="NX450" s="698"/>
      <c r="NY450" s="698"/>
      <c r="NZ450" s="698"/>
      <c r="OA450" s="698"/>
      <c r="OB450" s="698"/>
      <c r="OC450" s="698"/>
      <c r="OD450" s="698"/>
      <c r="OE450" s="698"/>
      <c r="OF450" s="698"/>
      <c r="OG450" s="698"/>
      <c r="OH450" s="698"/>
      <c r="OI450" s="698"/>
      <c r="OJ450" s="698"/>
      <c r="OK450" s="698"/>
      <c r="OL450" s="698"/>
      <c r="OM450" s="698"/>
      <c r="ON450" s="698"/>
      <c r="OO450" s="698"/>
      <c r="OP450" s="698"/>
      <c r="OQ450" s="698"/>
      <c r="OR450" s="698"/>
      <c r="OS450" s="698"/>
      <c r="OT450" s="698"/>
      <c r="OU450" s="698"/>
      <c r="OV450" s="698"/>
      <c r="OW450" s="698"/>
      <c r="OX450" s="698"/>
      <c r="OY450" s="698"/>
      <c r="OZ450" s="698"/>
      <c r="PA450" s="698"/>
      <c r="PB450" s="698"/>
      <c r="PC450" s="698"/>
      <c r="PD450" s="698"/>
      <c r="PE450" s="698"/>
      <c r="PF450" s="698"/>
      <c r="PG450" s="698"/>
      <c r="PH450" s="698"/>
      <c r="PI450" s="698"/>
      <c r="PJ450" s="698"/>
      <c r="PK450" s="698"/>
      <c r="PL450" s="698"/>
      <c r="PM450" s="698"/>
      <c r="PN450" s="698"/>
      <c r="PO450" s="698"/>
      <c r="PP450" s="698"/>
      <c r="PQ450" s="698"/>
      <c r="PR450" s="698"/>
      <c r="PS450" s="698"/>
      <c r="PT450" s="698"/>
      <c r="PU450" s="698"/>
      <c r="PV450" s="698"/>
      <c r="PW450" s="698"/>
      <c r="PX450" s="698"/>
      <c r="PY450" s="698"/>
      <c r="PZ450" s="698"/>
      <c r="QA450" s="698"/>
      <c r="QB450" s="698"/>
      <c r="QC450" s="698"/>
      <c r="QD450" s="698"/>
      <c r="QE450" s="698"/>
      <c r="QF450" s="698"/>
      <c r="QG450" s="698"/>
      <c r="QH450" s="698"/>
      <c r="QI450" s="698"/>
      <c r="QJ450" s="698"/>
      <c r="QK450" s="698"/>
      <c r="QL450" s="698"/>
      <c r="QM450" s="698"/>
      <c r="QN450" s="698"/>
      <c r="QO450" s="698"/>
      <c r="QP450" s="698"/>
      <c r="QQ450" s="698"/>
      <c r="QR450" s="698"/>
      <c r="QS450" s="698"/>
      <c r="QT450" s="698"/>
      <c r="QU450" s="698"/>
      <c r="QV450" s="698"/>
      <c r="QW450" s="698"/>
      <c r="QX450" s="698"/>
      <c r="QY450" s="698"/>
      <c r="QZ450" s="698"/>
      <c r="RA450" s="698"/>
      <c r="RB450" s="698"/>
      <c r="RC450" s="698"/>
      <c r="RD450" s="698"/>
      <c r="RE450" s="698"/>
      <c r="RF450" s="698"/>
      <c r="RG450" s="698"/>
      <c r="RH450" s="698"/>
      <c r="RI450" s="698"/>
      <c r="RJ450" s="698"/>
      <c r="RK450" s="698"/>
      <c r="RL450" s="698"/>
      <c r="RM450" s="698"/>
      <c r="RN450" s="698"/>
      <c r="RO450" s="698"/>
      <c r="RP450" s="698"/>
      <c r="RQ450" s="698"/>
      <c r="RR450" s="698"/>
      <c r="RS450" s="698"/>
      <c r="RT450" s="698"/>
      <c r="RU450" s="698"/>
      <c r="RV450" s="698"/>
      <c r="RW450" s="698"/>
      <c r="RX450" s="698"/>
      <c r="RY450" s="698"/>
      <c r="RZ450" s="698"/>
      <c r="SA450" s="698"/>
      <c r="SB450" s="698"/>
      <c r="SC450" s="698"/>
      <c r="SD450" s="698"/>
      <c r="SE450" s="698"/>
      <c r="SF450" s="698"/>
      <c r="SG450" s="698"/>
      <c r="SH450" s="698"/>
      <c r="SI450" s="698"/>
      <c r="SJ450" s="698"/>
      <c r="SK450" s="698"/>
      <c r="SL450" s="698"/>
      <c r="SM450" s="698"/>
      <c r="SN450" s="698"/>
      <c r="SO450" s="698"/>
      <c r="SP450" s="698"/>
      <c r="SQ450" s="698"/>
      <c r="SR450" s="698"/>
      <c r="SS450" s="698"/>
      <c r="ST450" s="698"/>
      <c r="SU450" s="698"/>
      <c r="SV450" s="698"/>
      <c r="SW450" s="698"/>
      <c r="SX450" s="698"/>
      <c r="SY450" s="698"/>
      <c r="SZ450" s="698"/>
      <c r="TA450" s="698"/>
      <c r="TB450" s="698"/>
      <c r="TC450" s="698"/>
      <c r="TD450" s="698"/>
      <c r="TE450" s="698"/>
      <c r="TF450" s="698"/>
      <c r="TG450" s="698"/>
      <c r="TH450" s="698"/>
      <c r="TI450" s="698"/>
      <c r="TJ450" s="698"/>
      <c r="TK450" s="698"/>
      <c r="TL450" s="698"/>
      <c r="TM450" s="698"/>
      <c r="TN450" s="698"/>
      <c r="TO450" s="698"/>
      <c r="TP450" s="698"/>
      <c r="TQ450" s="698"/>
      <c r="TR450" s="698"/>
      <c r="TS450" s="698"/>
      <c r="TT450" s="698"/>
      <c r="TU450" s="698"/>
      <c r="TV450" s="698"/>
      <c r="TW450" s="698"/>
      <c r="TX450" s="698"/>
      <c r="TY450" s="698"/>
      <c r="TZ450" s="698"/>
      <c r="UA450" s="698"/>
      <c r="UB450" s="698"/>
      <c r="UC450" s="698"/>
      <c r="UD450" s="698"/>
      <c r="UE450" s="698"/>
      <c r="UF450" s="698"/>
      <c r="UG450" s="698"/>
      <c r="UH450" s="698"/>
      <c r="UI450" s="698"/>
      <c r="UJ450" s="698"/>
      <c r="UK450" s="698"/>
      <c r="UL450" s="698"/>
      <c r="UM450" s="698"/>
      <c r="UN450" s="698"/>
      <c r="UO450" s="698"/>
      <c r="UP450" s="698"/>
      <c r="UQ450" s="698"/>
      <c r="UR450" s="698"/>
      <c r="US450" s="698"/>
      <c r="UT450" s="698"/>
      <c r="UU450" s="698"/>
      <c r="UV450" s="698"/>
      <c r="UW450" s="698"/>
      <c r="UX450" s="698"/>
      <c r="UY450" s="698"/>
      <c r="UZ450" s="698"/>
      <c r="VA450" s="698"/>
      <c r="VB450" s="698"/>
      <c r="VC450" s="698"/>
      <c r="VD450" s="698"/>
      <c r="VE450" s="698"/>
      <c r="VF450" s="698"/>
      <c r="VG450" s="698"/>
      <c r="VH450" s="698"/>
      <c r="VI450" s="698"/>
      <c r="VJ450" s="698"/>
      <c r="VK450" s="698"/>
      <c r="VL450" s="698"/>
      <c r="VM450" s="698"/>
      <c r="VN450" s="698"/>
      <c r="VO450" s="698"/>
      <c r="VP450" s="698"/>
      <c r="VQ450" s="698"/>
      <c r="VR450" s="698"/>
      <c r="VS450" s="698"/>
      <c r="VT450" s="698"/>
      <c r="VU450" s="698"/>
      <c r="VV450" s="698"/>
      <c r="VW450" s="698"/>
      <c r="VX450" s="698"/>
      <c r="VY450" s="698"/>
      <c r="VZ450" s="698"/>
      <c r="WA450" s="698"/>
      <c r="WB450" s="698"/>
      <c r="WC450" s="698"/>
      <c r="WD450" s="698"/>
      <c r="WE450" s="698"/>
      <c r="WF450" s="698"/>
      <c r="WG450" s="698"/>
      <c r="WH450" s="698"/>
      <c r="WI450" s="698"/>
      <c r="WJ450" s="698"/>
      <c r="WK450" s="698"/>
      <c r="WL450" s="698"/>
      <c r="WM450" s="698"/>
      <c r="WN450" s="698"/>
      <c r="WO450" s="698"/>
      <c r="WP450" s="698"/>
      <c r="WQ450" s="698"/>
      <c r="WR450" s="698"/>
      <c r="WS450" s="698"/>
      <c r="WT450" s="698"/>
      <c r="WU450" s="698"/>
      <c r="WV450" s="698"/>
      <c r="WW450" s="698"/>
      <c r="WX450" s="698"/>
      <c r="WY450" s="698"/>
      <c r="WZ450" s="698"/>
      <c r="XA450" s="698"/>
      <c r="XB450" s="698"/>
      <c r="XC450" s="698"/>
      <c r="XD450" s="698"/>
      <c r="XE450" s="698"/>
      <c r="XF450" s="698"/>
      <c r="XG450" s="698"/>
      <c r="XH450" s="698"/>
      <c r="XI450" s="698"/>
      <c r="XJ450" s="698"/>
      <c r="XK450" s="698"/>
      <c r="XL450" s="698"/>
      <c r="XM450" s="698"/>
      <c r="XN450" s="698"/>
      <c r="XO450" s="698"/>
      <c r="XP450" s="698"/>
      <c r="XQ450" s="698"/>
      <c r="XR450" s="698"/>
      <c r="XS450" s="698"/>
      <c r="XT450" s="698"/>
      <c r="XU450" s="698"/>
      <c r="XV450" s="698"/>
      <c r="XW450" s="698"/>
      <c r="XX450" s="698"/>
      <c r="XY450" s="698"/>
      <c r="XZ450" s="698"/>
      <c r="YA450" s="698"/>
      <c r="YB450" s="698"/>
      <c r="YC450" s="698"/>
      <c r="YD450" s="698"/>
      <c r="YE450" s="698"/>
      <c r="YF450" s="698"/>
      <c r="YG450" s="698"/>
      <c r="YH450" s="698"/>
      <c r="YI450" s="698"/>
      <c r="YJ450" s="698"/>
      <c r="YK450" s="698"/>
      <c r="YL450" s="698"/>
      <c r="YM450" s="698"/>
      <c r="YN450" s="698"/>
      <c r="YO450" s="698"/>
      <c r="YP450" s="698"/>
      <c r="YQ450" s="698"/>
      <c r="YR450" s="698"/>
      <c r="YS450" s="698"/>
      <c r="YT450" s="698"/>
      <c r="YU450" s="698"/>
      <c r="YV450" s="698"/>
      <c r="YW450" s="698"/>
      <c r="YX450" s="698"/>
      <c r="YY450" s="698"/>
      <c r="YZ450" s="698"/>
      <c r="ZA450" s="698"/>
      <c r="ZB450" s="698"/>
      <c r="ZC450" s="698"/>
      <c r="ZD450" s="698"/>
      <c r="ZE450" s="698"/>
      <c r="ZF450" s="698"/>
      <c r="ZG450" s="698"/>
      <c r="ZH450" s="698"/>
      <c r="ZI450" s="698"/>
      <c r="ZJ450" s="698"/>
      <c r="ZK450" s="698"/>
      <c r="ZL450" s="698"/>
      <c r="ZM450" s="698"/>
      <c r="ZN450" s="698"/>
      <c r="ZO450" s="698"/>
      <c r="ZP450" s="698"/>
      <c r="ZQ450" s="698"/>
      <c r="ZR450" s="698"/>
      <c r="ZS450" s="698"/>
      <c r="ZT450" s="698"/>
      <c r="ZU450" s="698"/>
      <c r="ZV450" s="698"/>
      <c r="ZW450" s="698"/>
      <c r="ZX450" s="698"/>
      <c r="ZY450" s="698"/>
      <c r="ZZ450" s="698"/>
      <c r="AAA450" s="698"/>
      <c r="AAB450" s="698"/>
      <c r="AAC450" s="698"/>
      <c r="AAD450" s="698"/>
      <c r="AAE450" s="698"/>
      <c r="AAF450" s="698"/>
      <c r="AAG450" s="698"/>
      <c r="AAH450" s="698"/>
      <c r="AAI450" s="698"/>
      <c r="AAJ450" s="698"/>
      <c r="AAK450" s="698"/>
      <c r="AAL450" s="698"/>
      <c r="AAM450" s="698"/>
      <c r="AAN450" s="698"/>
      <c r="AAO450" s="698"/>
      <c r="AAP450" s="698"/>
      <c r="AAQ450" s="698"/>
      <c r="AAR450" s="698"/>
      <c r="AAS450" s="698"/>
      <c r="AAT450" s="698"/>
      <c r="AAU450" s="698"/>
      <c r="AAV450" s="698"/>
      <c r="AAW450" s="698"/>
      <c r="AAX450" s="698"/>
      <c r="AAY450" s="698"/>
      <c r="AAZ450" s="698"/>
      <c r="ABA450" s="698"/>
      <c r="ABB450" s="698"/>
      <c r="ABC450" s="698"/>
      <c r="ABD450" s="698"/>
      <c r="ABE450" s="698"/>
      <c r="ABF450" s="698"/>
      <c r="ABG450" s="698"/>
      <c r="ABH450" s="698"/>
      <c r="ABI450" s="698"/>
      <c r="ABJ450" s="698"/>
      <c r="ABK450" s="698"/>
      <c r="ABL450" s="698"/>
      <c r="ABM450" s="698"/>
      <c r="ABN450" s="698"/>
      <c r="ABO450" s="698"/>
      <c r="ABP450" s="698"/>
      <c r="ABQ450" s="698"/>
      <c r="ABR450" s="698"/>
      <c r="ABS450" s="698"/>
      <c r="ABT450" s="698"/>
      <c r="ABU450" s="698"/>
      <c r="ABV450" s="698"/>
      <c r="ABW450" s="698"/>
      <c r="ABX450" s="698"/>
      <c r="ABY450" s="698"/>
      <c r="ABZ450" s="698"/>
      <c r="ACA450" s="698"/>
      <c r="ACB450" s="698"/>
      <c r="ACC450" s="698"/>
      <c r="ACD450" s="698"/>
      <c r="ACE450" s="698"/>
      <c r="ACF450" s="698"/>
      <c r="ACG450" s="698"/>
      <c r="ACH450" s="698"/>
      <c r="ACI450" s="698"/>
      <c r="ACJ450" s="698"/>
      <c r="ACK450" s="698"/>
      <c r="ACL450" s="698"/>
      <c r="ACM450" s="698"/>
      <c r="ACN450" s="698"/>
      <c r="ACO450" s="698"/>
      <c r="ACP450" s="698"/>
      <c r="ACQ450" s="698"/>
      <c r="ACR450" s="698"/>
      <c r="ACS450" s="698"/>
      <c r="ACT450" s="698"/>
      <c r="ACU450" s="698"/>
      <c r="ACV450" s="698"/>
      <c r="ACW450" s="698"/>
      <c r="ACX450" s="698"/>
      <c r="ACY450" s="698"/>
      <c r="ACZ450" s="698"/>
      <c r="ADA450" s="698"/>
      <c r="ADB450" s="698"/>
      <c r="ADC450" s="698"/>
      <c r="ADD450" s="698"/>
      <c r="ADE450" s="698"/>
      <c r="ADF450" s="698"/>
      <c r="ADG450" s="698"/>
      <c r="ADH450" s="698"/>
      <c r="ADI450" s="698"/>
      <c r="ADJ450" s="698"/>
      <c r="ADK450" s="698"/>
      <c r="ADL450" s="698"/>
      <c r="ADM450" s="698"/>
      <c r="ADN450" s="698"/>
      <c r="ADO450" s="698"/>
      <c r="ADP450" s="698"/>
      <c r="ADQ450" s="698"/>
      <c r="ADR450" s="698"/>
      <c r="ADS450" s="698"/>
      <c r="ADT450" s="698"/>
      <c r="ADU450" s="698"/>
      <c r="ADV450" s="698"/>
      <c r="ADW450" s="698"/>
      <c r="ADX450" s="698"/>
      <c r="ADY450" s="698"/>
      <c r="ADZ450" s="698"/>
      <c r="AEA450" s="698"/>
      <c r="AEB450" s="698"/>
      <c r="AEC450" s="698"/>
      <c r="AED450" s="698"/>
      <c r="AEE450" s="698"/>
      <c r="AEF450" s="698"/>
      <c r="AEG450" s="698"/>
      <c r="AEH450" s="698"/>
      <c r="AEI450" s="698"/>
      <c r="AEJ450" s="698"/>
      <c r="AEK450" s="698"/>
      <c r="AEL450" s="698"/>
      <c r="AEM450" s="698"/>
      <c r="AEN450" s="698"/>
      <c r="AEO450" s="698"/>
      <c r="AEP450" s="698"/>
      <c r="AEQ450" s="698"/>
      <c r="AER450" s="698"/>
      <c r="AES450" s="698"/>
      <c r="AET450" s="698"/>
      <c r="AEU450" s="698"/>
      <c r="AEV450" s="698"/>
      <c r="AEW450" s="698"/>
      <c r="AEX450" s="698"/>
      <c r="AEY450" s="698"/>
      <c r="AEZ450" s="698"/>
      <c r="AFA450" s="698"/>
      <c r="AFB450" s="698"/>
      <c r="AFC450" s="698"/>
      <c r="AFD450" s="698"/>
      <c r="AFE450" s="698"/>
      <c r="AFF450" s="698"/>
      <c r="AFG450" s="698"/>
      <c r="AFH450" s="698"/>
      <c r="AFI450" s="698"/>
      <c r="AFJ450" s="698"/>
      <c r="AFK450" s="698"/>
      <c r="AFL450" s="698"/>
      <c r="AFM450" s="698"/>
      <c r="AFN450" s="698"/>
      <c r="AFO450" s="698"/>
      <c r="AFP450" s="698"/>
      <c r="AFQ450" s="698"/>
      <c r="AFR450" s="698"/>
      <c r="AFS450" s="698"/>
      <c r="AFT450" s="698"/>
      <c r="AFU450" s="698"/>
      <c r="AFV450" s="698"/>
      <c r="AFW450" s="698"/>
      <c r="AFX450" s="698"/>
      <c r="AFY450" s="698"/>
      <c r="AFZ450" s="698"/>
      <c r="AGA450" s="698"/>
      <c r="AGB450" s="698"/>
      <c r="AGC450" s="698"/>
      <c r="AGD450" s="698"/>
      <c r="AGE450" s="698"/>
      <c r="AGF450" s="698"/>
      <c r="AGG450" s="698"/>
      <c r="AGH450" s="698"/>
      <c r="AGI450" s="698"/>
      <c r="AGJ450" s="698"/>
      <c r="AGK450" s="698"/>
      <c r="AGL450" s="698"/>
      <c r="AGM450" s="698"/>
      <c r="AGN450" s="698"/>
      <c r="AGO450" s="698"/>
      <c r="AGP450" s="698"/>
      <c r="AGQ450" s="698"/>
      <c r="AGR450" s="698"/>
      <c r="AGS450" s="698"/>
      <c r="AGT450" s="698"/>
      <c r="AGU450" s="698"/>
      <c r="AGV450" s="698"/>
      <c r="AGW450" s="698"/>
      <c r="AGX450" s="698"/>
      <c r="AGY450" s="698"/>
      <c r="AGZ450" s="698"/>
      <c r="AHA450" s="698"/>
      <c r="AHB450" s="698"/>
      <c r="AHC450" s="698"/>
      <c r="AHD450" s="698"/>
      <c r="AHE450" s="698"/>
      <c r="AHF450" s="698"/>
      <c r="AHG450" s="698"/>
      <c r="AHH450" s="698"/>
      <c r="AHI450" s="698"/>
      <c r="AHJ450" s="698"/>
      <c r="AHK450" s="698"/>
      <c r="AHL450" s="698"/>
      <c r="AHM450" s="698"/>
      <c r="AHN450" s="698"/>
      <c r="AHO450" s="698"/>
      <c r="AHP450" s="698"/>
      <c r="AHQ450" s="698"/>
      <c r="AHR450" s="698"/>
      <c r="AHS450" s="698"/>
      <c r="AHT450" s="698"/>
      <c r="AHU450" s="698"/>
      <c r="AHV450" s="698"/>
      <c r="AHW450" s="698"/>
      <c r="AHX450" s="698"/>
      <c r="AHY450" s="698"/>
      <c r="AHZ450" s="698"/>
      <c r="AIA450" s="698"/>
      <c r="AIB450" s="698"/>
      <c r="AIC450" s="698"/>
      <c r="AID450" s="698"/>
      <c r="AIE450" s="698"/>
      <c r="AIF450" s="698"/>
      <c r="AIG450" s="698"/>
      <c r="AIH450" s="698"/>
      <c r="AII450" s="698"/>
      <c r="AIJ450" s="698"/>
      <c r="AIK450" s="698"/>
      <c r="AIL450" s="698"/>
      <c r="AIM450" s="698"/>
      <c r="AIN450" s="698"/>
      <c r="AIO450" s="698"/>
      <c r="AIP450" s="698"/>
      <c r="AIQ450" s="698"/>
      <c r="AIR450" s="698"/>
      <c r="AIS450" s="698"/>
      <c r="AIT450" s="698"/>
      <c r="AIU450" s="698"/>
      <c r="AIV450" s="698"/>
      <c r="AIW450" s="698"/>
      <c r="AIX450" s="698"/>
      <c r="AIY450" s="698"/>
      <c r="AIZ450" s="698"/>
      <c r="AJA450" s="698"/>
      <c r="AJB450" s="698"/>
      <c r="AJC450" s="698"/>
      <c r="AJD450" s="698"/>
      <c r="AJE450" s="698"/>
      <c r="AJF450" s="698"/>
      <c r="AJG450" s="698"/>
      <c r="AJH450" s="698"/>
      <c r="AJI450" s="698"/>
      <c r="AJJ450" s="698"/>
      <c r="AJK450" s="698"/>
      <c r="AJL450" s="698"/>
      <c r="AJM450" s="698"/>
      <c r="AJN450" s="698"/>
      <c r="AJO450" s="698"/>
      <c r="AJP450" s="698"/>
      <c r="AJQ450" s="698"/>
      <c r="AJR450" s="698"/>
      <c r="AJS450" s="698"/>
      <c r="AJT450" s="698"/>
      <c r="AJU450" s="698"/>
      <c r="AJV450" s="698"/>
      <c r="AJW450" s="698"/>
      <c r="AJX450" s="698"/>
      <c r="AJY450" s="698"/>
      <c r="AJZ450" s="698"/>
      <c r="AKA450" s="698"/>
      <c r="AKB450" s="698"/>
      <c r="AKC450" s="698"/>
      <c r="AKD450" s="698"/>
      <c r="AKE450" s="698"/>
      <c r="AKF450" s="698"/>
      <c r="AKG450" s="698"/>
      <c r="AKH450" s="698"/>
      <c r="AKI450" s="698"/>
      <c r="AKJ450" s="698"/>
      <c r="AKK450" s="698"/>
      <c r="AKL450" s="698"/>
      <c r="AKM450" s="698"/>
      <c r="AKN450" s="698"/>
      <c r="AKO450" s="698"/>
      <c r="AKP450" s="698"/>
      <c r="AKQ450" s="698"/>
      <c r="AKR450" s="698"/>
      <c r="AKS450" s="698"/>
      <c r="AKT450" s="698"/>
      <c r="AKU450" s="698"/>
      <c r="AKV450" s="698"/>
      <c r="AKW450" s="698"/>
      <c r="AKX450" s="698"/>
      <c r="AKY450" s="698"/>
      <c r="AKZ450" s="698"/>
      <c r="ALA450" s="698"/>
      <c r="ALB450" s="698"/>
      <c r="ALC450" s="698"/>
      <c r="ALD450" s="698"/>
      <c r="ALE450" s="698"/>
      <c r="ALF450" s="698"/>
      <c r="ALG450" s="698"/>
      <c r="ALH450" s="698"/>
      <c r="ALI450" s="698"/>
      <c r="ALJ450" s="698"/>
      <c r="ALK450" s="698"/>
      <c r="ALL450" s="698"/>
      <c r="ALM450" s="698"/>
      <c r="ALN450" s="698"/>
      <c r="ALO450" s="698"/>
      <c r="ALP450" s="698"/>
      <c r="ALQ450" s="698"/>
      <c r="ALR450" s="698"/>
      <c r="ALS450" s="698"/>
      <c r="ALT450" s="698"/>
      <c r="ALU450" s="698"/>
      <c r="ALV450" s="698"/>
      <c r="ALW450" s="698"/>
      <c r="ALX450" s="698"/>
      <c r="ALY450" s="698"/>
      <c r="ALZ450" s="698"/>
      <c r="AMA450" s="698"/>
      <c r="AMB450" s="698"/>
      <c r="AMC450" s="698"/>
      <c r="AMD450" s="698"/>
      <c r="AME450" s="698"/>
      <c r="AMF450" s="698"/>
      <c r="AMG450" s="698"/>
      <c r="AMH450" s="698"/>
      <c r="AMI450" s="698"/>
    </row>
    <row r="451" spans="1:1023" s="312" customFormat="1" ht="30">
      <c r="A451" s="678"/>
      <c r="B451" s="706" t="s">
        <v>967</v>
      </c>
      <c r="C451" s="694" t="s">
        <v>968</v>
      </c>
      <c r="D451" s="695" t="s">
        <v>709</v>
      </c>
      <c r="E451" s="681">
        <f>28+28</f>
        <v>56</v>
      </c>
      <c r="F451" s="696">
        <v>1697</v>
      </c>
      <c r="G451" s="709" t="s">
        <v>969</v>
      </c>
      <c r="I451" s="698"/>
      <c r="J451" s="698"/>
      <c r="K451" s="698"/>
      <c r="L451" s="698"/>
      <c r="M451" s="698"/>
      <c r="N451" s="698"/>
      <c r="O451" s="698"/>
      <c r="P451" s="698"/>
      <c r="Q451" s="698"/>
      <c r="R451" s="698"/>
      <c r="S451" s="698"/>
      <c r="T451" s="698"/>
      <c r="U451" s="698"/>
      <c r="V451" s="698"/>
      <c r="W451" s="698"/>
      <c r="X451" s="698"/>
      <c r="Y451" s="698"/>
      <c r="Z451" s="698"/>
      <c r="AA451" s="698"/>
      <c r="AB451" s="698"/>
      <c r="AC451" s="698"/>
      <c r="AD451" s="698"/>
      <c r="AE451" s="698"/>
      <c r="AF451" s="698"/>
      <c r="AG451" s="698"/>
      <c r="AH451" s="698"/>
      <c r="AI451" s="698"/>
      <c r="AJ451" s="698"/>
      <c r="AK451" s="698"/>
      <c r="AL451" s="698"/>
      <c r="AM451" s="698"/>
      <c r="AN451" s="698"/>
      <c r="AO451" s="698"/>
      <c r="AP451" s="698"/>
      <c r="AQ451" s="698"/>
      <c r="AR451" s="698"/>
      <c r="AS451" s="698"/>
      <c r="AT451" s="698"/>
      <c r="AU451" s="698"/>
      <c r="AV451" s="698"/>
      <c r="AW451" s="698"/>
      <c r="AX451" s="698"/>
      <c r="AY451" s="698"/>
      <c r="AZ451" s="698"/>
      <c r="BA451" s="698"/>
      <c r="BB451" s="698"/>
      <c r="BC451" s="698"/>
      <c r="BD451" s="698"/>
      <c r="BE451" s="698"/>
      <c r="BF451" s="698"/>
      <c r="BG451" s="698"/>
      <c r="BH451" s="698"/>
      <c r="BI451" s="698"/>
      <c r="BJ451" s="698"/>
      <c r="BK451" s="698"/>
      <c r="BL451" s="698"/>
      <c r="BM451" s="698"/>
      <c r="BN451" s="698"/>
      <c r="BO451" s="698"/>
      <c r="BP451" s="698"/>
      <c r="BQ451" s="698"/>
      <c r="BR451" s="698"/>
      <c r="BS451" s="698"/>
      <c r="BT451" s="698"/>
      <c r="BU451" s="698"/>
      <c r="BV451" s="698"/>
      <c r="BW451" s="698"/>
      <c r="BX451" s="698"/>
      <c r="BY451" s="698"/>
      <c r="BZ451" s="698"/>
      <c r="CA451" s="698"/>
      <c r="CB451" s="698"/>
      <c r="CC451" s="698"/>
      <c r="CD451" s="698"/>
      <c r="CE451" s="698"/>
      <c r="CF451" s="698"/>
      <c r="CG451" s="698"/>
      <c r="CH451" s="698"/>
      <c r="CI451" s="698"/>
      <c r="CJ451" s="698"/>
      <c r="CK451" s="698"/>
      <c r="CL451" s="698"/>
      <c r="CM451" s="698"/>
      <c r="CN451" s="698"/>
      <c r="CO451" s="698"/>
      <c r="CP451" s="698"/>
      <c r="CQ451" s="698"/>
      <c r="CR451" s="698"/>
      <c r="CS451" s="698"/>
      <c r="CT451" s="698"/>
      <c r="CU451" s="698"/>
      <c r="CV451" s="698"/>
      <c r="CW451" s="698"/>
      <c r="CX451" s="698"/>
      <c r="CY451" s="698"/>
      <c r="CZ451" s="698"/>
      <c r="DA451" s="698"/>
      <c r="DB451" s="698"/>
      <c r="DC451" s="698"/>
      <c r="DD451" s="698"/>
      <c r="DE451" s="698"/>
      <c r="DF451" s="698"/>
      <c r="DG451" s="698"/>
      <c r="DH451" s="698"/>
      <c r="DI451" s="698"/>
      <c r="DJ451" s="698"/>
      <c r="DK451" s="698"/>
      <c r="DL451" s="698"/>
      <c r="DM451" s="698"/>
      <c r="DN451" s="698"/>
      <c r="DO451" s="698"/>
      <c r="DP451" s="698"/>
      <c r="DQ451" s="698"/>
      <c r="DR451" s="698"/>
      <c r="DS451" s="698"/>
      <c r="DT451" s="698"/>
      <c r="DU451" s="698"/>
      <c r="DV451" s="698"/>
      <c r="DW451" s="698"/>
      <c r="DX451" s="698"/>
      <c r="DY451" s="698"/>
      <c r="DZ451" s="698"/>
      <c r="EA451" s="698"/>
      <c r="EB451" s="698"/>
      <c r="EC451" s="698"/>
      <c r="ED451" s="698"/>
      <c r="EE451" s="698"/>
      <c r="EF451" s="698"/>
      <c r="EG451" s="698"/>
      <c r="EH451" s="698"/>
      <c r="EI451" s="698"/>
      <c r="EJ451" s="698"/>
      <c r="EK451" s="698"/>
      <c r="EL451" s="698"/>
      <c r="EM451" s="698"/>
      <c r="EN451" s="698"/>
      <c r="EO451" s="698"/>
      <c r="EP451" s="698"/>
      <c r="EQ451" s="698"/>
      <c r="ER451" s="698"/>
      <c r="ES451" s="698"/>
      <c r="ET451" s="698"/>
      <c r="EU451" s="698"/>
      <c r="EV451" s="698"/>
      <c r="EW451" s="698"/>
      <c r="EX451" s="698"/>
      <c r="EY451" s="698"/>
      <c r="EZ451" s="698"/>
      <c r="FA451" s="698"/>
      <c r="FB451" s="698"/>
      <c r="FC451" s="698"/>
      <c r="FD451" s="698"/>
      <c r="FE451" s="698"/>
      <c r="FF451" s="698"/>
      <c r="FG451" s="698"/>
      <c r="FH451" s="698"/>
      <c r="FI451" s="698"/>
      <c r="FJ451" s="698"/>
      <c r="FK451" s="698"/>
      <c r="FL451" s="698"/>
      <c r="FM451" s="698"/>
      <c r="FN451" s="698"/>
      <c r="FO451" s="698"/>
      <c r="FP451" s="698"/>
      <c r="FQ451" s="698"/>
      <c r="FR451" s="698"/>
      <c r="FS451" s="698"/>
      <c r="FT451" s="698"/>
      <c r="FU451" s="698"/>
      <c r="FV451" s="698"/>
      <c r="FW451" s="698"/>
      <c r="FX451" s="698"/>
      <c r="FY451" s="698"/>
      <c r="FZ451" s="698"/>
      <c r="GA451" s="698"/>
      <c r="GB451" s="698"/>
      <c r="GC451" s="698"/>
      <c r="GD451" s="698"/>
      <c r="GE451" s="698"/>
      <c r="GF451" s="698"/>
      <c r="GG451" s="698"/>
      <c r="GH451" s="698"/>
      <c r="GI451" s="698"/>
      <c r="GJ451" s="698"/>
      <c r="GK451" s="698"/>
      <c r="GL451" s="698"/>
      <c r="GM451" s="698"/>
      <c r="GN451" s="698"/>
      <c r="GO451" s="698"/>
      <c r="GP451" s="698"/>
      <c r="GQ451" s="698"/>
      <c r="GR451" s="698"/>
      <c r="GS451" s="698"/>
      <c r="GT451" s="698"/>
      <c r="GU451" s="698"/>
      <c r="GV451" s="698"/>
      <c r="GW451" s="698"/>
      <c r="GX451" s="698"/>
      <c r="GY451" s="698"/>
      <c r="GZ451" s="698"/>
      <c r="HA451" s="698"/>
      <c r="HB451" s="698"/>
      <c r="HC451" s="698"/>
      <c r="HD451" s="698"/>
      <c r="HE451" s="698"/>
      <c r="HF451" s="698"/>
      <c r="HG451" s="698"/>
      <c r="HH451" s="698"/>
      <c r="HI451" s="698"/>
      <c r="HJ451" s="698"/>
      <c r="HK451" s="698"/>
      <c r="HL451" s="698"/>
      <c r="HM451" s="698"/>
      <c r="HN451" s="698"/>
      <c r="HO451" s="698"/>
      <c r="HP451" s="698"/>
      <c r="HQ451" s="698"/>
      <c r="HR451" s="698"/>
      <c r="HS451" s="698"/>
      <c r="HT451" s="698"/>
      <c r="HU451" s="698"/>
      <c r="HV451" s="698"/>
      <c r="HW451" s="698"/>
      <c r="HX451" s="698"/>
      <c r="HY451" s="698"/>
      <c r="HZ451" s="698"/>
      <c r="IA451" s="698"/>
      <c r="IB451" s="698"/>
      <c r="IC451" s="698"/>
      <c r="ID451" s="698"/>
      <c r="IE451" s="698"/>
      <c r="IF451" s="698"/>
      <c r="IG451" s="698"/>
      <c r="IH451" s="698"/>
      <c r="II451" s="698"/>
      <c r="IJ451" s="698"/>
      <c r="IK451" s="698"/>
      <c r="IL451" s="698"/>
      <c r="IM451" s="698"/>
      <c r="IN451" s="698"/>
      <c r="IO451" s="698"/>
      <c r="IP451" s="698"/>
      <c r="IQ451" s="698"/>
      <c r="IR451" s="698"/>
      <c r="IS451" s="698"/>
      <c r="IT451" s="698"/>
      <c r="IU451" s="698"/>
      <c r="IV451" s="698"/>
      <c r="IW451" s="698"/>
      <c r="IX451" s="698"/>
      <c r="IY451" s="698"/>
      <c r="IZ451" s="698"/>
      <c r="JA451" s="698"/>
      <c r="JB451" s="698"/>
      <c r="JC451" s="698"/>
      <c r="JD451" s="698"/>
      <c r="JE451" s="698"/>
      <c r="JF451" s="698"/>
      <c r="JG451" s="698"/>
      <c r="JH451" s="698"/>
      <c r="JI451" s="698"/>
      <c r="JJ451" s="698"/>
      <c r="JK451" s="698"/>
      <c r="JL451" s="698"/>
      <c r="JM451" s="698"/>
      <c r="JN451" s="698"/>
      <c r="JO451" s="698"/>
      <c r="JP451" s="698"/>
      <c r="JQ451" s="698"/>
      <c r="JR451" s="698"/>
      <c r="JS451" s="698"/>
      <c r="JT451" s="698"/>
      <c r="JU451" s="698"/>
      <c r="JV451" s="698"/>
      <c r="JW451" s="698"/>
      <c r="JX451" s="698"/>
      <c r="JY451" s="698"/>
      <c r="JZ451" s="698"/>
      <c r="KA451" s="698"/>
      <c r="KB451" s="698"/>
      <c r="KC451" s="698"/>
      <c r="KD451" s="698"/>
      <c r="KE451" s="698"/>
      <c r="KF451" s="698"/>
      <c r="KG451" s="698"/>
      <c r="KH451" s="698"/>
      <c r="KI451" s="698"/>
      <c r="KJ451" s="698"/>
      <c r="KK451" s="698"/>
      <c r="KL451" s="698"/>
      <c r="KM451" s="698"/>
      <c r="KN451" s="698"/>
      <c r="KO451" s="698"/>
      <c r="KP451" s="698"/>
      <c r="KQ451" s="698"/>
      <c r="KR451" s="698"/>
      <c r="KS451" s="698"/>
      <c r="KT451" s="698"/>
      <c r="KU451" s="698"/>
      <c r="KV451" s="698"/>
      <c r="KW451" s="698"/>
      <c r="KX451" s="698"/>
      <c r="KY451" s="698"/>
      <c r="KZ451" s="698"/>
      <c r="LA451" s="698"/>
      <c r="LB451" s="698"/>
      <c r="LC451" s="698"/>
      <c r="LD451" s="698"/>
      <c r="LE451" s="698"/>
      <c r="LF451" s="698"/>
      <c r="LG451" s="698"/>
      <c r="LH451" s="698"/>
      <c r="LI451" s="698"/>
      <c r="LJ451" s="698"/>
      <c r="LK451" s="698"/>
      <c r="LL451" s="698"/>
      <c r="LM451" s="698"/>
      <c r="LN451" s="698"/>
      <c r="LO451" s="698"/>
      <c r="LP451" s="698"/>
      <c r="LQ451" s="698"/>
      <c r="LR451" s="698"/>
      <c r="LS451" s="698"/>
      <c r="LT451" s="698"/>
      <c r="LU451" s="698"/>
      <c r="LV451" s="698"/>
      <c r="LW451" s="698"/>
      <c r="LX451" s="698"/>
      <c r="LY451" s="698"/>
      <c r="LZ451" s="698"/>
      <c r="MA451" s="698"/>
      <c r="MB451" s="698"/>
      <c r="MC451" s="698"/>
      <c r="MD451" s="698"/>
      <c r="ME451" s="698"/>
      <c r="MF451" s="698"/>
      <c r="MG451" s="698"/>
      <c r="MH451" s="698"/>
      <c r="MI451" s="698"/>
      <c r="MJ451" s="698"/>
      <c r="MK451" s="698"/>
      <c r="ML451" s="698"/>
      <c r="MM451" s="698"/>
      <c r="MN451" s="698"/>
      <c r="MO451" s="698"/>
      <c r="MP451" s="698"/>
      <c r="MQ451" s="698"/>
      <c r="MR451" s="698"/>
      <c r="MS451" s="698"/>
      <c r="MT451" s="698"/>
      <c r="MU451" s="698"/>
      <c r="MV451" s="698"/>
      <c r="MW451" s="698"/>
      <c r="MX451" s="698"/>
      <c r="MY451" s="698"/>
      <c r="MZ451" s="698"/>
      <c r="NA451" s="698"/>
      <c r="NB451" s="698"/>
      <c r="NC451" s="698"/>
      <c r="ND451" s="698"/>
      <c r="NE451" s="698"/>
      <c r="NF451" s="698"/>
      <c r="NG451" s="698"/>
      <c r="NH451" s="698"/>
      <c r="NI451" s="698"/>
      <c r="NJ451" s="698"/>
      <c r="NK451" s="698"/>
      <c r="NL451" s="698"/>
      <c r="NM451" s="698"/>
      <c r="NN451" s="698"/>
      <c r="NO451" s="698"/>
      <c r="NP451" s="698"/>
      <c r="NQ451" s="698"/>
      <c r="NR451" s="698"/>
      <c r="NS451" s="698"/>
      <c r="NT451" s="698"/>
      <c r="NU451" s="698"/>
      <c r="NV451" s="698"/>
      <c r="NW451" s="698"/>
      <c r="NX451" s="698"/>
      <c r="NY451" s="698"/>
      <c r="NZ451" s="698"/>
      <c r="OA451" s="698"/>
      <c r="OB451" s="698"/>
      <c r="OC451" s="698"/>
      <c r="OD451" s="698"/>
      <c r="OE451" s="698"/>
      <c r="OF451" s="698"/>
      <c r="OG451" s="698"/>
      <c r="OH451" s="698"/>
      <c r="OI451" s="698"/>
      <c r="OJ451" s="698"/>
      <c r="OK451" s="698"/>
      <c r="OL451" s="698"/>
      <c r="OM451" s="698"/>
      <c r="ON451" s="698"/>
      <c r="OO451" s="698"/>
      <c r="OP451" s="698"/>
      <c r="OQ451" s="698"/>
      <c r="OR451" s="698"/>
      <c r="OS451" s="698"/>
      <c r="OT451" s="698"/>
      <c r="OU451" s="698"/>
      <c r="OV451" s="698"/>
      <c r="OW451" s="698"/>
      <c r="OX451" s="698"/>
      <c r="OY451" s="698"/>
      <c r="OZ451" s="698"/>
      <c r="PA451" s="698"/>
      <c r="PB451" s="698"/>
      <c r="PC451" s="698"/>
      <c r="PD451" s="698"/>
      <c r="PE451" s="698"/>
      <c r="PF451" s="698"/>
      <c r="PG451" s="698"/>
      <c r="PH451" s="698"/>
      <c r="PI451" s="698"/>
      <c r="PJ451" s="698"/>
      <c r="PK451" s="698"/>
      <c r="PL451" s="698"/>
      <c r="PM451" s="698"/>
      <c r="PN451" s="698"/>
      <c r="PO451" s="698"/>
      <c r="PP451" s="698"/>
      <c r="PQ451" s="698"/>
      <c r="PR451" s="698"/>
      <c r="PS451" s="698"/>
      <c r="PT451" s="698"/>
      <c r="PU451" s="698"/>
      <c r="PV451" s="698"/>
      <c r="PW451" s="698"/>
      <c r="PX451" s="698"/>
      <c r="PY451" s="698"/>
      <c r="PZ451" s="698"/>
      <c r="QA451" s="698"/>
      <c r="QB451" s="698"/>
      <c r="QC451" s="698"/>
      <c r="QD451" s="698"/>
      <c r="QE451" s="698"/>
      <c r="QF451" s="698"/>
      <c r="QG451" s="698"/>
      <c r="QH451" s="698"/>
      <c r="QI451" s="698"/>
      <c r="QJ451" s="698"/>
      <c r="QK451" s="698"/>
      <c r="QL451" s="698"/>
      <c r="QM451" s="698"/>
      <c r="QN451" s="698"/>
      <c r="QO451" s="698"/>
      <c r="QP451" s="698"/>
      <c r="QQ451" s="698"/>
      <c r="QR451" s="698"/>
      <c r="QS451" s="698"/>
      <c r="QT451" s="698"/>
      <c r="QU451" s="698"/>
      <c r="QV451" s="698"/>
      <c r="QW451" s="698"/>
      <c r="QX451" s="698"/>
      <c r="QY451" s="698"/>
      <c r="QZ451" s="698"/>
      <c r="RA451" s="698"/>
      <c r="RB451" s="698"/>
      <c r="RC451" s="698"/>
      <c r="RD451" s="698"/>
      <c r="RE451" s="698"/>
      <c r="RF451" s="698"/>
      <c r="RG451" s="698"/>
      <c r="RH451" s="698"/>
      <c r="RI451" s="698"/>
      <c r="RJ451" s="698"/>
      <c r="RK451" s="698"/>
      <c r="RL451" s="698"/>
      <c r="RM451" s="698"/>
      <c r="RN451" s="698"/>
      <c r="RO451" s="698"/>
      <c r="RP451" s="698"/>
      <c r="RQ451" s="698"/>
      <c r="RR451" s="698"/>
      <c r="RS451" s="698"/>
      <c r="RT451" s="698"/>
      <c r="RU451" s="698"/>
      <c r="RV451" s="698"/>
      <c r="RW451" s="698"/>
      <c r="RX451" s="698"/>
      <c r="RY451" s="698"/>
      <c r="RZ451" s="698"/>
      <c r="SA451" s="698"/>
      <c r="SB451" s="698"/>
      <c r="SC451" s="698"/>
      <c r="SD451" s="698"/>
      <c r="SE451" s="698"/>
      <c r="SF451" s="698"/>
      <c r="SG451" s="698"/>
      <c r="SH451" s="698"/>
      <c r="SI451" s="698"/>
      <c r="SJ451" s="698"/>
      <c r="SK451" s="698"/>
      <c r="SL451" s="698"/>
      <c r="SM451" s="698"/>
      <c r="SN451" s="698"/>
      <c r="SO451" s="698"/>
      <c r="SP451" s="698"/>
      <c r="SQ451" s="698"/>
      <c r="SR451" s="698"/>
      <c r="SS451" s="698"/>
      <c r="ST451" s="698"/>
      <c r="SU451" s="698"/>
      <c r="SV451" s="698"/>
      <c r="SW451" s="698"/>
      <c r="SX451" s="698"/>
      <c r="SY451" s="698"/>
      <c r="SZ451" s="698"/>
      <c r="TA451" s="698"/>
      <c r="TB451" s="698"/>
      <c r="TC451" s="698"/>
      <c r="TD451" s="698"/>
      <c r="TE451" s="698"/>
      <c r="TF451" s="698"/>
      <c r="TG451" s="698"/>
      <c r="TH451" s="698"/>
      <c r="TI451" s="698"/>
      <c r="TJ451" s="698"/>
      <c r="TK451" s="698"/>
      <c r="TL451" s="698"/>
      <c r="TM451" s="698"/>
      <c r="TN451" s="698"/>
      <c r="TO451" s="698"/>
      <c r="TP451" s="698"/>
      <c r="TQ451" s="698"/>
      <c r="TR451" s="698"/>
      <c r="TS451" s="698"/>
      <c r="TT451" s="698"/>
      <c r="TU451" s="698"/>
      <c r="TV451" s="698"/>
      <c r="TW451" s="698"/>
      <c r="TX451" s="698"/>
      <c r="TY451" s="698"/>
      <c r="TZ451" s="698"/>
      <c r="UA451" s="698"/>
      <c r="UB451" s="698"/>
      <c r="UC451" s="698"/>
      <c r="UD451" s="698"/>
      <c r="UE451" s="698"/>
      <c r="UF451" s="698"/>
      <c r="UG451" s="698"/>
      <c r="UH451" s="698"/>
      <c r="UI451" s="698"/>
      <c r="UJ451" s="698"/>
      <c r="UK451" s="698"/>
      <c r="UL451" s="698"/>
      <c r="UM451" s="698"/>
      <c r="UN451" s="698"/>
      <c r="UO451" s="698"/>
      <c r="UP451" s="698"/>
      <c r="UQ451" s="698"/>
      <c r="UR451" s="698"/>
      <c r="US451" s="698"/>
      <c r="UT451" s="698"/>
      <c r="UU451" s="698"/>
      <c r="UV451" s="698"/>
      <c r="UW451" s="698"/>
      <c r="UX451" s="698"/>
      <c r="UY451" s="698"/>
      <c r="UZ451" s="698"/>
      <c r="VA451" s="698"/>
      <c r="VB451" s="698"/>
      <c r="VC451" s="698"/>
      <c r="VD451" s="698"/>
      <c r="VE451" s="698"/>
      <c r="VF451" s="698"/>
      <c r="VG451" s="698"/>
      <c r="VH451" s="698"/>
      <c r="VI451" s="698"/>
      <c r="VJ451" s="698"/>
      <c r="VK451" s="698"/>
      <c r="VL451" s="698"/>
      <c r="VM451" s="698"/>
      <c r="VN451" s="698"/>
      <c r="VO451" s="698"/>
      <c r="VP451" s="698"/>
      <c r="VQ451" s="698"/>
      <c r="VR451" s="698"/>
      <c r="VS451" s="698"/>
      <c r="VT451" s="698"/>
      <c r="VU451" s="698"/>
      <c r="VV451" s="698"/>
      <c r="VW451" s="698"/>
      <c r="VX451" s="698"/>
      <c r="VY451" s="698"/>
      <c r="VZ451" s="698"/>
      <c r="WA451" s="698"/>
      <c r="WB451" s="698"/>
      <c r="WC451" s="698"/>
      <c r="WD451" s="698"/>
      <c r="WE451" s="698"/>
      <c r="WF451" s="698"/>
      <c r="WG451" s="698"/>
      <c r="WH451" s="698"/>
      <c r="WI451" s="698"/>
      <c r="WJ451" s="698"/>
      <c r="WK451" s="698"/>
      <c r="WL451" s="698"/>
      <c r="WM451" s="698"/>
      <c r="WN451" s="698"/>
      <c r="WO451" s="698"/>
      <c r="WP451" s="698"/>
      <c r="WQ451" s="698"/>
      <c r="WR451" s="698"/>
      <c r="WS451" s="698"/>
      <c r="WT451" s="698"/>
      <c r="WU451" s="698"/>
      <c r="WV451" s="698"/>
      <c r="WW451" s="698"/>
      <c r="WX451" s="698"/>
      <c r="WY451" s="698"/>
      <c r="WZ451" s="698"/>
      <c r="XA451" s="698"/>
      <c r="XB451" s="698"/>
      <c r="XC451" s="698"/>
      <c r="XD451" s="698"/>
      <c r="XE451" s="698"/>
      <c r="XF451" s="698"/>
      <c r="XG451" s="698"/>
      <c r="XH451" s="698"/>
      <c r="XI451" s="698"/>
      <c r="XJ451" s="698"/>
      <c r="XK451" s="698"/>
      <c r="XL451" s="698"/>
      <c r="XM451" s="698"/>
      <c r="XN451" s="698"/>
      <c r="XO451" s="698"/>
      <c r="XP451" s="698"/>
      <c r="XQ451" s="698"/>
      <c r="XR451" s="698"/>
      <c r="XS451" s="698"/>
      <c r="XT451" s="698"/>
      <c r="XU451" s="698"/>
      <c r="XV451" s="698"/>
      <c r="XW451" s="698"/>
      <c r="XX451" s="698"/>
      <c r="XY451" s="698"/>
      <c r="XZ451" s="698"/>
      <c r="YA451" s="698"/>
      <c r="YB451" s="698"/>
      <c r="YC451" s="698"/>
      <c r="YD451" s="698"/>
      <c r="YE451" s="698"/>
      <c r="YF451" s="698"/>
      <c r="YG451" s="698"/>
      <c r="YH451" s="698"/>
      <c r="YI451" s="698"/>
      <c r="YJ451" s="698"/>
      <c r="YK451" s="698"/>
      <c r="YL451" s="698"/>
      <c r="YM451" s="698"/>
      <c r="YN451" s="698"/>
      <c r="YO451" s="698"/>
      <c r="YP451" s="698"/>
      <c r="YQ451" s="698"/>
      <c r="YR451" s="698"/>
      <c r="YS451" s="698"/>
      <c r="YT451" s="698"/>
      <c r="YU451" s="698"/>
      <c r="YV451" s="698"/>
      <c r="YW451" s="698"/>
      <c r="YX451" s="698"/>
      <c r="YY451" s="698"/>
      <c r="YZ451" s="698"/>
      <c r="ZA451" s="698"/>
      <c r="ZB451" s="698"/>
      <c r="ZC451" s="698"/>
      <c r="ZD451" s="698"/>
      <c r="ZE451" s="698"/>
      <c r="ZF451" s="698"/>
      <c r="ZG451" s="698"/>
      <c r="ZH451" s="698"/>
      <c r="ZI451" s="698"/>
      <c r="ZJ451" s="698"/>
      <c r="ZK451" s="698"/>
      <c r="ZL451" s="698"/>
      <c r="ZM451" s="698"/>
      <c r="ZN451" s="698"/>
      <c r="ZO451" s="698"/>
      <c r="ZP451" s="698"/>
      <c r="ZQ451" s="698"/>
      <c r="ZR451" s="698"/>
      <c r="ZS451" s="698"/>
      <c r="ZT451" s="698"/>
      <c r="ZU451" s="698"/>
      <c r="ZV451" s="698"/>
      <c r="ZW451" s="698"/>
      <c r="ZX451" s="698"/>
      <c r="ZY451" s="698"/>
      <c r="ZZ451" s="698"/>
      <c r="AAA451" s="698"/>
      <c r="AAB451" s="698"/>
      <c r="AAC451" s="698"/>
      <c r="AAD451" s="698"/>
      <c r="AAE451" s="698"/>
      <c r="AAF451" s="698"/>
      <c r="AAG451" s="698"/>
      <c r="AAH451" s="698"/>
      <c r="AAI451" s="698"/>
      <c r="AAJ451" s="698"/>
      <c r="AAK451" s="698"/>
      <c r="AAL451" s="698"/>
      <c r="AAM451" s="698"/>
      <c r="AAN451" s="698"/>
      <c r="AAO451" s="698"/>
      <c r="AAP451" s="698"/>
      <c r="AAQ451" s="698"/>
      <c r="AAR451" s="698"/>
      <c r="AAS451" s="698"/>
      <c r="AAT451" s="698"/>
      <c r="AAU451" s="698"/>
      <c r="AAV451" s="698"/>
      <c r="AAW451" s="698"/>
      <c r="AAX451" s="698"/>
      <c r="AAY451" s="698"/>
      <c r="AAZ451" s="698"/>
      <c r="ABA451" s="698"/>
      <c r="ABB451" s="698"/>
      <c r="ABC451" s="698"/>
      <c r="ABD451" s="698"/>
      <c r="ABE451" s="698"/>
      <c r="ABF451" s="698"/>
      <c r="ABG451" s="698"/>
      <c r="ABH451" s="698"/>
      <c r="ABI451" s="698"/>
      <c r="ABJ451" s="698"/>
      <c r="ABK451" s="698"/>
      <c r="ABL451" s="698"/>
      <c r="ABM451" s="698"/>
      <c r="ABN451" s="698"/>
      <c r="ABO451" s="698"/>
      <c r="ABP451" s="698"/>
      <c r="ABQ451" s="698"/>
      <c r="ABR451" s="698"/>
      <c r="ABS451" s="698"/>
      <c r="ABT451" s="698"/>
      <c r="ABU451" s="698"/>
      <c r="ABV451" s="698"/>
      <c r="ABW451" s="698"/>
      <c r="ABX451" s="698"/>
      <c r="ABY451" s="698"/>
      <c r="ABZ451" s="698"/>
      <c r="ACA451" s="698"/>
      <c r="ACB451" s="698"/>
      <c r="ACC451" s="698"/>
      <c r="ACD451" s="698"/>
      <c r="ACE451" s="698"/>
      <c r="ACF451" s="698"/>
      <c r="ACG451" s="698"/>
      <c r="ACH451" s="698"/>
      <c r="ACI451" s="698"/>
      <c r="ACJ451" s="698"/>
      <c r="ACK451" s="698"/>
      <c r="ACL451" s="698"/>
      <c r="ACM451" s="698"/>
      <c r="ACN451" s="698"/>
      <c r="ACO451" s="698"/>
      <c r="ACP451" s="698"/>
      <c r="ACQ451" s="698"/>
      <c r="ACR451" s="698"/>
      <c r="ACS451" s="698"/>
      <c r="ACT451" s="698"/>
      <c r="ACU451" s="698"/>
      <c r="ACV451" s="698"/>
      <c r="ACW451" s="698"/>
      <c r="ACX451" s="698"/>
      <c r="ACY451" s="698"/>
      <c r="ACZ451" s="698"/>
      <c r="ADA451" s="698"/>
      <c r="ADB451" s="698"/>
      <c r="ADC451" s="698"/>
      <c r="ADD451" s="698"/>
      <c r="ADE451" s="698"/>
      <c r="ADF451" s="698"/>
      <c r="ADG451" s="698"/>
      <c r="ADH451" s="698"/>
      <c r="ADI451" s="698"/>
      <c r="ADJ451" s="698"/>
      <c r="ADK451" s="698"/>
      <c r="ADL451" s="698"/>
      <c r="ADM451" s="698"/>
      <c r="ADN451" s="698"/>
      <c r="ADO451" s="698"/>
      <c r="ADP451" s="698"/>
      <c r="ADQ451" s="698"/>
      <c r="ADR451" s="698"/>
      <c r="ADS451" s="698"/>
      <c r="ADT451" s="698"/>
      <c r="ADU451" s="698"/>
      <c r="ADV451" s="698"/>
      <c r="ADW451" s="698"/>
      <c r="ADX451" s="698"/>
      <c r="ADY451" s="698"/>
      <c r="ADZ451" s="698"/>
      <c r="AEA451" s="698"/>
      <c r="AEB451" s="698"/>
      <c r="AEC451" s="698"/>
      <c r="AED451" s="698"/>
      <c r="AEE451" s="698"/>
      <c r="AEF451" s="698"/>
      <c r="AEG451" s="698"/>
      <c r="AEH451" s="698"/>
      <c r="AEI451" s="698"/>
      <c r="AEJ451" s="698"/>
      <c r="AEK451" s="698"/>
      <c r="AEL451" s="698"/>
      <c r="AEM451" s="698"/>
      <c r="AEN451" s="698"/>
      <c r="AEO451" s="698"/>
      <c r="AEP451" s="698"/>
      <c r="AEQ451" s="698"/>
      <c r="AER451" s="698"/>
      <c r="AES451" s="698"/>
      <c r="AET451" s="698"/>
      <c r="AEU451" s="698"/>
      <c r="AEV451" s="698"/>
      <c r="AEW451" s="698"/>
      <c r="AEX451" s="698"/>
      <c r="AEY451" s="698"/>
      <c r="AEZ451" s="698"/>
      <c r="AFA451" s="698"/>
      <c r="AFB451" s="698"/>
      <c r="AFC451" s="698"/>
      <c r="AFD451" s="698"/>
      <c r="AFE451" s="698"/>
      <c r="AFF451" s="698"/>
      <c r="AFG451" s="698"/>
      <c r="AFH451" s="698"/>
      <c r="AFI451" s="698"/>
      <c r="AFJ451" s="698"/>
      <c r="AFK451" s="698"/>
      <c r="AFL451" s="698"/>
      <c r="AFM451" s="698"/>
      <c r="AFN451" s="698"/>
      <c r="AFO451" s="698"/>
      <c r="AFP451" s="698"/>
      <c r="AFQ451" s="698"/>
      <c r="AFR451" s="698"/>
      <c r="AFS451" s="698"/>
      <c r="AFT451" s="698"/>
      <c r="AFU451" s="698"/>
      <c r="AFV451" s="698"/>
      <c r="AFW451" s="698"/>
      <c r="AFX451" s="698"/>
      <c r="AFY451" s="698"/>
      <c r="AFZ451" s="698"/>
      <c r="AGA451" s="698"/>
      <c r="AGB451" s="698"/>
      <c r="AGC451" s="698"/>
      <c r="AGD451" s="698"/>
      <c r="AGE451" s="698"/>
      <c r="AGF451" s="698"/>
      <c r="AGG451" s="698"/>
      <c r="AGH451" s="698"/>
      <c r="AGI451" s="698"/>
      <c r="AGJ451" s="698"/>
      <c r="AGK451" s="698"/>
      <c r="AGL451" s="698"/>
      <c r="AGM451" s="698"/>
      <c r="AGN451" s="698"/>
      <c r="AGO451" s="698"/>
      <c r="AGP451" s="698"/>
      <c r="AGQ451" s="698"/>
      <c r="AGR451" s="698"/>
      <c r="AGS451" s="698"/>
      <c r="AGT451" s="698"/>
      <c r="AGU451" s="698"/>
      <c r="AGV451" s="698"/>
      <c r="AGW451" s="698"/>
      <c r="AGX451" s="698"/>
      <c r="AGY451" s="698"/>
      <c r="AGZ451" s="698"/>
      <c r="AHA451" s="698"/>
      <c r="AHB451" s="698"/>
      <c r="AHC451" s="698"/>
      <c r="AHD451" s="698"/>
      <c r="AHE451" s="698"/>
      <c r="AHF451" s="698"/>
      <c r="AHG451" s="698"/>
      <c r="AHH451" s="698"/>
      <c r="AHI451" s="698"/>
      <c r="AHJ451" s="698"/>
      <c r="AHK451" s="698"/>
      <c r="AHL451" s="698"/>
      <c r="AHM451" s="698"/>
      <c r="AHN451" s="698"/>
      <c r="AHO451" s="698"/>
      <c r="AHP451" s="698"/>
      <c r="AHQ451" s="698"/>
      <c r="AHR451" s="698"/>
      <c r="AHS451" s="698"/>
      <c r="AHT451" s="698"/>
      <c r="AHU451" s="698"/>
      <c r="AHV451" s="698"/>
      <c r="AHW451" s="698"/>
      <c r="AHX451" s="698"/>
      <c r="AHY451" s="698"/>
      <c r="AHZ451" s="698"/>
      <c r="AIA451" s="698"/>
      <c r="AIB451" s="698"/>
      <c r="AIC451" s="698"/>
      <c r="AID451" s="698"/>
      <c r="AIE451" s="698"/>
      <c r="AIF451" s="698"/>
      <c r="AIG451" s="698"/>
      <c r="AIH451" s="698"/>
      <c r="AII451" s="698"/>
      <c r="AIJ451" s="698"/>
      <c r="AIK451" s="698"/>
      <c r="AIL451" s="698"/>
      <c r="AIM451" s="698"/>
      <c r="AIN451" s="698"/>
      <c r="AIO451" s="698"/>
      <c r="AIP451" s="698"/>
      <c r="AIQ451" s="698"/>
      <c r="AIR451" s="698"/>
      <c r="AIS451" s="698"/>
      <c r="AIT451" s="698"/>
      <c r="AIU451" s="698"/>
      <c r="AIV451" s="698"/>
      <c r="AIW451" s="698"/>
      <c r="AIX451" s="698"/>
      <c r="AIY451" s="698"/>
      <c r="AIZ451" s="698"/>
      <c r="AJA451" s="698"/>
      <c r="AJB451" s="698"/>
      <c r="AJC451" s="698"/>
      <c r="AJD451" s="698"/>
      <c r="AJE451" s="698"/>
      <c r="AJF451" s="698"/>
      <c r="AJG451" s="698"/>
      <c r="AJH451" s="698"/>
      <c r="AJI451" s="698"/>
      <c r="AJJ451" s="698"/>
      <c r="AJK451" s="698"/>
      <c r="AJL451" s="698"/>
      <c r="AJM451" s="698"/>
      <c r="AJN451" s="698"/>
      <c r="AJO451" s="698"/>
      <c r="AJP451" s="698"/>
      <c r="AJQ451" s="698"/>
      <c r="AJR451" s="698"/>
      <c r="AJS451" s="698"/>
      <c r="AJT451" s="698"/>
      <c r="AJU451" s="698"/>
      <c r="AJV451" s="698"/>
      <c r="AJW451" s="698"/>
      <c r="AJX451" s="698"/>
      <c r="AJY451" s="698"/>
      <c r="AJZ451" s="698"/>
      <c r="AKA451" s="698"/>
      <c r="AKB451" s="698"/>
      <c r="AKC451" s="698"/>
      <c r="AKD451" s="698"/>
      <c r="AKE451" s="698"/>
      <c r="AKF451" s="698"/>
      <c r="AKG451" s="698"/>
      <c r="AKH451" s="698"/>
      <c r="AKI451" s="698"/>
      <c r="AKJ451" s="698"/>
      <c r="AKK451" s="698"/>
      <c r="AKL451" s="698"/>
      <c r="AKM451" s="698"/>
      <c r="AKN451" s="698"/>
      <c r="AKO451" s="698"/>
      <c r="AKP451" s="698"/>
      <c r="AKQ451" s="698"/>
      <c r="AKR451" s="698"/>
      <c r="AKS451" s="698"/>
      <c r="AKT451" s="698"/>
      <c r="AKU451" s="698"/>
      <c r="AKV451" s="698"/>
      <c r="AKW451" s="698"/>
      <c r="AKX451" s="698"/>
      <c r="AKY451" s="698"/>
      <c r="AKZ451" s="698"/>
      <c r="ALA451" s="698"/>
      <c r="ALB451" s="698"/>
      <c r="ALC451" s="698"/>
      <c r="ALD451" s="698"/>
      <c r="ALE451" s="698"/>
      <c r="ALF451" s="698"/>
      <c r="ALG451" s="698"/>
      <c r="ALH451" s="698"/>
      <c r="ALI451" s="698"/>
      <c r="ALJ451" s="698"/>
      <c r="ALK451" s="698"/>
      <c r="ALL451" s="698"/>
      <c r="ALM451" s="698"/>
      <c r="ALN451" s="698"/>
      <c r="ALO451" s="698"/>
      <c r="ALP451" s="698"/>
      <c r="ALQ451" s="698"/>
      <c r="ALR451" s="698"/>
      <c r="ALS451" s="698"/>
      <c r="ALT451" s="698"/>
      <c r="ALU451" s="698"/>
      <c r="ALV451" s="698"/>
      <c r="ALW451" s="698"/>
      <c r="ALX451" s="698"/>
      <c r="ALY451" s="698"/>
      <c r="ALZ451" s="698"/>
      <c r="AMA451" s="698"/>
      <c r="AMB451" s="698"/>
      <c r="AMC451" s="698"/>
      <c r="AMD451" s="698"/>
      <c r="AME451" s="698"/>
      <c r="AMF451" s="698"/>
      <c r="AMG451" s="698"/>
      <c r="AMH451" s="698"/>
      <c r="AMI451" s="698"/>
    </row>
    <row r="452" spans="1:1023" s="312" customFormat="1" ht="15">
      <c r="A452" s="678"/>
      <c r="B452" s="706"/>
      <c r="C452" s="694"/>
      <c r="D452" s="695"/>
      <c r="E452" s="708"/>
      <c r="F452" s="696"/>
      <c r="G452" s="709"/>
      <c r="I452" s="698"/>
      <c r="J452" s="698"/>
      <c r="K452" s="698"/>
      <c r="L452" s="698"/>
      <c r="M452" s="698"/>
      <c r="N452" s="698"/>
      <c r="O452" s="698"/>
      <c r="P452" s="698"/>
      <c r="Q452" s="698"/>
      <c r="R452" s="698"/>
      <c r="S452" s="698"/>
      <c r="T452" s="698"/>
      <c r="U452" s="698"/>
      <c r="V452" s="698"/>
      <c r="W452" s="698"/>
      <c r="X452" s="698"/>
      <c r="Y452" s="698"/>
      <c r="Z452" s="698"/>
      <c r="AA452" s="698"/>
      <c r="AB452" s="698"/>
      <c r="AC452" s="698"/>
      <c r="AD452" s="698"/>
      <c r="AE452" s="698"/>
      <c r="AF452" s="698"/>
      <c r="AG452" s="698"/>
      <c r="AH452" s="698"/>
      <c r="AI452" s="698"/>
      <c r="AJ452" s="698"/>
      <c r="AK452" s="698"/>
      <c r="AL452" s="698"/>
      <c r="AM452" s="698"/>
      <c r="AN452" s="698"/>
      <c r="AO452" s="698"/>
      <c r="AP452" s="698"/>
      <c r="AQ452" s="698"/>
      <c r="AR452" s="698"/>
      <c r="AS452" s="698"/>
      <c r="AT452" s="698"/>
      <c r="AU452" s="698"/>
      <c r="AV452" s="698"/>
      <c r="AW452" s="698"/>
      <c r="AX452" s="698"/>
      <c r="AY452" s="698"/>
      <c r="AZ452" s="698"/>
      <c r="BA452" s="698"/>
      <c r="BB452" s="698"/>
      <c r="BC452" s="698"/>
      <c r="BD452" s="698"/>
      <c r="BE452" s="698"/>
      <c r="BF452" s="698"/>
      <c r="BG452" s="698"/>
      <c r="BH452" s="698"/>
      <c r="BI452" s="698"/>
      <c r="BJ452" s="698"/>
      <c r="BK452" s="698"/>
      <c r="BL452" s="698"/>
      <c r="BM452" s="698"/>
      <c r="BN452" s="698"/>
      <c r="BO452" s="698"/>
      <c r="BP452" s="698"/>
      <c r="BQ452" s="698"/>
      <c r="BR452" s="698"/>
      <c r="BS452" s="698"/>
      <c r="BT452" s="698"/>
      <c r="BU452" s="698"/>
      <c r="BV452" s="698"/>
      <c r="BW452" s="698"/>
      <c r="BX452" s="698"/>
      <c r="BY452" s="698"/>
      <c r="BZ452" s="698"/>
      <c r="CA452" s="698"/>
      <c r="CB452" s="698"/>
      <c r="CC452" s="698"/>
      <c r="CD452" s="698"/>
      <c r="CE452" s="698"/>
      <c r="CF452" s="698"/>
      <c r="CG452" s="698"/>
      <c r="CH452" s="698"/>
      <c r="CI452" s="698"/>
      <c r="CJ452" s="698"/>
      <c r="CK452" s="698"/>
      <c r="CL452" s="698"/>
      <c r="CM452" s="698"/>
      <c r="CN452" s="698"/>
      <c r="CO452" s="698"/>
      <c r="CP452" s="698"/>
      <c r="CQ452" s="698"/>
      <c r="CR452" s="698"/>
      <c r="CS452" s="698"/>
      <c r="CT452" s="698"/>
      <c r="CU452" s="698"/>
      <c r="CV452" s="698"/>
      <c r="CW452" s="698"/>
      <c r="CX452" s="698"/>
      <c r="CY452" s="698"/>
      <c r="CZ452" s="698"/>
      <c r="DA452" s="698"/>
      <c r="DB452" s="698"/>
      <c r="DC452" s="698"/>
      <c r="DD452" s="698"/>
      <c r="DE452" s="698"/>
      <c r="DF452" s="698"/>
      <c r="DG452" s="698"/>
      <c r="DH452" s="698"/>
      <c r="DI452" s="698"/>
      <c r="DJ452" s="698"/>
      <c r="DK452" s="698"/>
      <c r="DL452" s="698"/>
      <c r="DM452" s="698"/>
      <c r="DN452" s="698"/>
      <c r="DO452" s="698"/>
      <c r="DP452" s="698"/>
      <c r="DQ452" s="698"/>
      <c r="DR452" s="698"/>
      <c r="DS452" s="698"/>
      <c r="DT452" s="698"/>
      <c r="DU452" s="698"/>
      <c r="DV452" s="698"/>
      <c r="DW452" s="698"/>
      <c r="DX452" s="698"/>
      <c r="DY452" s="698"/>
      <c r="DZ452" s="698"/>
      <c r="EA452" s="698"/>
      <c r="EB452" s="698"/>
      <c r="EC452" s="698"/>
      <c r="ED452" s="698"/>
      <c r="EE452" s="698"/>
      <c r="EF452" s="698"/>
      <c r="EG452" s="698"/>
      <c r="EH452" s="698"/>
      <c r="EI452" s="698"/>
      <c r="EJ452" s="698"/>
      <c r="EK452" s="698"/>
      <c r="EL452" s="698"/>
      <c r="EM452" s="698"/>
      <c r="EN452" s="698"/>
      <c r="EO452" s="698"/>
      <c r="EP452" s="698"/>
      <c r="EQ452" s="698"/>
      <c r="ER452" s="698"/>
      <c r="ES452" s="698"/>
      <c r="ET452" s="698"/>
      <c r="EU452" s="698"/>
      <c r="EV452" s="698"/>
      <c r="EW452" s="698"/>
      <c r="EX452" s="698"/>
      <c r="EY452" s="698"/>
      <c r="EZ452" s="698"/>
      <c r="FA452" s="698"/>
      <c r="FB452" s="698"/>
      <c r="FC452" s="698"/>
      <c r="FD452" s="698"/>
      <c r="FE452" s="698"/>
      <c r="FF452" s="698"/>
      <c r="FG452" s="698"/>
      <c r="FH452" s="698"/>
      <c r="FI452" s="698"/>
      <c r="FJ452" s="698"/>
      <c r="FK452" s="698"/>
      <c r="FL452" s="698"/>
      <c r="FM452" s="698"/>
      <c r="FN452" s="698"/>
      <c r="FO452" s="698"/>
      <c r="FP452" s="698"/>
      <c r="FQ452" s="698"/>
      <c r="FR452" s="698"/>
      <c r="FS452" s="698"/>
      <c r="FT452" s="698"/>
      <c r="FU452" s="698"/>
      <c r="FV452" s="698"/>
      <c r="FW452" s="698"/>
      <c r="FX452" s="698"/>
      <c r="FY452" s="698"/>
      <c r="FZ452" s="698"/>
      <c r="GA452" s="698"/>
      <c r="GB452" s="698"/>
      <c r="GC452" s="698"/>
      <c r="GD452" s="698"/>
      <c r="GE452" s="698"/>
      <c r="GF452" s="698"/>
      <c r="GG452" s="698"/>
      <c r="GH452" s="698"/>
      <c r="GI452" s="698"/>
      <c r="GJ452" s="698"/>
      <c r="GK452" s="698"/>
      <c r="GL452" s="698"/>
      <c r="GM452" s="698"/>
      <c r="GN452" s="698"/>
      <c r="GO452" s="698"/>
      <c r="GP452" s="698"/>
      <c r="GQ452" s="698"/>
      <c r="GR452" s="698"/>
      <c r="GS452" s="698"/>
      <c r="GT452" s="698"/>
      <c r="GU452" s="698"/>
      <c r="GV452" s="698"/>
      <c r="GW452" s="698"/>
      <c r="GX452" s="698"/>
      <c r="GY452" s="698"/>
      <c r="GZ452" s="698"/>
      <c r="HA452" s="698"/>
      <c r="HB452" s="698"/>
      <c r="HC452" s="698"/>
      <c r="HD452" s="698"/>
      <c r="HE452" s="698"/>
      <c r="HF452" s="698"/>
      <c r="HG452" s="698"/>
      <c r="HH452" s="698"/>
      <c r="HI452" s="698"/>
      <c r="HJ452" s="698"/>
      <c r="HK452" s="698"/>
      <c r="HL452" s="698"/>
      <c r="HM452" s="698"/>
      <c r="HN452" s="698"/>
      <c r="HO452" s="698"/>
      <c r="HP452" s="698"/>
      <c r="HQ452" s="698"/>
      <c r="HR452" s="698"/>
      <c r="HS452" s="698"/>
      <c r="HT452" s="698"/>
      <c r="HU452" s="698"/>
      <c r="HV452" s="698"/>
      <c r="HW452" s="698"/>
      <c r="HX452" s="698"/>
      <c r="HY452" s="698"/>
      <c r="HZ452" s="698"/>
      <c r="IA452" s="698"/>
      <c r="IB452" s="698"/>
      <c r="IC452" s="698"/>
      <c r="ID452" s="698"/>
      <c r="IE452" s="698"/>
      <c r="IF452" s="698"/>
      <c r="IG452" s="698"/>
      <c r="IH452" s="698"/>
      <c r="II452" s="698"/>
      <c r="IJ452" s="698"/>
      <c r="IK452" s="698"/>
      <c r="IL452" s="698"/>
      <c r="IM452" s="698"/>
      <c r="IN452" s="698"/>
      <c r="IO452" s="698"/>
      <c r="IP452" s="698"/>
      <c r="IQ452" s="698"/>
      <c r="IR452" s="698"/>
      <c r="IS452" s="698"/>
      <c r="IT452" s="698"/>
      <c r="IU452" s="698"/>
      <c r="IV452" s="698"/>
      <c r="IW452" s="698"/>
      <c r="IX452" s="698"/>
      <c r="IY452" s="698"/>
      <c r="IZ452" s="698"/>
      <c r="JA452" s="698"/>
      <c r="JB452" s="698"/>
      <c r="JC452" s="698"/>
      <c r="JD452" s="698"/>
      <c r="JE452" s="698"/>
      <c r="JF452" s="698"/>
      <c r="JG452" s="698"/>
      <c r="JH452" s="698"/>
      <c r="JI452" s="698"/>
      <c r="JJ452" s="698"/>
      <c r="JK452" s="698"/>
      <c r="JL452" s="698"/>
      <c r="JM452" s="698"/>
      <c r="JN452" s="698"/>
      <c r="JO452" s="698"/>
      <c r="JP452" s="698"/>
      <c r="JQ452" s="698"/>
      <c r="JR452" s="698"/>
      <c r="JS452" s="698"/>
      <c r="JT452" s="698"/>
      <c r="JU452" s="698"/>
      <c r="JV452" s="698"/>
      <c r="JW452" s="698"/>
      <c r="JX452" s="698"/>
      <c r="JY452" s="698"/>
      <c r="JZ452" s="698"/>
      <c r="KA452" s="698"/>
      <c r="KB452" s="698"/>
      <c r="KC452" s="698"/>
      <c r="KD452" s="698"/>
      <c r="KE452" s="698"/>
      <c r="KF452" s="698"/>
      <c r="KG452" s="698"/>
      <c r="KH452" s="698"/>
      <c r="KI452" s="698"/>
      <c r="KJ452" s="698"/>
      <c r="KK452" s="698"/>
      <c r="KL452" s="698"/>
      <c r="KM452" s="698"/>
      <c r="KN452" s="698"/>
      <c r="KO452" s="698"/>
      <c r="KP452" s="698"/>
      <c r="KQ452" s="698"/>
      <c r="KR452" s="698"/>
      <c r="KS452" s="698"/>
      <c r="KT452" s="698"/>
      <c r="KU452" s="698"/>
      <c r="KV452" s="698"/>
      <c r="KW452" s="698"/>
      <c r="KX452" s="698"/>
      <c r="KY452" s="698"/>
      <c r="KZ452" s="698"/>
      <c r="LA452" s="698"/>
      <c r="LB452" s="698"/>
      <c r="LC452" s="698"/>
      <c r="LD452" s="698"/>
      <c r="LE452" s="698"/>
      <c r="LF452" s="698"/>
      <c r="LG452" s="698"/>
      <c r="LH452" s="698"/>
      <c r="LI452" s="698"/>
      <c r="LJ452" s="698"/>
      <c r="LK452" s="698"/>
      <c r="LL452" s="698"/>
      <c r="LM452" s="698"/>
      <c r="LN452" s="698"/>
      <c r="LO452" s="698"/>
      <c r="LP452" s="698"/>
      <c r="LQ452" s="698"/>
      <c r="LR452" s="698"/>
      <c r="LS452" s="698"/>
      <c r="LT452" s="698"/>
      <c r="LU452" s="698"/>
      <c r="LV452" s="698"/>
      <c r="LW452" s="698"/>
      <c r="LX452" s="698"/>
      <c r="LY452" s="698"/>
      <c r="LZ452" s="698"/>
      <c r="MA452" s="698"/>
      <c r="MB452" s="698"/>
      <c r="MC452" s="698"/>
      <c r="MD452" s="698"/>
      <c r="ME452" s="698"/>
      <c r="MF452" s="698"/>
      <c r="MG452" s="698"/>
      <c r="MH452" s="698"/>
      <c r="MI452" s="698"/>
      <c r="MJ452" s="698"/>
      <c r="MK452" s="698"/>
      <c r="ML452" s="698"/>
      <c r="MM452" s="698"/>
      <c r="MN452" s="698"/>
      <c r="MO452" s="698"/>
      <c r="MP452" s="698"/>
      <c r="MQ452" s="698"/>
      <c r="MR452" s="698"/>
      <c r="MS452" s="698"/>
      <c r="MT452" s="698"/>
      <c r="MU452" s="698"/>
      <c r="MV452" s="698"/>
      <c r="MW452" s="698"/>
      <c r="MX452" s="698"/>
      <c r="MY452" s="698"/>
      <c r="MZ452" s="698"/>
      <c r="NA452" s="698"/>
      <c r="NB452" s="698"/>
      <c r="NC452" s="698"/>
      <c r="ND452" s="698"/>
      <c r="NE452" s="698"/>
      <c r="NF452" s="698"/>
      <c r="NG452" s="698"/>
      <c r="NH452" s="698"/>
      <c r="NI452" s="698"/>
      <c r="NJ452" s="698"/>
      <c r="NK452" s="698"/>
      <c r="NL452" s="698"/>
      <c r="NM452" s="698"/>
      <c r="NN452" s="698"/>
      <c r="NO452" s="698"/>
      <c r="NP452" s="698"/>
      <c r="NQ452" s="698"/>
      <c r="NR452" s="698"/>
      <c r="NS452" s="698"/>
      <c r="NT452" s="698"/>
      <c r="NU452" s="698"/>
      <c r="NV452" s="698"/>
      <c r="NW452" s="698"/>
      <c r="NX452" s="698"/>
      <c r="NY452" s="698"/>
      <c r="NZ452" s="698"/>
      <c r="OA452" s="698"/>
      <c r="OB452" s="698"/>
      <c r="OC452" s="698"/>
      <c r="OD452" s="698"/>
      <c r="OE452" s="698"/>
      <c r="OF452" s="698"/>
      <c r="OG452" s="698"/>
      <c r="OH452" s="698"/>
      <c r="OI452" s="698"/>
      <c r="OJ452" s="698"/>
      <c r="OK452" s="698"/>
      <c r="OL452" s="698"/>
      <c r="OM452" s="698"/>
      <c r="ON452" s="698"/>
      <c r="OO452" s="698"/>
      <c r="OP452" s="698"/>
      <c r="OQ452" s="698"/>
      <c r="OR452" s="698"/>
      <c r="OS452" s="698"/>
      <c r="OT452" s="698"/>
      <c r="OU452" s="698"/>
      <c r="OV452" s="698"/>
      <c r="OW452" s="698"/>
      <c r="OX452" s="698"/>
      <c r="OY452" s="698"/>
      <c r="OZ452" s="698"/>
      <c r="PA452" s="698"/>
      <c r="PB452" s="698"/>
      <c r="PC452" s="698"/>
      <c r="PD452" s="698"/>
      <c r="PE452" s="698"/>
      <c r="PF452" s="698"/>
      <c r="PG452" s="698"/>
      <c r="PH452" s="698"/>
      <c r="PI452" s="698"/>
      <c r="PJ452" s="698"/>
      <c r="PK452" s="698"/>
      <c r="PL452" s="698"/>
      <c r="PM452" s="698"/>
      <c r="PN452" s="698"/>
      <c r="PO452" s="698"/>
      <c r="PP452" s="698"/>
      <c r="PQ452" s="698"/>
      <c r="PR452" s="698"/>
      <c r="PS452" s="698"/>
      <c r="PT452" s="698"/>
      <c r="PU452" s="698"/>
      <c r="PV452" s="698"/>
      <c r="PW452" s="698"/>
      <c r="PX452" s="698"/>
      <c r="PY452" s="698"/>
      <c r="PZ452" s="698"/>
      <c r="QA452" s="698"/>
      <c r="QB452" s="698"/>
      <c r="QC452" s="698"/>
      <c r="QD452" s="698"/>
      <c r="QE452" s="698"/>
      <c r="QF452" s="698"/>
      <c r="QG452" s="698"/>
      <c r="QH452" s="698"/>
      <c r="QI452" s="698"/>
      <c r="QJ452" s="698"/>
      <c r="QK452" s="698"/>
      <c r="QL452" s="698"/>
      <c r="QM452" s="698"/>
      <c r="QN452" s="698"/>
      <c r="QO452" s="698"/>
      <c r="QP452" s="698"/>
      <c r="QQ452" s="698"/>
      <c r="QR452" s="698"/>
      <c r="QS452" s="698"/>
      <c r="QT452" s="698"/>
      <c r="QU452" s="698"/>
      <c r="QV452" s="698"/>
      <c r="QW452" s="698"/>
      <c r="QX452" s="698"/>
      <c r="QY452" s="698"/>
      <c r="QZ452" s="698"/>
      <c r="RA452" s="698"/>
      <c r="RB452" s="698"/>
      <c r="RC452" s="698"/>
      <c r="RD452" s="698"/>
      <c r="RE452" s="698"/>
      <c r="RF452" s="698"/>
      <c r="RG452" s="698"/>
      <c r="RH452" s="698"/>
      <c r="RI452" s="698"/>
      <c r="RJ452" s="698"/>
      <c r="RK452" s="698"/>
      <c r="RL452" s="698"/>
      <c r="RM452" s="698"/>
      <c r="RN452" s="698"/>
      <c r="RO452" s="698"/>
      <c r="RP452" s="698"/>
      <c r="RQ452" s="698"/>
      <c r="RR452" s="698"/>
      <c r="RS452" s="698"/>
      <c r="RT452" s="698"/>
      <c r="RU452" s="698"/>
      <c r="RV452" s="698"/>
      <c r="RW452" s="698"/>
      <c r="RX452" s="698"/>
      <c r="RY452" s="698"/>
      <c r="RZ452" s="698"/>
      <c r="SA452" s="698"/>
      <c r="SB452" s="698"/>
      <c r="SC452" s="698"/>
      <c r="SD452" s="698"/>
      <c r="SE452" s="698"/>
      <c r="SF452" s="698"/>
      <c r="SG452" s="698"/>
      <c r="SH452" s="698"/>
      <c r="SI452" s="698"/>
      <c r="SJ452" s="698"/>
      <c r="SK452" s="698"/>
      <c r="SL452" s="698"/>
      <c r="SM452" s="698"/>
      <c r="SN452" s="698"/>
      <c r="SO452" s="698"/>
      <c r="SP452" s="698"/>
      <c r="SQ452" s="698"/>
      <c r="SR452" s="698"/>
      <c r="SS452" s="698"/>
      <c r="ST452" s="698"/>
      <c r="SU452" s="698"/>
      <c r="SV452" s="698"/>
      <c r="SW452" s="698"/>
      <c r="SX452" s="698"/>
      <c r="SY452" s="698"/>
      <c r="SZ452" s="698"/>
      <c r="TA452" s="698"/>
      <c r="TB452" s="698"/>
      <c r="TC452" s="698"/>
      <c r="TD452" s="698"/>
      <c r="TE452" s="698"/>
      <c r="TF452" s="698"/>
      <c r="TG452" s="698"/>
      <c r="TH452" s="698"/>
      <c r="TI452" s="698"/>
      <c r="TJ452" s="698"/>
      <c r="TK452" s="698"/>
      <c r="TL452" s="698"/>
      <c r="TM452" s="698"/>
      <c r="TN452" s="698"/>
      <c r="TO452" s="698"/>
      <c r="TP452" s="698"/>
      <c r="TQ452" s="698"/>
      <c r="TR452" s="698"/>
      <c r="TS452" s="698"/>
      <c r="TT452" s="698"/>
      <c r="TU452" s="698"/>
      <c r="TV452" s="698"/>
      <c r="TW452" s="698"/>
      <c r="TX452" s="698"/>
      <c r="TY452" s="698"/>
      <c r="TZ452" s="698"/>
      <c r="UA452" s="698"/>
      <c r="UB452" s="698"/>
      <c r="UC452" s="698"/>
      <c r="UD452" s="698"/>
      <c r="UE452" s="698"/>
      <c r="UF452" s="698"/>
      <c r="UG452" s="698"/>
      <c r="UH452" s="698"/>
      <c r="UI452" s="698"/>
      <c r="UJ452" s="698"/>
      <c r="UK452" s="698"/>
      <c r="UL452" s="698"/>
      <c r="UM452" s="698"/>
      <c r="UN452" s="698"/>
      <c r="UO452" s="698"/>
      <c r="UP452" s="698"/>
      <c r="UQ452" s="698"/>
      <c r="UR452" s="698"/>
      <c r="US452" s="698"/>
      <c r="UT452" s="698"/>
      <c r="UU452" s="698"/>
      <c r="UV452" s="698"/>
      <c r="UW452" s="698"/>
      <c r="UX452" s="698"/>
      <c r="UY452" s="698"/>
      <c r="UZ452" s="698"/>
      <c r="VA452" s="698"/>
      <c r="VB452" s="698"/>
      <c r="VC452" s="698"/>
      <c r="VD452" s="698"/>
      <c r="VE452" s="698"/>
      <c r="VF452" s="698"/>
      <c r="VG452" s="698"/>
      <c r="VH452" s="698"/>
      <c r="VI452" s="698"/>
      <c r="VJ452" s="698"/>
      <c r="VK452" s="698"/>
      <c r="VL452" s="698"/>
      <c r="VM452" s="698"/>
      <c r="VN452" s="698"/>
      <c r="VO452" s="698"/>
      <c r="VP452" s="698"/>
      <c r="VQ452" s="698"/>
      <c r="VR452" s="698"/>
      <c r="VS452" s="698"/>
      <c r="VT452" s="698"/>
      <c r="VU452" s="698"/>
      <c r="VV452" s="698"/>
      <c r="VW452" s="698"/>
      <c r="VX452" s="698"/>
      <c r="VY452" s="698"/>
      <c r="VZ452" s="698"/>
      <c r="WA452" s="698"/>
      <c r="WB452" s="698"/>
      <c r="WC452" s="698"/>
      <c r="WD452" s="698"/>
      <c r="WE452" s="698"/>
      <c r="WF452" s="698"/>
      <c r="WG452" s="698"/>
      <c r="WH452" s="698"/>
      <c r="WI452" s="698"/>
      <c r="WJ452" s="698"/>
      <c r="WK452" s="698"/>
      <c r="WL452" s="698"/>
      <c r="WM452" s="698"/>
      <c r="WN452" s="698"/>
      <c r="WO452" s="698"/>
      <c r="WP452" s="698"/>
      <c r="WQ452" s="698"/>
      <c r="WR452" s="698"/>
      <c r="WS452" s="698"/>
      <c r="WT452" s="698"/>
      <c r="WU452" s="698"/>
      <c r="WV452" s="698"/>
      <c r="WW452" s="698"/>
      <c r="WX452" s="698"/>
      <c r="WY452" s="698"/>
      <c r="WZ452" s="698"/>
      <c r="XA452" s="698"/>
      <c r="XB452" s="698"/>
      <c r="XC452" s="698"/>
      <c r="XD452" s="698"/>
      <c r="XE452" s="698"/>
      <c r="XF452" s="698"/>
      <c r="XG452" s="698"/>
      <c r="XH452" s="698"/>
      <c r="XI452" s="698"/>
      <c r="XJ452" s="698"/>
      <c r="XK452" s="698"/>
      <c r="XL452" s="698"/>
      <c r="XM452" s="698"/>
      <c r="XN452" s="698"/>
      <c r="XO452" s="698"/>
      <c r="XP452" s="698"/>
      <c r="XQ452" s="698"/>
      <c r="XR452" s="698"/>
      <c r="XS452" s="698"/>
      <c r="XT452" s="698"/>
      <c r="XU452" s="698"/>
      <c r="XV452" s="698"/>
      <c r="XW452" s="698"/>
      <c r="XX452" s="698"/>
      <c r="XY452" s="698"/>
      <c r="XZ452" s="698"/>
      <c r="YA452" s="698"/>
      <c r="YB452" s="698"/>
      <c r="YC452" s="698"/>
      <c r="YD452" s="698"/>
      <c r="YE452" s="698"/>
      <c r="YF452" s="698"/>
      <c r="YG452" s="698"/>
      <c r="YH452" s="698"/>
      <c r="YI452" s="698"/>
      <c r="YJ452" s="698"/>
      <c r="YK452" s="698"/>
      <c r="YL452" s="698"/>
      <c r="YM452" s="698"/>
      <c r="YN452" s="698"/>
      <c r="YO452" s="698"/>
      <c r="YP452" s="698"/>
      <c r="YQ452" s="698"/>
      <c r="YR452" s="698"/>
      <c r="YS452" s="698"/>
      <c r="YT452" s="698"/>
      <c r="YU452" s="698"/>
      <c r="YV452" s="698"/>
      <c r="YW452" s="698"/>
      <c r="YX452" s="698"/>
      <c r="YY452" s="698"/>
      <c r="YZ452" s="698"/>
      <c r="ZA452" s="698"/>
      <c r="ZB452" s="698"/>
      <c r="ZC452" s="698"/>
      <c r="ZD452" s="698"/>
      <c r="ZE452" s="698"/>
      <c r="ZF452" s="698"/>
      <c r="ZG452" s="698"/>
      <c r="ZH452" s="698"/>
      <c r="ZI452" s="698"/>
      <c r="ZJ452" s="698"/>
      <c r="ZK452" s="698"/>
      <c r="ZL452" s="698"/>
      <c r="ZM452" s="698"/>
      <c r="ZN452" s="698"/>
      <c r="ZO452" s="698"/>
      <c r="ZP452" s="698"/>
      <c r="ZQ452" s="698"/>
      <c r="ZR452" s="698"/>
      <c r="ZS452" s="698"/>
      <c r="ZT452" s="698"/>
      <c r="ZU452" s="698"/>
      <c r="ZV452" s="698"/>
      <c r="ZW452" s="698"/>
      <c r="ZX452" s="698"/>
      <c r="ZY452" s="698"/>
      <c r="ZZ452" s="698"/>
      <c r="AAA452" s="698"/>
      <c r="AAB452" s="698"/>
      <c r="AAC452" s="698"/>
      <c r="AAD452" s="698"/>
      <c r="AAE452" s="698"/>
      <c r="AAF452" s="698"/>
      <c r="AAG452" s="698"/>
      <c r="AAH452" s="698"/>
      <c r="AAI452" s="698"/>
      <c r="AAJ452" s="698"/>
      <c r="AAK452" s="698"/>
      <c r="AAL452" s="698"/>
      <c r="AAM452" s="698"/>
      <c r="AAN452" s="698"/>
      <c r="AAO452" s="698"/>
      <c r="AAP452" s="698"/>
      <c r="AAQ452" s="698"/>
      <c r="AAR452" s="698"/>
      <c r="AAS452" s="698"/>
      <c r="AAT452" s="698"/>
      <c r="AAU452" s="698"/>
      <c r="AAV452" s="698"/>
      <c r="AAW452" s="698"/>
      <c r="AAX452" s="698"/>
      <c r="AAY452" s="698"/>
      <c r="AAZ452" s="698"/>
      <c r="ABA452" s="698"/>
      <c r="ABB452" s="698"/>
      <c r="ABC452" s="698"/>
      <c r="ABD452" s="698"/>
      <c r="ABE452" s="698"/>
      <c r="ABF452" s="698"/>
      <c r="ABG452" s="698"/>
      <c r="ABH452" s="698"/>
      <c r="ABI452" s="698"/>
      <c r="ABJ452" s="698"/>
      <c r="ABK452" s="698"/>
      <c r="ABL452" s="698"/>
      <c r="ABM452" s="698"/>
      <c r="ABN452" s="698"/>
      <c r="ABO452" s="698"/>
      <c r="ABP452" s="698"/>
      <c r="ABQ452" s="698"/>
      <c r="ABR452" s="698"/>
      <c r="ABS452" s="698"/>
      <c r="ABT452" s="698"/>
      <c r="ABU452" s="698"/>
      <c r="ABV452" s="698"/>
      <c r="ABW452" s="698"/>
      <c r="ABX452" s="698"/>
      <c r="ABY452" s="698"/>
      <c r="ABZ452" s="698"/>
      <c r="ACA452" s="698"/>
      <c r="ACB452" s="698"/>
      <c r="ACC452" s="698"/>
      <c r="ACD452" s="698"/>
      <c r="ACE452" s="698"/>
      <c r="ACF452" s="698"/>
      <c r="ACG452" s="698"/>
      <c r="ACH452" s="698"/>
      <c r="ACI452" s="698"/>
      <c r="ACJ452" s="698"/>
      <c r="ACK452" s="698"/>
      <c r="ACL452" s="698"/>
      <c r="ACM452" s="698"/>
      <c r="ACN452" s="698"/>
      <c r="ACO452" s="698"/>
      <c r="ACP452" s="698"/>
      <c r="ACQ452" s="698"/>
      <c r="ACR452" s="698"/>
      <c r="ACS452" s="698"/>
      <c r="ACT452" s="698"/>
      <c r="ACU452" s="698"/>
      <c r="ACV452" s="698"/>
      <c r="ACW452" s="698"/>
      <c r="ACX452" s="698"/>
      <c r="ACY452" s="698"/>
      <c r="ACZ452" s="698"/>
      <c r="ADA452" s="698"/>
      <c r="ADB452" s="698"/>
      <c r="ADC452" s="698"/>
      <c r="ADD452" s="698"/>
      <c r="ADE452" s="698"/>
      <c r="ADF452" s="698"/>
      <c r="ADG452" s="698"/>
      <c r="ADH452" s="698"/>
      <c r="ADI452" s="698"/>
      <c r="ADJ452" s="698"/>
      <c r="ADK452" s="698"/>
      <c r="ADL452" s="698"/>
      <c r="ADM452" s="698"/>
      <c r="ADN452" s="698"/>
      <c r="ADO452" s="698"/>
      <c r="ADP452" s="698"/>
      <c r="ADQ452" s="698"/>
      <c r="ADR452" s="698"/>
      <c r="ADS452" s="698"/>
      <c r="ADT452" s="698"/>
      <c r="ADU452" s="698"/>
      <c r="ADV452" s="698"/>
      <c r="ADW452" s="698"/>
      <c r="ADX452" s="698"/>
      <c r="ADY452" s="698"/>
      <c r="ADZ452" s="698"/>
      <c r="AEA452" s="698"/>
      <c r="AEB452" s="698"/>
      <c r="AEC452" s="698"/>
      <c r="AED452" s="698"/>
      <c r="AEE452" s="698"/>
      <c r="AEF452" s="698"/>
      <c r="AEG452" s="698"/>
      <c r="AEH452" s="698"/>
      <c r="AEI452" s="698"/>
      <c r="AEJ452" s="698"/>
      <c r="AEK452" s="698"/>
      <c r="AEL452" s="698"/>
      <c r="AEM452" s="698"/>
      <c r="AEN452" s="698"/>
      <c r="AEO452" s="698"/>
      <c r="AEP452" s="698"/>
      <c r="AEQ452" s="698"/>
      <c r="AER452" s="698"/>
      <c r="AES452" s="698"/>
      <c r="AET452" s="698"/>
      <c r="AEU452" s="698"/>
      <c r="AEV452" s="698"/>
      <c r="AEW452" s="698"/>
      <c r="AEX452" s="698"/>
      <c r="AEY452" s="698"/>
      <c r="AEZ452" s="698"/>
      <c r="AFA452" s="698"/>
      <c r="AFB452" s="698"/>
      <c r="AFC452" s="698"/>
      <c r="AFD452" s="698"/>
      <c r="AFE452" s="698"/>
      <c r="AFF452" s="698"/>
      <c r="AFG452" s="698"/>
      <c r="AFH452" s="698"/>
      <c r="AFI452" s="698"/>
      <c r="AFJ452" s="698"/>
      <c r="AFK452" s="698"/>
      <c r="AFL452" s="698"/>
      <c r="AFM452" s="698"/>
      <c r="AFN452" s="698"/>
      <c r="AFO452" s="698"/>
      <c r="AFP452" s="698"/>
      <c r="AFQ452" s="698"/>
      <c r="AFR452" s="698"/>
      <c r="AFS452" s="698"/>
      <c r="AFT452" s="698"/>
      <c r="AFU452" s="698"/>
      <c r="AFV452" s="698"/>
      <c r="AFW452" s="698"/>
      <c r="AFX452" s="698"/>
      <c r="AFY452" s="698"/>
      <c r="AFZ452" s="698"/>
      <c r="AGA452" s="698"/>
      <c r="AGB452" s="698"/>
      <c r="AGC452" s="698"/>
      <c r="AGD452" s="698"/>
      <c r="AGE452" s="698"/>
      <c r="AGF452" s="698"/>
      <c r="AGG452" s="698"/>
      <c r="AGH452" s="698"/>
      <c r="AGI452" s="698"/>
      <c r="AGJ452" s="698"/>
      <c r="AGK452" s="698"/>
      <c r="AGL452" s="698"/>
      <c r="AGM452" s="698"/>
      <c r="AGN452" s="698"/>
      <c r="AGO452" s="698"/>
      <c r="AGP452" s="698"/>
      <c r="AGQ452" s="698"/>
      <c r="AGR452" s="698"/>
      <c r="AGS452" s="698"/>
      <c r="AGT452" s="698"/>
      <c r="AGU452" s="698"/>
      <c r="AGV452" s="698"/>
      <c r="AGW452" s="698"/>
      <c r="AGX452" s="698"/>
      <c r="AGY452" s="698"/>
      <c r="AGZ452" s="698"/>
      <c r="AHA452" s="698"/>
      <c r="AHB452" s="698"/>
      <c r="AHC452" s="698"/>
      <c r="AHD452" s="698"/>
      <c r="AHE452" s="698"/>
      <c r="AHF452" s="698"/>
      <c r="AHG452" s="698"/>
      <c r="AHH452" s="698"/>
      <c r="AHI452" s="698"/>
      <c r="AHJ452" s="698"/>
      <c r="AHK452" s="698"/>
      <c r="AHL452" s="698"/>
      <c r="AHM452" s="698"/>
      <c r="AHN452" s="698"/>
      <c r="AHO452" s="698"/>
      <c r="AHP452" s="698"/>
      <c r="AHQ452" s="698"/>
      <c r="AHR452" s="698"/>
      <c r="AHS452" s="698"/>
      <c r="AHT452" s="698"/>
      <c r="AHU452" s="698"/>
      <c r="AHV452" s="698"/>
      <c r="AHW452" s="698"/>
      <c r="AHX452" s="698"/>
      <c r="AHY452" s="698"/>
      <c r="AHZ452" s="698"/>
      <c r="AIA452" s="698"/>
      <c r="AIB452" s="698"/>
      <c r="AIC452" s="698"/>
      <c r="AID452" s="698"/>
      <c r="AIE452" s="698"/>
      <c r="AIF452" s="698"/>
      <c r="AIG452" s="698"/>
      <c r="AIH452" s="698"/>
      <c r="AII452" s="698"/>
      <c r="AIJ452" s="698"/>
      <c r="AIK452" s="698"/>
      <c r="AIL452" s="698"/>
      <c r="AIM452" s="698"/>
      <c r="AIN452" s="698"/>
      <c r="AIO452" s="698"/>
      <c r="AIP452" s="698"/>
      <c r="AIQ452" s="698"/>
      <c r="AIR452" s="698"/>
      <c r="AIS452" s="698"/>
      <c r="AIT452" s="698"/>
      <c r="AIU452" s="698"/>
      <c r="AIV452" s="698"/>
      <c r="AIW452" s="698"/>
      <c r="AIX452" s="698"/>
      <c r="AIY452" s="698"/>
      <c r="AIZ452" s="698"/>
      <c r="AJA452" s="698"/>
      <c r="AJB452" s="698"/>
      <c r="AJC452" s="698"/>
      <c r="AJD452" s="698"/>
      <c r="AJE452" s="698"/>
      <c r="AJF452" s="698"/>
      <c r="AJG452" s="698"/>
      <c r="AJH452" s="698"/>
      <c r="AJI452" s="698"/>
      <c r="AJJ452" s="698"/>
      <c r="AJK452" s="698"/>
      <c r="AJL452" s="698"/>
      <c r="AJM452" s="698"/>
      <c r="AJN452" s="698"/>
      <c r="AJO452" s="698"/>
      <c r="AJP452" s="698"/>
      <c r="AJQ452" s="698"/>
      <c r="AJR452" s="698"/>
      <c r="AJS452" s="698"/>
      <c r="AJT452" s="698"/>
      <c r="AJU452" s="698"/>
      <c r="AJV452" s="698"/>
      <c r="AJW452" s="698"/>
      <c r="AJX452" s="698"/>
      <c r="AJY452" s="698"/>
      <c r="AJZ452" s="698"/>
      <c r="AKA452" s="698"/>
      <c r="AKB452" s="698"/>
      <c r="AKC452" s="698"/>
      <c r="AKD452" s="698"/>
      <c r="AKE452" s="698"/>
      <c r="AKF452" s="698"/>
      <c r="AKG452" s="698"/>
      <c r="AKH452" s="698"/>
      <c r="AKI452" s="698"/>
      <c r="AKJ452" s="698"/>
      <c r="AKK452" s="698"/>
      <c r="AKL452" s="698"/>
      <c r="AKM452" s="698"/>
      <c r="AKN452" s="698"/>
      <c r="AKO452" s="698"/>
      <c r="AKP452" s="698"/>
      <c r="AKQ452" s="698"/>
      <c r="AKR452" s="698"/>
      <c r="AKS452" s="698"/>
      <c r="AKT452" s="698"/>
      <c r="AKU452" s="698"/>
      <c r="AKV452" s="698"/>
      <c r="AKW452" s="698"/>
      <c r="AKX452" s="698"/>
      <c r="AKY452" s="698"/>
      <c r="AKZ452" s="698"/>
      <c r="ALA452" s="698"/>
      <c r="ALB452" s="698"/>
      <c r="ALC452" s="698"/>
      <c r="ALD452" s="698"/>
      <c r="ALE452" s="698"/>
      <c r="ALF452" s="698"/>
      <c r="ALG452" s="698"/>
      <c r="ALH452" s="698"/>
      <c r="ALI452" s="698"/>
      <c r="ALJ452" s="698"/>
      <c r="ALK452" s="698"/>
      <c r="ALL452" s="698"/>
      <c r="ALM452" s="698"/>
      <c r="ALN452" s="698"/>
      <c r="ALO452" s="698"/>
      <c r="ALP452" s="698"/>
      <c r="ALQ452" s="698"/>
      <c r="ALR452" s="698"/>
      <c r="ALS452" s="698"/>
      <c r="ALT452" s="698"/>
      <c r="ALU452" s="698"/>
      <c r="ALV452" s="698"/>
      <c r="ALW452" s="698"/>
      <c r="ALX452" s="698"/>
      <c r="ALY452" s="698"/>
      <c r="ALZ452" s="698"/>
      <c r="AMA452" s="698"/>
      <c r="AMB452" s="698"/>
      <c r="AMC452" s="698"/>
      <c r="AMD452" s="698"/>
      <c r="AME452" s="698"/>
      <c r="AMF452" s="698"/>
      <c r="AMG452" s="698"/>
      <c r="AMH452" s="698"/>
      <c r="AMI452" s="698"/>
    </row>
    <row r="453" spans="1:1023" s="312" customFormat="1" ht="105">
      <c r="A453" s="678">
        <f>A450+1</f>
        <v>160</v>
      </c>
      <c r="B453" s="706" t="s">
        <v>970</v>
      </c>
      <c r="C453" s="679" t="s">
        <v>971</v>
      </c>
      <c r="D453" s="695"/>
      <c r="E453" s="708"/>
      <c r="F453" s="696"/>
      <c r="G453" s="709"/>
      <c r="I453" s="698"/>
      <c r="J453" s="698"/>
      <c r="K453" s="698"/>
      <c r="L453" s="698"/>
      <c r="M453" s="698"/>
      <c r="N453" s="698"/>
      <c r="O453" s="698"/>
      <c r="P453" s="698"/>
      <c r="Q453" s="698"/>
      <c r="R453" s="698"/>
      <c r="S453" s="698"/>
      <c r="T453" s="698"/>
      <c r="U453" s="698"/>
      <c r="V453" s="698"/>
      <c r="W453" s="698"/>
      <c r="X453" s="698"/>
      <c r="Y453" s="698"/>
      <c r="Z453" s="698"/>
      <c r="AA453" s="698"/>
      <c r="AB453" s="698"/>
      <c r="AC453" s="698"/>
      <c r="AD453" s="698"/>
      <c r="AE453" s="698"/>
      <c r="AF453" s="698"/>
      <c r="AG453" s="698"/>
      <c r="AH453" s="698"/>
      <c r="AI453" s="698"/>
      <c r="AJ453" s="698"/>
      <c r="AK453" s="698"/>
      <c r="AL453" s="698"/>
      <c r="AM453" s="698"/>
      <c r="AN453" s="698"/>
      <c r="AO453" s="698"/>
      <c r="AP453" s="698"/>
      <c r="AQ453" s="698"/>
      <c r="AR453" s="698"/>
      <c r="AS453" s="698"/>
      <c r="AT453" s="698"/>
      <c r="AU453" s="698"/>
      <c r="AV453" s="698"/>
      <c r="AW453" s="698"/>
      <c r="AX453" s="698"/>
      <c r="AY453" s="698"/>
      <c r="AZ453" s="698"/>
      <c r="BA453" s="698"/>
      <c r="BB453" s="698"/>
      <c r="BC453" s="698"/>
      <c r="BD453" s="698"/>
      <c r="BE453" s="698"/>
      <c r="BF453" s="698"/>
      <c r="BG453" s="698"/>
      <c r="BH453" s="698"/>
      <c r="BI453" s="698"/>
      <c r="BJ453" s="698"/>
      <c r="BK453" s="698"/>
      <c r="BL453" s="698"/>
      <c r="BM453" s="698"/>
      <c r="BN453" s="698"/>
      <c r="BO453" s="698"/>
      <c r="BP453" s="698"/>
      <c r="BQ453" s="698"/>
      <c r="BR453" s="698"/>
      <c r="BS453" s="698"/>
      <c r="BT453" s="698"/>
      <c r="BU453" s="698"/>
      <c r="BV453" s="698"/>
      <c r="BW453" s="698"/>
      <c r="BX453" s="698"/>
      <c r="BY453" s="698"/>
      <c r="BZ453" s="698"/>
      <c r="CA453" s="698"/>
      <c r="CB453" s="698"/>
      <c r="CC453" s="698"/>
      <c r="CD453" s="698"/>
      <c r="CE453" s="698"/>
      <c r="CF453" s="698"/>
      <c r="CG453" s="698"/>
      <c r="CH453" s="698"/>
      <c r="CI453" s="698"/>
      <c r="CJ453" s="698"/>
      <c r="CK453" s="698"/>
      <c r="CL453" s="698"/>
      <c r="CM453" s="698"/>
      <c r="CN453" s="698"/>
      <c r="CO453" s="698"/>
      <c r="CP453" s="698"/>
      <c r="CQ453" s="698"/>
      <c r="CR453" s="698"/>
      <c r="CS453" s="698"/>
      <c r="CT453" s="698"/>
      <c r="CU453" s="698"/>
      <c r="CV453" s="698"/>
      <c r="CW453" s="698"/>
      <c r="CX453" s="698"/>
      <c r="CY453" s="698"/>
      <c r="CZ453" s="698"/>
      <c r="DA453" s="698"/>
      <c r="DB453" s="698"/>
      <c r="DC453" s="698"/>
      <c r="DD453" s="698"/>
      <c r="DE453" s="698"/>
      <c r="DF453" s="698"/>
      <c r="DG453" s="698"/>
      <c r="DH453" s="698"/>
      <c r="DI453" s="698"/>
      <c r="DJ453" s="698"/>
      <c r="DK453" s="698"/>
      <c r="DL453" s="698"/>
      <c r="DM453" s="698"/>
      <c r="DN453" s="698"/>
      <c r="DO453" s="698"/>
      <c r="DP453" s="698"/>
      <c r="DQ453" s="698"/>
      <c r="DR453" s="698"/>
      <c r="DS453" s="698"/>
      <c r="DT453" s="698"/>
      <c r="DU453" s="698"/>
      <c r="DV453" s="698"/>
      <c r="DW453" s="698"/>
      <c r="DX453" s="698"/>
      <c r="DY453" s="698"/>
      <c r="DZ453" s="698"/>
      <c r="EA453" s="698"/>
      <c r="EB453" s="698"/>
      <c r="EC453" s="698"/>
      <c r="ED453" s="698"/>
      <c r="EE453" s="698"/>
      <c r="EF453" s="698"/>
      <c r="EG453" s="698"/>
      <c r="EH453" s="698"/>
      <c r="EI453" s="698"/>
      <c r="EJ453" s="698"/>
      <c r="EK453" s="698"/>
      <c r="EL453" s="698"/>
      <c r="EM453" s="698"/>
      <c r="EN453" s="698"/>
      <c r="EO453" s="698"/>
      <c r="EP453" s="698"/>
      <c r="EQ453" s="698"/>
      <c r="ER453" s="698"/>
      <c r="ES453" s="698"/>
      <c r="ET453" s="698"/>
      <c r="EU453" s="698"/>
      <c r="EV453" s="698"/>
      <c r="EW453" s="698"/>
      <c r="EX453" s="698"/>
      <c r="EY453" s="698"/>
      <c r="EZ453" s="698"/>
      <c r="FA453" s="698"/>
      <c r="FB453" s="698"/>
      <c r="FC453" s="698"/>
      <c r="FD453" s="698"/>
      <c r="FE453" s="698"/>
      <c r="FF453" s="698"/>
      <c r="FG453" s="698"/>
      <c r="FH453" s="698"/>
      <c r="FI453" s="698"/>
      <c r="FJ453" s="698"/>
      <c r="FK453" s="698"/>
      <c r="FL453" s="698"/>
      <c r="FM453" s="698"/>
      <c r="FN453" s="698"/>
      <c r="FO453" s="698"/>
      <c r="FP453" s="698"/>
      <c r="FQ453" s="698"/>
      <c r="FR453" s="698"/>
      <c r="FS453" s="698"/>
      <c r="FT453" s="698"/>
      <c r="FU453" s="698"/>
      <c r="FV453" s="698"/>
      <c r="FW453" s="698"/>
      <c r="FX453" s="698"/>
      <c r="FY453" s="698"/>
      <c r="FZ453" s="698"/>
      <c r="GA453" s="698"/>
      <c r="GB453" s="698"/>
      <c r="GC453" s="698"/>
      <c r="GD453" s="698"/>
      <c r="GE453" s="698"/>
      <c r="GF453" s="698"/>
      <c r="GG453" s="698"/>
      <c r="GH453" s="698"/>
      <c r="GI453" s="698"/>
      <c r="GJ453" s="698"/>
      <c r="GK453" s="698"/>
      <c r="GL453" s="698"/>
      <c r="GM453" s="698"/>
      <c r="GN453" s="698"/>
      <c r="GO453" s="698"/>
      <c r="GP453" s="698"/>
      <c r="GQ453" s="698"/>
      <c r="GR453" s="698"/>
      <c r="GS453" s="698"/>
      <c r="GT453" s="698"/>
      <c r="GU453" s="698"/>
      <c r="GV453" s="698"/>
      <c r="GW453" s="698"/>
      <c r="GX453" s="698"/>
      <c r="GY453" s="698"/>
      <c r="GZ453" s="698"/>
      <c r="HA453" s="698"/>
      <c r="HB453" s="698"/>
      <c r="HC453" s="698"/>
      <c r="HD453" s="698"/>
      <c r="HE453" s="698"/>
      <c r="HF453" s="698"/>
      <c r="HG453" s="698"/>
      <c r="HH453" s="698"/>
      <c r="HI453" s="698"/>
      <c r="HJ453" s="698"/>
      <c r="HK453" s="698"/>
      <c r="HL453" s="698"/>
      <c r="HM453" s="698"/>
      <c r="HN453" s="698"/>
      <c r="HO453" s="698"/>
      <c r="HP453" s="698"/>
      <c r="HQ453" s="698"/>
      <c r="HR453" s="698"/>
      <c r="HS453" s="698"/>
      <c r="HT453" s="698"/>
      <c r="HU453" s="698"/>
      <c r="HV453" s="698"/>
      <c r="HW453" s="698"/>
      <c r="HX453" s="698"/>
      <c r="HY453" s="698"/>
      <c r="HZ453" s="698"/>
      <c r="IA453" s="698"/>
      <c r="IB453" s="698"/>
      <c r="IC453" s="698"/>
      <c r="ID453" s="698"/>
      <c r="IE453" s="698"/>
      <c r="IF453" s="698"/>
      <c r="IG453" s="698"/>
      <c r="IH453" s="698"/>
      <c r="II453" s="698"/>
      <c r="IJ453" s="698"/>
      <c r="IK453" s="698"/>
      <c r="IL453" s="698"/>
      <c r="IM453" s="698"/>
      <c r="IN453" s="698"/>
      <c r="IO453" s="698"/>
      <c r="IP453" s="698"/>
      <c r="IQ453" s="698"/>
      <c r="IR453" s="698"/>
      <c r="IS453" s="698"/>
      <c r="IT453" s="698"/>
      <c r="IU453" s="698"/>
      <c r="IV453" s="698"/>
      <c r="IW453" s="698"/>
      <c r="IX453" s="698"/>
      <c r="IY453" s="698"/>
      <c r="IZ453" s="698"/>
      <c r="JA453" s="698"/>
      <c r="JB453" s="698"/>
      <c r="JC453" s="698"/>
      <c r="JD453" s="698"/>
      <c r="JE453" s="698"/>
      <c r="JF453" s="698"/>
      <c r="JG453" s="698"/>
      <c r="JH453" s="698"/>
      <c r="JI453" s="698"/>
      <c r="JJ453" s="698"/>
      <c r="JK453" s="698"/>
      <c r="JL453" s="698"/>
      <c r="JM453" s="698"/>
      <c r="JN453" s="698"/>
      <c r="JO453" s="698"/>
      <c r="JP453" s="698"/>
      <c r="JQ453" s="698"/>
      <c r="JR453" s="698"/>
      <c r="JS453" s="698"/>
      <c r="JT453" s="698"/>
      <c r="JU453" s="698"/>
      <c r="JV453" s="698"/>
      <c r="JW453" s="698"/>
      <c r="JX453" s="698"/>
      <c r="JY453" s="698"/>
      <c r="JZ453" s="698"/>
      <c r="KA453" s="698"/>
      <c r="KB453" s="698"/>
      <c r="KC453" s="698"/>
      <c r="KD453" s="698"/>
      <c r="KE453" s="698"/>
      <c r="KF453" s="698"/>
      <c r="KG453" s="698"/>
      <c r="KH453" s="698"/>
      <c r="KI453" s="698"/>
      <c r="KJ453" s="698"/>
      <c r="KK453" s="698"/>
      <c r="KL453" s="698"/>
      <c r="KM453" s="698"/>
      <c r="KN453" s="698"/>
      <c r="KO453" s="698"/>
      <c r="KP453" s="698"/>
      <c r="KQ453" s="698"/>
      <c r="KR453" s="698"/>
      <c r="KS453" s="698"/>
      <c r="KT453" s="698"/>
      <c r="KU453" s="698"/>
      <c r="KV453" s="698"/>
      <c r="KW453" s="698"/>
      <c r="KX453" s="698"/>
      <c r="KY453" s="698"/>
      <c r="KZ453" s="698"/>
      <c r="LA453" s="698"/>
      <c r="LB453" s="698"/>
      <c r="LC453" s="698"/>
      <c r="LD453" s="698"/>
      <c r="LE453" s="698"/>
      <c r="LF453" s="698"/>
      <c r="LG453" s="698"/>
      <c r="LH453" s="698"/>
      <c r="LI453" s="698"/>
      <c r="LJ453" s="698"/>
      <c r="LK453" s="698"/>
      <c r="LL453" s="698"/>
      <c r="LM453" s="698"/>
      <c r="LN453" s="698"/>
      <c r="LO453" s="698"/>
      <c r="LP453" s="698"/>
      <c r="LQ453" s="698"/>
      <c r="LR453" s="698"/>
      <c r="LS453" s="698"/>
      <c r="LT453" s="698"/>
      <c r="LU453" s="698"/>
      <c r="LV453" s="698"/>
      <c r="LW453" s="698"/>
      <c r="LX453" s="698"/>
      <c r="LY453" s="698"/>
      <c r="LZ453" s="698"/>
      <c r="MA453" s="698"/>
      <c r="MB453" s="698"/>
      <c r="MC453" s="698"/>
      <c r="MD453" s="698"/>
      <c r="ME453" s="698"/>
      <c r="MF453" s="698"/>
      <c r="MG453" s="698"/>
      <c r="MH453" s="698"/>
      <c r="MI453" s="698"/>
      <c r="MJ453" s="698"/>
      <c r="MK453" s="698"/>
      <c r="ML453" s="698"/>
      <c r="MM453" s="698"/>
      <c r="MN453" s="698"/>
      <c r="MO453" s="698"/>
      <c r="MP453" s="698"/>
      <c r="MQ453" s="698"/>
      <c r="MR453" s="698"/>
      <c r="MS453" s="698"/>
      <c r="MT453" s="698"/>
      <c r="MU453" s="698"/>
      <c r="MV453" s="698"/>
      <c r="MW453" s="698"/>
      <c r="MX453" s="698"/>
      <c r="MY453" s="698"/>
      <c r="MZ453" s="698"/>
      <c r="NA453" s="698"/>
      <c r="NB453" s="698"/>
      <c r="NC453" s="698"/>
      <c r="ND453" s="698"/>
      <c r="NE453" s="698"/>
      <c r="NF453" s="698"/>
      <c r="NG453" s="698"/>
      <c r="NH453" s="698"/>
      <c r="NI453" s="698"/>
      <c r="NJ453" s="698"/>
      <c r="NK453" s="698"/>
      <c r="NL453" s="698"/>
      <c r="NM453" s="698"/>
      <c r="NN453" s="698"/>
      <c r="NO453" s="698"/>
      <c r="NP453" s="698"/>
      <c r="NQ453" s="698"/>
      <c r="NR453" s="698"/>
      <c r="NS453" s="698"/>
      <c r="NT453" s="698"/>
      <c r="NU453" s="698"/>
      <c r="NV453" s="698"/>
      <c r="NW453" s="698"/>
      <c r="NX453" s="698"/>
      <c r="NY453" s="698"/>
      <c r="NZ453" s="698"/>
      <c r="OA453" s="698"/>
      <c r="OB453" s="698"/>
      <c r="OC453" s="698"/>
      <c r="OD453" s="698"/>
      <c r="OE453" s="698"/>
      <c r="OF453" s="698"/>
      <c r="OG453" s="698"/>
      <c r="OH453" s="698"/>
      <c r="OI453" s="698"/>
      <c r="OJ453" s="698"/>
      <c r="OK453" s="698"/>
      <c r="OL453" s="698"/>
      <c r="OM453" s="698"/>
      <c r="ON453" s="698"/>
      <c r="OO453" s="698"/>
      <c r="OP453" s="698"/>
      <c r="OQ453" s="698"/>
      <c r="OR453" s="698"/>
      <c r="OS453" s="698"/>
      <c r="OT453" s="698"/>
      <c r="OU453" s="698"/>
      <c r="OV453" s="698"/>
      <c r="OW453" s="698"/>
      <c r="OX453" s="698"/>
      <c r="OY453" s="698"/>
      <c r="OZ453" s="698"/>
      <c r="PA453" s="698"/>
      <c r="PB453" s="698"/>
      <c r="PC453" s="698"/>
      <c r="PD453" s="698"/>
      <c r="PE453" s="698"/>
      <c r="PF453" s="698"/>
      <c r="PG453" s="698"/>
      <c r="PH453" s="698"/>
      <c r="PI453" s="698"/>
      <c r="PJ453" s="698"/>
      <c r="PK453" s="698"/>
      <c r="PL453" s="698"/>
      <c r="PM453" s="698"/>
      <c r="PN453" s="698"/>
      <c r="PO453" s="698"/>
      <c r="PP453" s="698"/>
      <c r="PQ453" s="698"/>
      <c r="PR453" s="698"/>
      <c r="PS453" s="698"/>
      <c r="PT453" s="698"/>
      <c r="PU453" s="698"/>
      <c r="PV453" s="698"/>
      <c r="PW453" s="698"/>
      <c r="PX453" s="698"/>
      <c r="PY453" s="698"/>
      <c r="PZ453" s="698"/>
      <c r="QA453" s="698"/>
      <c r="QB453" s="698"/>
      <c r="QC453" s="698"/>
      <c r="QD453" s="698"/>
      <c r="QE453" s="698"/>
      <c r="QF453" s="698"/>
      <c r="QG453" s="698"/>
      <c r="QH453" s="698"/>
      <c r="QI453" s="698"/>
      <c r="QJ453" s="698"/>
      <c r="QK453" s="698"/>
      <c r="QL453" s="698"/>
      <c r="QM453" s="698"/>
      <c r="QN453" s="698"/>
      <c r="QO453" s="698"/>
      <c r="QP453" s="698"/>
      <c r="QQ453" s="698"/>
      <c r="QR453" s="698"/>
      <c r="QS453" s="698"/>
      <c r="QT453" s="698"/>
      <c r="QU453" s="698"/>
      <c r="QV453" s="698"/>
      <c r="QW453" s="698"/>
      <c r="QX453" s="698"/>
      <c r="QY453" s="698"/>
      <c r="QZ453" s="698"/>
      <c r="RA453" s="698"/>
      <c r="RB453" s="698"/>
      <c r="RC453" s="698"/>
      <c r="RD453" s="698"/>
      <c r="RE453" s="698"/>
      <c r="RF453" s="698"/>
      <c r="RG453" s="698"/>
      <c r="RH453" s="698"/>
      <c r="RI453" s="698"/>
      <c r="RJ453" s="698"/>
      <c r="RK453" s="698"/>
      <c r="RL453" s="698"/>
      <c r="RM453" s="698"/>
      <c r="RN453" s="698"/>
      <c r="RO453" s="698"/>
      <c r="RP453" s="698"/>
      <c r="RQ453" s="698"/>
      <c r="RR453" s="698"/>
      <c r="RS453" s="698"/>
      <c r="RT453" s="698"/>
      <c r="RU453" s="698"/>
      <c r="RV453" s="698"/>
      <c r="RW453" s="698"/>
      <c r="RX453" s="698"/>
      <c r="RY453" s="698"/>
      <c r="RZ453" s="698"/>
      <c r="SA453" s="698"/>
      <c r="SB453" s="698"/>
      <c r="SC453" s="698"/>
      <c r="SD453" s="698"/>
      <c r="SE453" s="698"/>
      <c r="SF453" s="698"/>
      <c r="SG453" s="698"/>
      <c r="SH453" s="698"/>
      <c r="SI453" s="698"/>
      <c r="SJ453" s="698"/>
      <c r="SK453" s="698"/>
      <c r="SL453" s="698"/>
      <c r="SM453" s="698"/>
      <c r="SN453" s="698"/>
      <c r="SO453" s="698"/>
      <c r="SP453" s="698"/>
      <c r="SQ453" s="698"/>
      <c r="SR453" s="698"/>
      <c r="SS453" s="698"/>
      <c r="ST453" s="698"/>
      <c r="SU453" s="698"/>
      <c r="SV453" s="698"/>
      <c r="SW453" s="698"/>
      <c r="SX453" s="698"/>
      <c r="SY453" s="698"/>
      <c r="SZ453" s="698"/>
      <c r="TA453" s="698"/>
      <c r="TB453" s="698"/>
      <c r="TC453" s="698"/>
      <c r="TD453" s="698"/>
      <c r="TE453" s="698"/>
      <c r="TF453" s="698"/>
      <c r="TG453" s="698"/>
      <c r="TH453" s="698"/>
      <c r="TI453" s="698"/>
      <c r="TJ453" s="698"/>
      <c r="TK453" s="698"/>
      <c r="TL453" s="698"/>
      <c r="TM453" s="698"/>
      <c r="TN453" s="698"/>
      <c r="TO453" s="698"/>
      <c r="TP453" s="698"/>
      <c r="TQ453" s="698"/>
      <c r="TR453" s="698"/>
      <c r="TS453" s="698"/>
      <c r="TT453" s="698"/>
      <c r="TU453" s="698"/>
      <c r="TV453" s="698"/>
      <c r="TW453" s="698"/>
      <c r="TX453" s="698"/>
      <c r="TY453" s="698"/>
      <c r="TZ453" s="698"/>
      <c r="UA453" s="698"/>
      <c r="UB453" s="698"/>
      <c r="UC453" s="698"/>
      <c r="UD453" s="698"/>
      <c r="UE453" s="698"/>
      <c r="UF453" s="698"/>
      <c r="UG453" s="698"/>
      <c r="UH453" s="698"/>
      <c r="UI453" s="698"/>
      <c r="UJ453" s="698"/>
      <c r="UK453" s="698"/>
      <c r="UL453" s="698"/>
      <c r="UM453" s="698"/>
      <c r="UN453" s="698"/>
      <c r="UO453" s="698"/>
      <c r="UP453" s="698"/>
      <c r="UQ453" s="698"/>
      <c r="UR453" s="698"/>
      <c r="US453" s="698"/>
      <c r="UT453" s="698"/>
      <c r="UU453" s="698"/>
      <c r="UV453" s="698"/>
      <c r="UW453" s="698"/>
      <c r="UX453" s="698"/>
      <c r="UY453" s="698"/>
      <c r="UZ453" s="698"/>
      <c r="VA453" s="698"/>
      <c r="VB453" s="698"/>
      <c r="VC453" s="698"/>
      <c r="VD453" s="698"/>
      <c r="VE453" s="698"/>
      <c r="VF453" s="698"/>
      <c r="VG453" s="698"/>
      <c r="VH453" s="698"/>
      <c r="VI453" s="698"/>
      <c r="VJ453" s="698"/>
      <c r="VK453" s="698"/>
      <c r="VL453" s="698"/>
      <c r="VM453" s="698"/>
      <c r="VN453" s="698"/>
      <c r="VO453" s="698"/>
      <c r="VP453" s="698"/>
      <c r="VQ453" s="698"/>
      <c r="VR453" s="698"/>
      <c r="VS453" s="698"/>
      <c r="VT453" s="698"/>
      <c r="VU453" s="698"/>
      <c r="VV453" s="698"/>
      <c r="VW453" s="698"/>
      <c r="VX453" s="698"/>
      <c r="VY453" s="698"/>
      <c r="VZ453" s="698"/>
      <c r="WA453" s="698"/>
      <c r="WB453" s="698"/>
      <c r="WC453" s="698"/>
      <c r="WD453" s="698"/>
      <c r="WE453" s="698"/>
      <c r="WF453" s="698"/>
      <c r="WG453" s="698"/>
      <c r="WH453" s="698"/>
      <c r="WI453" s="698"/>
      <c r="WJ453" s="698"/>
      <c r="WK453" s="698"/>
      <c r="WL453" s="698"/>
      <c r="WM453" s="698"/>
      <c r="WN453" s="698"/>
      <c r="WO453" s="698"/>
      <c r="WP453" s="698"/>
      <c r="WQ453" s="698"/>
      <c r="WR453" s="698"/>
      <c r="WS453" s="698"/>
      <c r="WT453" s="698"/>
      <c r="WU453" s="698"/>
      <c r="WV453" s="698"/>
      <c r="WW453" s="698"/>
      <c r="WX453" s="698"/>
      <c r="WY453" s="698"/>
      <c r="WZ453" s="698"/>
      <c r="XA453" s="698"/>
      <c r="XB453" s="698"/>
      <c r="XC453" s="698"/>
      <c r="XD453" s="698"/>
      <c r="XE453" s="698"/>
      <c r="XF453" s="698"/>
      <c r="XG453" s="698"/>
      <c r="XH453" s="698"/>
      <c r="XI453" s="698"/>
      <c r="XJ453" s="698"/>
      <c r="XK453" s="698"/>
      <c r="XL453" s="698"/>
      <c r="XM453" s="698"/>
      <c r="XN453" s="698"/>
      <c r="XO453" s="698"/>
      <c r="XP453" s="698"/>
      <c r="XQ453" s="698"/>
      <c r="XR453" s="698"/>
      <c r="XS453" s="698"/>
      <c r="XT453" s="698"/>
      <c r="XU453" s="698"/>
      <c r="XV453" s="698"/>
      <c r="XW453" s="698"/>
      <c r="XX453" s="698"/>
      <c r="XY453" s="698"/>
      <c r="XZ453" s="698"/>
      <c r="YA453" s="698"/>
      <c r="YB453" s="698"/>
      <c r="YC453" s="698"/>
      <c r="YD453" s="698"/>
      <c r="YE453" s="698"/>
      <c r="YF453" s="698"/>
      <c r="YG453" s="698"/>
      <c r="YH453" s="698"/>
      <c r="YI453" s="698"/>
      <c r="YJ453" s="698"/>
      <c r="YK453" s="698"/>
      <c r="YL453" s="698"/>
      <c r="YM453" s="698"/>
      <c r="YN453" s="698"/>
      <c r="YO453" s="698"/>
      <c r="YP453" s="698"/>
      <c r="YQ453" s="698"/>
      <c r="YR453" s="698"/>
      <c r="YS453" s="698"/>
      <c r="YT453" s="698"/>
      <c r="YU453" s="698"/>
      <c r="YV453" s="698"/>
      <c r="YW453" s="698"/>
      <c r="YX453" s="698"/>
      <c r="YY453" s="698"/>
      <c r="YZ453" s="698"/>
      <c r="ZA453" s="698"/>
      <c r="ZB453" s="698"/>
      <c r="ZC453" s="698"/>
      <c r="ZD453" s="698"/>
      <c r="ZE453" s="698"/>
      <c r="ZF453" s="698"/>
      <c r="ZG453" s="698"/>
      <c r="ZH453" s="698"/>
      <c r="ZI453" s="698"/>
      <c r="ZJ453" s="698"/>
      <c r="ZK453" s="698"/>
      <c r="ZL453" s="698"/>
      <c r="ZM453" s="698"/>
      <c r="ZN453" s="698"/>
      <c r="ZO453" s="698"/>
      <c r="ZP453" s="698"/>
      <c r="ZQ453" s="698"/>
      <c r="ZR453" s="698"/>
      <c r="ZS453" s="698"/>
      <c r="ZT453" s="698"/>
      <c r="ZU453" s="698"/>
      <c r="ZV453" s="698"/>
      <c r="ZW453" s="698"/>
      <c r="ZX453" s="698"/>
      <c r="ZY453" s="698"/>
      <c r="ZZ453" s="698"/>
      <c r="AAA453" s="698"/>
      <c r="AAB453" s="698"/>
      <c r="AAC453" s="698"/>
      <c r="AAD453" s="698"/>
      <c r="AAE453" s="698"/>
      <c r="AAF453" s="698"/>
      <c r="AAG453" s="698"/>
      <c r="AAH453" s="698"/>
      <c r="AAI453" s="698"/>
      <c r="AAJ453" s="698"/>
      <c r="AAK453" s="698"/>
      <c r="AAL453" s="698"/>
      <c r="AAM453" s="698"/>
      <c r="AAN453" s="698"/>
      <c r="AAO453" s="698"/>
      <c r="AAP453" s="698"/>
      <c r="AAQ453" s="698"/>
      <c r="AAR453" s="698"/>
      <c r="AAS453" s="698"/>
      <c r="AAT453" s="698"/>
      <c r="AAU453" s="698"/>
      <c r="AAV453" s="698"/>
      <c r="AAW453" s="698"/>
      <c r="AAX453" s="698"/>
      <c r="AAY453" s="698"/>
      <c r="AAZ453" s="698"/>
      <c r="ABA453" s="698"/>
      <c r="ABB453" s="698"/>
      <c r="ABC453" s="698"/>
      <c r="ABD453" s="698"/>
      <c r="ABE453" s="698"/>
      <c r="ABF453" s="698"/>
      <c r="ABG453" s="698"/>
      <c r="ABH453" s="698"/>
      <c r="ABI453" s="698"/>
      <c r="ABJ453" s="698"/>
      <c r="ABK453" s="698"/>
      <c r="ABL453" s="698"/>
      <c r="ABM453" s="698"/>
      <c r="ABN453" s="698"/>
      <c r="ABO453" s="698"/>
      <c r="ABP453" s="698"/>
      <c r="ABQ453" s="698"/>
      <c r="ABR453" s="698"/>
      <c r="ABS453" s="698"/>
      <c r="ABT453" s="698"/>
      <c r="ABU453" s="698"/>
      <c r="ABV453" s="698"/>
      <c r="ABW453" s="698"/>
      <c r="ABX453" s="698"/>
      <c r="ABY453" s="698"/>
      <c r="ABZ453" s="698"/>
      <c r="ACA453" s="698"/>
      <c r="ACB453" s="698"/>
      <c r="ACC453" s="698"/>
      <c r="ACD453" s="698"/>
      <c r="ACE453" s="698"/>
      <c r="ACF453" s="698"/>
      <c r="ACG453" s="698"/>
      <c r="ACH453" s="698"/>
      <c r="ACI453" s="698"/>
      <c r="ACJ453" s="698"/>
      <c r="ACK453" s="698"/>
      <c r="ACL453" s="698"/>
      <c r="ACM453" s="698"/>
      <c r="ACN453" s="698"/>
      <c r="ACO453" s="698"/>
      <c r="ACP453" s="698"/>
      <c r="ACQ453" s="698"/>
      <c r="ACR453" s="698"/>
      <c r="ACS453" s="698"/>
      <c r="ACT453" s="698"/>
      <c r="ACU453" s="698"/>
      <c r="ACV453" s="698"/>
      <c r="ACW453" s="698"/>
      <c r="ACX453" s="698"/>
      <c r="ACY453" s="698"/>
      <c r="ACZ453" s="698"/>
      <c r="ADA453" s="698"/>
      <c r="ADB453" s="698"/>
      <c r="ADC453" s="698"/>
      <c r="ADD453" s="698"/>
      <c r="ADE453" s="698"/>
      <c r="ADF453" s="698"/>
      <c r="ADG453" s="698"/>
      <c r="ADH453" s="698"/>
      <c r="ADI453" s="698"/>
      <c r="ADJ453" s="698"/>
      <c r="ADK453" s="698"/>
      <c r="ADL453" s="698"/>
      <c r="ADM453" s="698"/>
      <c r="ADN453" s="698"/>
      <c r="ADO453" s="698"/>
      <c r="ADP453" s="698"/>
      <c r="ADQ453" s="698"/>
      <c r="ADR453" s="698"/>
      <c r="ADS453" s="698"/>
      <c r="ADT453" s="698"/>
      <c r="ADU453" s="698"/>
      <c r="ADV453" s="698"/>
      <c r="ADW453" s="698"/>
      <c r="ADX453" s="698"/>
      <c r="ADY453" s="698"/>
      <c r="ADZ453" s="698"/>
      <c r="AEA453" s="698"/>
      <c r="AEB453" s="698"/>
      <c r="AEC453" s="698"/>
      <c r="AED453" s="698"/>
      <c r="AEE453" s="698"/>
      <c r="AEF453" s="698"/>
      <c r="AEG453" s="698"/>
      <c r="AEH453" s="698"/>
      <c r="AEI453" s="698"/>
      <c r="AEJ453" s="698"/>
      <c r="AEK453" s="698"/>
      <c r="AEL453" s="698"/>
      <c r="AEM453" s="698"/>
      <c r="AEN453" s="698"/>
      <c r="AEO453" s="698"/>
      <c r="AEP453" s="698"/>
      <c r="AEQ453" s="698"/>
      <c r="AER453" s="698"/>
      <c r="AES453" s="698"/>
      <c r="AET453" s="698"/>
      <c r="AEU453" s="698"/>
      <c r="AEV453" s="698"/>
      <c r="AEW453" s="698"/>
      <c r="AEX453" s="698"/>
      <c r="AEY453" s="698"/>
      <c r="AEZ453" s="698"/>
      <c r="AFA453" s="698"/>
      <c r="AFB453" s="698"/>
      <c r="AFC453" s="698"/>
      <c r="AFD453" s="698"/>
      <c r="AFE453" s="698"/>
      <c r="AFF453" s="698"/>
      <c r="AFG453" s="698"/>
      <c r="AFH453" s="698"/>
      <c r="AFI453" s="698"/>
      <c r="AFJ453" s="698"/>
      <c r="AFK453" s="698"/>
      <c r="AFL453" s="698"/>
      <c r="AFM453" s="698"/>
      <c r="AFN453" s="698"/>
      <c r="AFO453" s="698"/>
      <c r="AFP453" s="698"/>
      <c r="AFQ453" s="698"/>
      <c r="AFR453" s="698"/>
      <c r="AFS453" s="698"/>
      <c r="AFT453" s="698"/>
      <c r="AFU453" s="698"/>
      <c r="AFV453" s="698"/>
      <c r="AFW453" s="698"/>
      <c r="AFX453" s="698"/>
      <c r="AFY453" s="698"/>
      <c r="AFZ453" s="698"/>
      <c r="AGA453" s="698"/>
      <c r="AGB453" s="698"/>
      <c r="AGC453" s="698"/>
      <c r="AGD453" s="698"/>
      <c r="AGE453" s="698"/>
      <c r="AGF453" s="698"/>
      <c r="AGG453" s="698"/>
      <c r="AGH453" s="698"/>
      <c r="AGI453" s="698"/>
      <c r="AGJ453" s="698"/>
      <c r="AGK453" s="698"/>
      <c r="AGL453" s="698"/>
      <c r="AGM453" s="698"/>
      <c r="AGN453" s="698"/>
      <c r="AGO453" s="698"/>
      <c r="AGP453" s="698"/>
      <c r="AGQ453" s="698"/>
      <c r="AGR453" s="698"/>
      <c r="AGS453" s="698"/>
      <c r="AGT453" s="698"/>
      <c r="AGU453" s="698"/>
      <c r="AGV453" s="698"/>
      <c r="AGW453" s="698"/>
      <c r="AGX453" s="698"/>
      <c r="AGY453" s="698"/>
      <c r="AGZ453" s="698"/>
      <c r="AHA453" s="698"/>
      <c r="AHB453" s="698"/>
      <c r="AHC453" s="698"/>
      <c r="AHD453" s="698"/>
      <c r="AHE453" s="698"/>
      <c r="AHF453" s="698"/>
      <c r="AHG453" s="698"/>
      <c r="AHH453" s="698"/>
      <c r="AHI453" s="698"/>
      <c r="AHJ453" s="698"/>
      <c r="AHK453" s="698"/>
      <c r="AHL453" s="698"/>
      <c r="AHM453" s="698"/>
      <c r="AHN453" s="698"/>
      <c r="AHO453" s="698"/>
      <c r="AHP453" s="698"/>
      <c r="AHQ453" s="698"/>
      <c r="AHR453" s="698"/>
      <c r="AHS453" s="698"/>
      <c r="AHT453" s="698"/>
      <c r="AHU453" s="698"/>
      <c r="AHV453" s="698"/>
      <c r="AHW453" s="698"/>
      <c r="AHX453" s="698"/>
      <c r="AHY453" s="698"/>
      <c r="AHZ453" s="698"/>
      <c r="AIA453" s="698"/>
      <c r="AIB453" s="698"/>
      <c r="AIC453" s="698"/>
      <c r="AID453" s="698"/>
      <c r="AIE453" s="698"/>
      <c r="AIF453" s="698"/>
      <c r="AIG453" s="698"/>
      <c r="AIH453" s="698"/>
      <c r="AII453" s="698"/>
      <c r="AIJ453" s="698"/>
      <c r="AIK453" s="698"/>
      <c r="AIL453" s="698"/>
      <c r="AIM453" s="698"/>
      <c r="AIN453" s="698"/>
      <c r="AIO453" s="698"/>
      <c r="AIP453" s="698"/>
      <c r="AIQ453" s="698"/>
      <c r="AIR453" s="698"/>
      <c r="AIS453" s="698"/>
      <c r="AIT453" s="698"/>
      <c r="AIU453" s="698"/>
      <c r="AIV453" s="698"/>
      <c r="AIW453" s="698"/>
      <c r="AIX453" s="698"/>
      <c r="AIY453" s="698"/>
      <c r="AIZ453" s="698"/>
      <c r="AJA453" s="698"/>
      <c r="AJB453" s="698"/>
      <c r="AJC453" s="698"/>
      <c r="AJD453" s="698"/>
      <c r="AJE453" s="698"/>
      <c r="AJF453" s="698"/>
      <c r="AJG453" s="698"/>
      <c r="AJH453" s="698"/>
      <c r="AJI453" s="698"/>
      <c r="AJJ453" s="698"/>
      <c r="AJK453" s="698"/>
      <c r="AJL453" s="698"/>
      <c r="AJM453" s="698"/>
      <c r="AJN453" s="698"/>
      <c r="AJO453" s="698"/>
      <c r="AJP453" s="698"/>
      <c r="AJQ453" s="698"/>
      <c r="AJR453" s="698"/>
      <c r="AJS453" s="698"/>
      <c r="AJT453" s="698"/>
      <c r="AJU453" s="698"/>
      <c r="AJV453" s="698"/>
      <c r="AJW453" s="698"/>
      <c r="AJX453" s="698"/>
      <c r="AJY453" s="698"/>
      <c r="AJZ453" s="698"/>
      <c r="AKA453" s="698"/>
      <c r="AKB453" s="698"/>
      <c r="AKC453" s="698"/>
      <c r="AKD453" s="698"/>
      <c r="AKE453" s="698"/>
      <c r="AKF453" s="698"/>
      <c r="AKG453" s="698"/>
      <c r="AKH453" s="698"/>
      <c r="AKI453" s="698"/>
      <c r="AKJ453" s="698"/>
      <c r="AKK453" s="698"/>
      <c r="AKL453" s="698"/>
      <c r="AKM453" s="698"/>
      <c r="AKN453" s="698"/>
      <c r="AKO453" s="698"/>
      <c r="AKP453" s="698"/>
      <c r="AKQ453" s="698"/>
      <c r="AKR453" s="698"/>
      <c r="AKS453" s="698"/>
      <c r="AKT453" s="698"/>
      <c r="AKU453" s="698"/>
      <c r="AKV453" s="698"/>
      <c r="AKW453" s="698"/>
      <c r="AKX453" s="698"/>
      <c r="AKY453" s="698"/>
      <c r="AKZ453" s="698"/>
      <c r="ALA453" s="698"/>
      <c r="ALB453" s="698"/>
      <c r="ALC453" s="698"/>
      <c r="ALD453" s="698"/>
      <c r="ALE453" s="698"/>
      <c r="ALF453" s="698"/>
      <c r="ALG453" s="698"/>
      <c r="ALH453" s="698"/>
      <c r="ALI453" s="698"/>
      <c r="ALJ453" s="698"/>
      <c r="ALK453" s="698"/>
      <c r="ALL453" s="698"/>
      <c r="ALM453" s="698"/>
      <c r="ALN453" s="698"/>
      <c r="ALO453" s="698"/>
      <c r="ALP453" s="698"/>
      <c r="ALQ453" s="698"/>
      <c r="ALR453" s="698"/>
      <c r="ALS453" s="698"/>
      <c r="ALT453" s="698"/>
      <c r="ALU453" s="698"/>
      <c r="ALV453" s="698"/>
      <c r="ALW453" s="698"/>
      <c r="ALX453" s="698"/>
      <c r="ALY453" s="698"/>
      <c r="ALZ453" s="698"/>
      <c r="AMA453" s="698"/>
      <c r="AMB453" s="698"/>
      <c r="AMC453" s="698"/>
      <c r="AMD453" s="698"/>
      <c r="AME453" s="698"/>
      <c r="AMF453" s="698"/>
      <c r="AMG453" s="698"/>
      <c r="AMH453" s="698"/>
      <c r="AMI453" s="698"/>
    </row>
    <row r="454" spans="1:1023" s="312" customFormat="1" ht="30">
      <c r="A454" s="678"/>
      <c r="B454" s="706" t="s">
        <v>972</v>
      </c>
      <c r="C454" s="684" t="s">
        <v>973</v>
      </c>
      <c r="D454" s="710" t="s">
        <v>709</v>
      </c>
      <c r="E454" s="711">
        <f>6+6</f>
        <v>12</v>
      </c>
      <c r="F454" s="711">
        <v>1270</v>
      </c>
      <c r="G454" s="709" t="s">
        <v>974</v>
      </c>
      <c r="I454" s="698"/>
      <c r="J454" s="698"/>
      <c r="K454" s="698"/>
      <c r="L454" s="698"/>
      <c r="M454" s="698"/>
      <c r="N454" s="698"/>
      <c r="O454" s="698"/>
      <c r="P454" s="698"/>
      <c r="Q454" s="698"/>
      <c r="R454" s="698"/>
      <c r="S454" s="698"/>
      <c r="T454" s="698"/>
      <c r="U454" s="698"/>
      <c r="V454" s="698"/>
      <c r="W454" s="698"/>
      <c r="X454" s="698"/>
      <c r="Y454" s="698"/>
      <c r="Z454" s="698"/>
      <c r="AA454" s="698"/>
      <c r="AB454" s="698"/>
      <c r="AC454" s="698"/>
      <c r="AD454" s="698"/>
      <c r="AE454" s="698"/>
      <c r="AF454" s="698"/>
      <c r="AG454" s="698"/>
      <c r="AH454" s="698"/>
      <c r="AI454" s="698"/>
      <c r="AJ454" s="698"/>
      <c r="AK454" s="698"/>
      <c r="AL454" s="698"/>
      <c r="AM454" s="698"/>
      <c r="AN454" s="698"/>
      <c r="AO454" s="698"/>
      <c r="AP454" s="698"/>
      <c r="AQ454" s="698"/>
      <c r="AR454" s="698"/>
      <c r="AS454" s="698"/>
      <c r="AT454" s="698"/>
      <c r="AU454" s="698"/>
      <c r="AV454" s="698"/>
      <c r="AW454" s="698"/>
      <c r="AX454" s="698"/>
      <c r="AY454" s="698"/>
      <c r="AZ454" s="698"/>
      <c r="BA454" s="698"/>
      <c r="BB454" s="698"/>
      <c r="BC454" s="698"/>
      <c r="BD454" s="698"/>
      <c r="BE454" s="698"/>
      <c r="BF454" s="698"/>
      <c r="BG454" s="698"/>
      <c r="BH454" s="698"/>
      <c r="BI454" s="698"/>
      <c r="BJ454" s="698"/>
      <c r="BK454" s="698"/>
      <c r="BL454" s="698"/>
      <c r="BM454" s="698"/>
      <c r="BN454" s="698"/>
      <c r="BO454" s="698"/>
      <c r="BP454" s="698"/>
      <c r="BQ454" s="698"/>
      <c r="BR454" s="698"/>
      <c r="BS454" s="698"/>
      <c r="BT454" s="698"/>
      <c r="BU454" s="698"/>
      <c r="BV454" s="698"/>
      <c r="BW454" s="698"/>
      <c r="BX454" s="698"/>
      <c r="BY454" s="698"/>
      <c r="BZ454" s="698"/>
      <c r="CA454" s="698"/>
      <c r="CB454" s="698"/>
      <c r="CC454" s="698"/>
      <c r="CD454" s="698"/>
      <c r="CE454" s="698"/>
      <c r="CF454" s="698"/>
      <c r="CG454" s="698"/>
      <c r="CH454" s="698"/>
      <c r="CI454" s="698"/>
      <c r="CJ454" s="698"/>
      <c r="CK454" s="698"/>
      <c r="CL454" s="698"/>
      <c r="CM454" s="698"/>
      <c r="CN454" s="698"/>
      <c r="CO454" s="698"/>
      <c r="CP454" s="698"/>
      <c r="CQ454" s="698"/>
      <c r="CR454" s="698"/>
      <c r="CS454" s="698"/>
      <c r="CT454" s="698"/>
      <c r="CU454" s="698"/>
      <c r="CV454" s="698"/>
      <c r="CW454" s="698"/>
      <c r="CX454" s="698"/>
      <c r="CY454" s="698"/>
      <c r="CZ454" s="698"/>
      <c r="DA454" s="698"/>
      <c r="DB454" s="698"/>
      <c r="DC454" s="698"/>
      <c r="DD454" s="698"/>
      <c r="DE454" s="698"/>
      <c r="DF454" s="698"/>
      <c r="DG454" s="698"/>
      <c r="DH454" s="698"/>
      <c r="DI454" s="698"/>
      <c r="DJ454" s="698"/>
      <c r="DK454" s="698"/>
      <c r="DL454" s="698"/>
      <c r="DM454" s="698"/>
      <c r="DN454" s="698"/>
      <c r="DO454" s="698"/>
      <c r="DP454" s="698"/>
      <c r="DQ454" s="698"/>
      <c r="DR454" s="698"/>
      <c r="DS454" s="698"/>
      <c r="DT454" s="698"/>
      <c r="DU454" s="698"/>
      <c r="DV454" s="698"/>
      <c r="DW454" s="698"/>
      <c r="DX454" s="698"/>
      <c r="DY454" s="698"/>
      <c r="DZ454" s="698"/>
      <c r="EA454" s="698"/>
      <c r="EB454" s="698"/>
      <c r="EC454" s="698"/>
      <c r="ED454" s="698"/>
      <c r="EE454" s="698"/>
      <c r="EF454" s="698"/>
      <c r="EG454" s="698"/>
      <c r="EH454" s="698"/>
      <c r="EI454" s="698"/>
      <c r="EJ454" s="698"/>
      <c r="EK454" s="698"/>
      <c r="EL454" s="698"/>
      <c r="EM454" s="698"/>
      <c r="EN454" s="698"/>
      <c r="EO454" s="698"/>
      <c r="EP454" s="698"/>
      <c r="EQ454" s="698"/>
      <c r="ER454" s="698"/>
      <c r="ES454" s="698"/>
      <c r="ET454" s="698"/>
      <c r="EU454" s="698"/>
      <c r="EV454" s="698"/>
      <c r="EW454" s="698"/>
      <c r="EX454" s="698"/>
      <c r="EY454" s="698"/>
      <c r="EZ454" s="698"/>
      <c r="FA454" s="698"/>
      <c r="FB454" s="698"/>
      <c r="FC454" s="698"/>
      <c r="FD454" s="698"/>
      <c r="FE454" s="698"/>
      <c r="FF454" s="698"/>
      <c r="FG454" s="698"/>
      <c r="FH454" s="698"/>
      <c r="FI454" s="698"/>
      <c r="FJ454" s="698"/>
      <c r="FK454" s="698"/>
      <c r="FL454" s="698"/>
      <c r="FM454" s="698"/>
      <c r="FN454" s="698"/>
      <c r="FO454" s="698"/>
      <c r="FP454" s="698"/>
      <c r="FQ454" s="698"/>
      <c r="FR454" s="698"/>
      <c r="FS454" s="698"/>
      <c r="FT454" s="698"/>
      <c r="FU454" s="698"/>
      <c r="FV454" s="698"/>
      <c r="FW454" s="698"/>
      <c r="FX454" s="698"/>
      <c r="FY454" s="698"/>
      <c r="FZ454" s="698"/>
      <c r="GA454" s="698"/>
      <c r="GB454" s="698"/>
      <c r="GC454" s="698"/>
      <c r="GD454" s="698"/>
      <c r="GE454" s="698"/>
      <c r="GF454" s="698"/>
      <c r="GG454" s="698"/>
      <c r="GH454" s="698"/>
      <c r="GI454" s="698"/>
      <c r="GJ454" s="698"/>
      <c r="GK454" s="698"/>
      <c r="GL454" s="698"/>
      <c r="GM454" s="698"/>
      <c r="GN454" s="698"/>
      <c r="GO454" s="698"/>
      <c r="GP454" s="698"/>
      <c r="GQ454" s="698"/>
      <c r="GR454" s="698"/>
      <c r="GS454" s="698"/>
      <c r="GT454" s="698"/>
      <c r="GU454" s="698"/>
      <c r="GV454" s="698"/>
      <c r="GW454" s="698"/>
      <c r="GX454" s="698"/>
      <c r="GY454" s="698"/>
      <c r="GZ454" s="698"/>
      <c r="HA454" s="698"/>
      <c r="HB454" s="698"/>
      <c r="HC454" s="698"/>
      <c r="HD454" s="698"/>
      <c r="HE454" s="698"/>
      <c r="HF454" s="698"/>
      <c r="HG454" s="698"/>
      <c r="HH454" s="698"/>
      <c r="HI454" s="698"/>
      <c r="HJ454" s="698"/>
      <c r="HK454" s="698"/>
      <c r="HL454" s="698"/>
      <c r="HM454" s="698"/>
      <c r="HN454" s="698"/>
      <c r="HO454" s="698"/>
      <c r="HP454" s="698"/>
      <c r="HQ454" s="698"/>
      <c r="HR454" s="698"/>
      <c r="HS454" s="698"/>
      <c r="HT454" s="698"/>
      <c r="HU454" s="698"/>
      <c r="HV454" s="698"/>
      <c r="HW454" s="698"/>
      <c r="HX454" s="698"/>
      <c r="HY454" s="698"/>
      <c r="HZ454" s="698"/>
      <c r="IA454" s="698"/>
      <c r="IB454" s="698"/>
      <c r="IC454" s="698"/>
      <c r="ID454" s="698"/>
      <c r="IE454" s="698"/>
      <c r="IF454" s="698"/>
      <c r="IG454" s="698"/>
      <c r="IH454" s="698"/>
      <c r="II454" s="698"/>
      <c r="IJ454" s="698"/>
      <c r="IK454" s="698"/>
      <c r="IL454" s="698"/>
      <c r="IM454" s="698"/>
      <c r="IN454" s="698"/>
      <c r="IO454" s="698"/>
      <c r="IP454" s="698"/>
      <c r="IQ454" s="698"/>
      <c r="IR454" s="698"/>
      <c r="IS454" s="698"/>
      <c r="IT454" s="698"/>
      <c r="IU454" s="698"/>
      <c r="IV454" s="698"/>
      <c r="IW454" s="698"/>
      <c r="IX454" s="698"/>
      <c r="IY454" s="698"/>
      <c r="IZ454" s="698"/>
      <c r="JA454" s="698"/>
      <c r="JB454" s="698"/>
      <c r="JC454" s="698"/>
      <c r="JD454" s="698"/>
      <c r="JE454" s="698"/>
      <c r="JF454" s="698"/>
      <c r="JG454" s="698"/>
      <c r="JH454" s="698"/>
      <c r="JI454" s="698"/>
      <c r="JJ454" s="698"/>
      <c r="JK454" s="698"/>
      <c r="JL454" s="698"/>
      <c r="JM454" s="698"/>
      <c r="JN454" s="698"/>
      <c r="JO454" s="698"/>
      <c r="JP454" s="698"/>
      <c r="JQ454" s="698"/>
      <c r="JR454" s="698"/>
      <c r="JS454" s="698"/>
      <c r="JT454" s="698"/>
      <c r="JU454" s="698"/>
      <c r="JV454" s="698"/>
      <c r="JW454" s="698"/>
      <c r="JX454" s="698"/>
      <c r="JY454" s="698"/>
      <c r="JZ454" s="698"/>
      <c r="KA454" s="698"/>
      <c r="KB454" s="698"/>
      <c r="KC454" s="698"/>
      <c r="KD454" s="698"/>
      <c r="KE454" s="698"/>
      <c r="KF454" s="698"/>
      <c r="KG454" s="698"/>
      <c r="KH454" s="698"/>
      <c r="KI454" s="698"/>
      <c r="KJ454" s="698"/>
      <c r="KK454" s="698"/>
      <c r="KL454" s="698"/>
      <c r="KM454" s="698"/>
      <c r="KN454" s="698"/>
      <c r="KO454" s="698"/>
      <c r="KP454" s="698"/>
      <c r="KQ454" s="698"/>
      <c r="KR454" s="698"/>
      <c r="KS454" s="698"/>
      <c r="KT454" s="698"/>
      <c r="KU454" s="698"/>
      <c r="KV454" s="698"/>
      <c r="KW454" s="698"/>
      <c r="KX454" s="698"/>
      <c r="KY454" s="698"/>
      <c r="KZ454" s="698"/>
      <c r="LA454" s="698"/>
      <c r="LB454" s="698"/>
      <c r="LC454" s="698"/>
      <c r="LD454" s="698"/>
      <c r="LE454" s="698"/>
      <c r="LF454" s="698"/>
      <c r="LG454" s="698"/>
      <c r="LH454" s="698"/>
      <c r="LI454" s="698"/>
      <c r="LJ454" s="698"/>
      <c r="LK454" s="698"/>
      <c r="LL454" s="698"/>
      <c r="LM454" s="698"/>
      <c r="LN454" s="698"/>
      <c r="LO454" s="698"/>
      <c r="LP454" s="698"/>
      <c r="LQ454" s="698"/>
      <c r="LR454" s="698"/>
      <c r="LS454" s="698"/>
      <c r="LT454" s="698"/>
      <c r="LU454" s="698"/>
      <c r="LV454" s="698"/>
      <c r="LW454" s="698"/>
      <c r="LX454" s="698"/>
      <c r="LY454" s="698"/>
      <c r="LZ454" s="698"/>
      <c r="MA454" s="698"/>
      <c r="MB454" s="698"/>
      <c r="MC454" s="698"/>
      <c r="MD454" s="698"/>
      <c r="ME454" s="698"/>
      <c r="MF454" s="698"/>
      <c r="MG454" s="698"/>
      <c r="MH454" s="698"/>
      <c r="MI454" s="698"/>
      <c r="MJ454" s="698"/>
      <c r="MK454" s="698"/>
      <c r="ML454" s="698"/>
      <c r="MM454" s="698"/>
      <c r="MN454" s="698"/>
      <c r="MO454" s="698"/>
      <c r="MP454" s="698"/>
      <c r="MQ454" s="698"/>
      <c r="MR454" s="698"/>
      <c r="MS454" s="698"/>
      <c r="MT454" s="698"/>
      <c r="MU454" s="698"/>
      <c r="MV454" s="698"/>
      <c r="MW454" s="698"/>
      <c r="MX454" s="698"/>
      <c r="MY454" s="698"/>
      <c r="MZ454" s="698"/>
      <c r="NA454" s="698"/>
      <c r="NB454" s="698"/>
      <c r="NC454" s="698"/>
      <c r="ND454" s="698"/>
      <c r="NE454" s="698"/>
      <c r="NF454" s="698"/>
      <c r="NG454" s="698"/>
      <c r="NH454" s="698"/>
      <c r="NI454" s="698"/>
      <c r="NJ454" s="698"/>
      <c r="NK454" s="698"/>
      <c r="NL454" s="698"/>
      <c r="NM454" s="698"/>
      <c r="NN454" s="698"/>
      <c r="NO454" s="698"/>
      <c r="NP454" s="698"/>
      <c r="NQ454" s="698"/>
      <c r="NR454" s="698"/>
      <c r="NS454" s="698"/>
      <c r="NT454" s="698"/>
      <c r="NU454" s="698"/>
      <c r="NV454" s="698"/>
      <c r="NW454" s="698"/>
      <c r="NX454" s="698"/>
      <c r="NY454" s="698"/>
      <c r="NZ454" s="698"/>
      <c r="OA454" s="698"/>
      <c r="OB454" s="698"/>
      <c r="OC454" s="698"/>
      <c r="OD454" s="698"/>
      <c r="OE454" s="698"/>
      <c r="OF454" s="698"/>
      <c r="OG454" s="698"/>
      <c r="OH454" s="698"/>
      <c r="OI454" s="698"/>
      <c r="OJ454" s="698"/>
      <c r="OK454" s="698"/>
      <c r="OL454" s="698"/>
      <c r="OM454" s="698"/>
      <c r="ON454" s="698"/>
      <c r="OO454" s="698"/>
      <c r="OP454" s="698"/>
      <c r="OQ454" s="698"/>
      <c r="OR454" s="698"/>
      <c r="OS454" s="698"/>
      <c r="OT454" s="698"/>
      <c r="OU454" s="698"/>
      <c r="OV454" s="698"/>
      <c r="OW454" s="698"/>
      <c r="OX454" s="698"/>
      <c r="OY454" s="698"/>
      <c r="OZ454" s="698"/>
      <c r="PA454" s="698"/>
      <c r="PB454" s="698"/>
      <c r="PC454" s="698"/>
      <c r="PD454" s="698"/>
      <c r="PE454" s="698"/>
      <c r="PF454" s="698"/>
      <c r="PG454" s="698"/>
      <c r="PH454" s="698"/>
      <c r="PI454" s="698"/>
      <c r="PJ454" s="698"/>
      <c r="PK454" s="698"/>
      <c r="PL454" s="698"/>
      <c r="PM454" s="698"/>
      <c r="PN454" s="698"/>
      <c r="PO454" s="698"/>
      <c r="PP454" s="698"/>
      <c r="PQ454" s="698"/>
      <c r="PR454" s="698"/>
      <c r="PS454" s="698"/>
      <c r="PT454" s="698"/>
      <c r="PU454" s="698"/>
      <c r="PV454" s="698"/>
      <c r="PW454" s="698"/>
      <c r="PX454" s="698"/>
      <c r="PY454" s="698"/>
      <c r="PZ454" s="698"/>
      <c r="QA454" s="698"/>
      <c r="QB454" s="698"/>
      <c r="QC454" s="698"/>
      <c r="QD454" s="698"/>
      <c r="QE454" s="698"/>
      <c r="QF454" s="698"/>
      <c r="QG454" s="698"/>
      <c r="QH454" s="698"/>
      <c r="QI454" s="698"/>
      <c r="QJ454" s="698"/>
      <c r="QK454" s="698"/>
      <c r="QL454" s="698"/>
      <c r="QM454" s="698"/>
      <c r="QN454" s="698"/>
      <c r="QO454" s="698"/>
      <c r="QP454" s="698"/>
      <c r="QQ454" s="698"/>
      <c r="QR454" s="698"/>
      <c r="QS454" s="698"/>
      <c r="QT454" s="698"/>
      <c r="QU454" s="698"/>
      <c r="QV454" s="698"/>
      <c r="QW454" s="698"/>
      <c r="QX454" s="698"/>
      <c r="QY454" s="698"/>
      <c r="QZ454" s="698"/>
      <c r="RA454" s="698"/>
      <c r="RB454" s="698"/>
      <c r="RC454" s="698"/>
      <c r="RD454" s="698"/>
      <c r="RE454" s="698"/>
      <c r="RF454" s="698"/>
      <c r="RG454" s="698"/>
      <c r="RH454" s="698"/>
      <c r="RI454" s="698"/>
      <c r="RJ454" s="698"/>
      <c r="RK454" s="698"/>
      <c r="RL454" s="698"/>
      <c r="RM454" s="698"/>
      <c r="RN454" s="698"/>
      <c r="RO454" s="698"/>
      <c r="RP454" s="698"/>
      <c r="RQ454" s="698"/>
      <c r="RR454" s="698"/>
      <c r="RS454" s="698"/>
      <c r="RT454" s="698"/>
      <c r="RU454" s="698"/>
      <c r="RV454" s="698"/>
      <c r="RW454" s="698"/>
      <c r="RX454" s="698"/>
      <c r="RY454" s="698"/>
      <c r="RZ454" s="698"/>
      <c r="SA454" s="698"/>
      <c r="SB454" s="698"/>
      <c r="SC454" s="698"/>
      <c r="SD454" s="698"/>
      <c r="SE454" s="698"/>
      <c r="SF454" s="698"/>
      <c r="SG454" s="698"/>
      <c r="SH454" s="698"/>
      <c r="SI454" s="698"/>
      <c r="SJ454" s="698"/>
      <c r="SK454" s="698"/>
      <c r="SL454" s="698"/>
      <c r="SM454" s="698"/>
      <c r="SN454" s="698"/>
      <c r="SO454" s="698"/>
      <c r="SP454" s="698"/>
      <c r="SQ454" s="698"/>
      <c r="SR454" s="698"/>
      <c r="SS454" s="698"/>
      <c r="ST454" s="698"/>
      <c r="SU454" s="698"/>
      <c r="SV454" s="698"/>
      <c r="SW454" s="698"/>
      <c r="SX454" s="698"/>
      <c r="SY454" s="698"/>
      <c r="SZ454" s="698"/>
      <c r="TA454" s="698"/>
      <c r="TB454" s="698"/>
      <c r="TC454" s="698"/>
      <c r="TD454" s="698"/>
      <c r="TE454" s="698"/>
      <c r="TF454" s="698"/>
      <c r="TG454" s="698"/>
      <c r="TH454" s="698"/>
      <c r="TI454" s="698"/>
      <c r="TJ454" s="698"/>
      <c r="TK454" s="698"/>
      <c r="TL454" s="698"/>
      <c r="TM454" s="698"/>
      <c r="TN454" s="698"/>
      <c r="TO454" s="698"/>
      <c r="TP454" s="698"/>
      <c r="TQ454" s="698"/>
      <c r="TR454" s="698"/>
      <c r="TS454" s="698"/>
      <c r="TT454" s="698"/>
      <c r="TU454" s="698"/>
      <c r="TV454" s="698"/>
      <c r="TW454" s="698"/>
      <c r="TX454" s="698"/>
      <c r="TY454" s="698"/>
      <c r="TZ454" s="698"/>
      <c r="UA454" s="698"/>
      <c r="UB454" s="698"/>
      <c r="UC454" s="698"/>
      <c r="UD454" s="698"/>
      <c r="UE454" s="698"/>
      <c r="UF454" s="698"/>
      <c r="UG454" s="698"/>
      <c r="UH454" s="698"/>
      <c r="UI454" s="698"/>
      <c r="UJ454" s="698"/>
      <c r="UK454" s="698"/>
      <c r="UL454" s="698"/>
      <c r="UM454" s="698"/>
      <c r="UN454" s="698"/>
      <c r="UO454" s="698"/>
      <c r="UP454" s="698"/>
      <c r="UQ454" s="698"/>
      <c r="UR454" s="698"/>
      <c r="US454" s="698"/>
      <c r="UT454" s="698"/>
      <c r="UU454" s="698"/>
      <c r="UV454" s="698"/>
      <c r="UW454" s="698"/>
      <c r="UX454" s="698"/>
      <c r="UY454" s="698"/>
      <c r="UZ454" s="698"/>
      <c r="VA454" s="698"/>
      <c r="VB454" s="698"/>
      <c r="VC454" s="698"/>
      <c r="VD454" s="698"/>
      <c r="VE454" s="698"/>
      <c r="VF454" s="698"/>
      <c r="VG454" s="698"/>
      <c r="VH454" s="698"/>
      <c r="VI454" s="698"/>
      <c r="VJ454" s="698"/>
      <c r="VK454" s="698"/>
      <c r="VL454" s="698"/>
      <c r="VM454" s="698"/>
      <c r="VN454" s="698"/>
      <c r="VO454" s="698"/>
      <c r="VP454" s="698"/>
      <c r="VQ454" s="698"/>
      <c r="VR454" s="698"/>
      <c r="VS454" s="698"/>
      <c r="VT454" s="698"/>
      <c r="VU454" s="698"/>
      <c r="VV454" s="698"/>
      <c r="VW454" s="698"/>
      <c r="VX454" s="698"/>
      <c r="VY454" s="698"/>
      <c r="VZ454" s="698"/>
      <c r="WA454" s="698"/>
      <c r="WB454" s="698"/>
      <c r="WC454" s="698"/>
      <c r="WD454" s="698"/>
      <c r="WE454" s="698"/>
      <c r="WF454" s="698"/>
      <c r="WG454" s="698"/>
      <c r="WH454" s="698"/>
      <c r="WI454" s="698"/>
      <c r="WJ454" s="698"/>
      <c r="WK454" s="698"/>
      <c r="WL454" s="698"/>
      <c r="WM454" s="698"/>
      <c r="WN454" s="698"/>
      <c r="WO454" s="698"/>
      <c r="WP454" s="698"/>
      <c r="WQ454" s="698"/>
      <c r="WR454" s="698"/>
      <c r="WS454" s="698"/>
      <c r="WT454" s="698"/>
      <c r="WU454" s="698"/>
      <c r="WV454" s="698"/>
      <c r="WW454" s="698"/>
      <c r="WX454" s="698"/>
      <c r="WY454" s="698"/>
      <c r="WZ454" s="698"/>
      <c r="XA454" s="698"/>
      <c r="XB454" s="698"/>
      <c r="XC454" s="698"/>
      <c r="XD454" s="698"/>
      <c r="XE454" s="698"/>
      <c r="XF454" s="698"/>
      <c r="XG454" s="698"/>
      <c r="XH454" s="698"/>
      <c r="XI454" s="698"/>
      <c r="XJ454" s="698"/>
      <c r="XK454" s="698"/>
      <c r="XL454" s="698"/>
      <c r="XM454" s="698"/>
      <c r="XN454" s="698"/>
      <c r="XO454" s="698"/>
      <c r="XP454" s="698"/>
      <c r="XQ454" s="698"/>
      <c r="XR454" s="698"/>
      <c r="XS454" s="698"/>
      <c r="XT454" s="698"/>
      <c r="XU454" s="698"/>
      <c r="XV454" s="698"/>
      <c r="XW454" s="698"/>
      <c r="XX454" s="698"/>
      <c r="XY454" s="698"/>
      <c r="XZ454" s="698"/>
      <c r="YA454" s="698"/>
      <c r="YB454" s="698"/>
      <c r="YC454" s="698"/>
      <c r="YD454" s="698"/>
      <c r="YE454" s="698"/>
      <c r="YF454" s="698"/>
      <c r="YG454" s="698"/>
      <c r="YH454" s="698"/>
      <c r="YI454" s="698"/>
      <c r="YJ454" s="698"/>
      <c r="YK454" s="698"/>
      <c r="YL454" s="698"/>
      <c r="YM454" s="698"/>
      <c r="YN454" s="698"/>
      <c r="YO454" s="698"/>
      <c r="YP454" s="698"/>
      <c r="YQ454" s="698"/>
      <c r="YR454" s="698"/>
      <c r="YS454" s="698"/>
      <c r="YT454" s="698"/>
      <c r="YU454" s="698"/>
      <c r="YV454" s="698"/>
      <c r="YW454" s="698"/>
      <c r="YX454" s="698"/>
      <c r="YY454" s="698"/>
      <c r="YZ454" s="698"/>
      <c r="ZA454" s="698"/>
      <c r="ZB454" s="698"/>
      <c r="ZC454" s="698"/>
      <c r="ZD454" s="698"/>
      <c r="ZE454" s="698"/>
      <c r="ZF454" s="698"/>
      <c r="ZG454" s="698"/>
      <c r="ZH454" s="698"/>
      <c r="ZI454" s="698"/>
      <c r="ZJ454" s="698"/>
      <c r="ZK454" s="698"/>
      <c r="ZL454" s="698"/>
      <c r="ZM454" s="698"/>
      <c r="ZN454" s="698"/>
      <c r="ZO454" s="698"/>
      <c r="ZP454" s="698"/>
      <c r="ZQ454" s="698"/>
      <c r="ZR454" s="698"/>
      <c r="ZS454" s="698"/>
      <c r="ZT454" s="698"/>
      <c r="ZU454" s="698"/>
      <c r="ZV454" s="698"/>
      <c r="ZW454" s="698"/>
      <c r="ZX454" s="698"/>
      <c r="ZY454" s="698"/>
      <c r="ZZ454" s="698"/>
      <c r="AAA454" s="698"/>
      <c r="AAB454" s="698"/>
      <c r="AAC454" s="698"/>
      <c r="AAD454" s="698"/>
      <c r="AAE454" s="698"/>
      <c r="AAF454" s="698"/>
      <c r="AAG454" s="698"/>
      <c r="AAH454" s="698"/>
      <c r="AAI454" s="698"/>
      <c r="AAJ454" s="698"/>
      <c r="AAK454" s="698"/>
      <c r="AAL454" s="698"/>
      <c r="AAM454" s="698"/>
      <c r="AAN454" s="698"/>
      <c r="AAO454" s="698"/>
      <c r="AAP454" s="698"/>
      <c r="AAQ454" s="698"/>
      <c r="AAR454" s="698"/>
      <c r="AAS454" s="698"/>
      <c r="AAT454" s="698"/>
      <c r="AAU454" s="698"/>
      <c r="AAV454" s="698"/>
      <c r="AAW454" s="698"/>
      <c r="AAX454" s="698"/>
      <c r="AAY454" s="698"/>
      <c r="AAZ454" s="698"/>
      <c r="ABA454" s="698"/>
      <c r="ABB454" s="698"/>
      <c r="ABC454" s="698"/>
      <c r="ABD454" s="698"/>
      <c r="ABE454" s="698"/>
      <c r="ABF454" s="698"/>
      <c r="ABG454" s="698"/>
      <c r="ABH454" s="698"/>
      <c r="ABI454" s="698"/>
      <c r="ABJ454" s="698"/>
      <c r="ABK454" s="698"/>
      <c r="ABL454" s="698"/>
      <c r="ABM454" s="698"/>
      <c r="ABN454" s="698"/>
      <c r="ABO454" s="698"/>
      <c r="ABP454" s="698"/>
      <c r="ABQ454" s="698"/>
      <c r="ABR454" s="698"/>
      <c r="ABS454" s="698"/>
      <c r="ABT454" s="698"/>
      <c r="ABU454" s="698"/>
      <c r="ABV454" s="698"/>
      <c r="ABW454" s="698"/>
      <c r="ABX454" s="698"/>
      <c r="ABY454" s="698"/>
      <c r="ABZ454" s="698"/>
      <c r="ACA454" s="698"/>
      <c r="ACB454" s="698"/>
      <c r="ACC454" s="698"/>
      <c r="ACD454" s="698"/>
      <c r="ACE454" s="698"/>
      <c r="ACF454" s="698"/>
      <c r="ACG454" s="698"/>
      <c r="ACH454" s="698"/>
      <c r="ACI454" s="698"/>
      <c r="ACJ454" s="698"/>
      <c r="ACK454" s="698"/>
      <c r="ACL454" s="698"/>
      <c r="ACM454" s="698"/>
      <c r="ACN454" s="698"/>
      <c r="ACO454" s="698"/>
      <c r="ACP454" s="698"/>
      <c r="ACQ454" s="698"/>
      <c r="ACR454" s="698"/>
      <c r="ACS454" s="698"/>
      <c r="ACT454" s="698"/>
      <c r="ACU454" s="698"/>
      <c r="ACV454" s="698"/>
      <c r="ACW454" s="698"/>
      <c r="ACX454" s="698"/>
      <c r="ACY454" s="698"/>
      <c r="ACZ454" s="698"/>
      <c r="ADA454" s="698"/>
      <c r="ADB454" s="698"/>
      <c r="ADC454" s="698"/>
      <c r="ADD454" s="698"/>
      <c r="ADE454" s="698"/>
      <c r="ADF454" s="698"/>
      <c r="ADG454" s="698"/>
      <c r="ADH454" s="698"/>
      <c r="ADI454" s="698"/>
      <c r="ADJ454" s="698"/>
      <c r="ADK454" s="698"/>
      <c r="ADL454" s="698"/>
      <c r="ADM454" s="698"/>
      <c r="ADN454" s="698"/>
      <c r="ADO454" s="698"/>
      <c r="ADP454" s="698"/>
      <c r="ADQ454" s="698"/>
      <c r="ADR454" s="698"/>
      <c r="ADS454" s="698"/>
      <c r="ADT454" s="698"/>
      <c r="ADU454" s="698"/>
      <c r="ADV454" s="698"/>
      <c r="ADW454" s="698"/>
      <c r="ADX454" s="698"/>
      <c r="ADY454" s="698"/>
      <c r="ADZ454" s="698"/>
      <c r="AEA454" s="698"/>
      <c r="AEB454" s="698"/>
      <c r="AEC454" s="698"/>
      <c r="AED454" s="698"/>
      <c r="AEE454" s="698"/>
      <c r="AEF454" s="698"/>
      <c r="AEG454" s="698"/>
      <c r="AEH454" s="698"/>
      <c r="AEI454" s="698"/>
      <c r="AEJ454" s="698"/>
      <c r="AEK454" s="698"/>
      <c r="AEL454" s="698"/>
      <c r="AEM454" s="698"/>
      <c r="AEN454" s="698"/>
      <c r="AEO454" s="698"/>
      <c r="AEP454" s="698"/>
      <c r="AEQ454" s="698"/>
      <c r="AER454" s="698"/>
      <c r="AES454" s="698"/>
      <c r="AET454" s="698"/>
      <c r="AEU454" s="698"/>
      <c r="AEV454" s="698"/>
      <c r="AEW454" s="698"/>
      <c r="AEX454" s="698"/>
      <c r="AEY454" s="698"/>
      <c r="AEZ454" s="698"/>
      <c r="AFA454" s="698"/>
      <c r="AFB454" s="698"/>
      <c r="AFC454" s="698"/>
      <c r="AFD454" s="698"/>
      <c r="AFE454" s="698"/>
      <c r="AFF454" s="698"/>
      <c r="AFG454" s="698"/>
      <c r="AFH454" s="698"/>
      <c r="AFI454" s="698"/>
      <c r="AFJ454" s="698"/>
      <c r="AFK454" s="698"/>
      <c r="AFL454" s="698"/>
      <c r="AFM454" s="698"/>
      <c r="AFN454" s="698"/>
      <c r="AFO454" s="698"/>
      <c r="AFP454" s="698"/>
      <c r="AFQ454" s="698"/>
      <c r="AFR454" s="698"/>
      <c r="AFS454" s="698"/>
      <c r="AFT454" s="698"/>
      <c r="AFU454" s="698"/>
      <c r="AFV454" s="698"/>
      <c r="AFW454" s="698"/>
      <c r="AFX454" s="698"/>
      <c r="AFY454" s="698"/>
      <c r="AFZ454" s="698"/>
      <c r="AGA454" s="698"/>
      <c r="AGB454" s="698"/>
      <c r="AGC454" s="698"/>
      <c r="AGD454" s="698"/>
      <c r="AGE454" s="698"/>
      <c r="AGF454" s="698"/>
      <c r="AGG454" s="698"/>
      <c r="AGH454" s="698"/>
      <c r="AGI454" s="698"/>
      <c r="AGJ454" s="698"/>
      <c r="AGK454" s="698"/>
      <c r="AGL454" s="698"/>
      <c r="AGM454" s="698"/>
      <c r="AGN454" s="698"/>
      <c r="AGO454" s="698"/>
      <c r="AGP454" s="698"/>
      <c r="AGQ454" s="698"/>
      <c r="AGR454" s="698"/>
      <c r="AGS454" s="698"/>
      <c r="AGT454" s="698"/>
      <c r="AGU454" s="698"/>
      <c r="AGV454" s="698"/>
      <c r="AGW454" s="698"/>
      <c r="AGX454" s="698"/>
      <c r="AGY454" s="698"/>
      <c r="AGZ454" s="698"/>
      <c r="AHA454" s="698"/>
      <c r="AHB454" s="698"/>
      <c r="AHC454" s="698"/>
      <c r="AHD454" s="698"/>
      <c r="AHE454" s="698"/>
      <c r="AHF454" s="698"/>
      <c r="AHG454" s="698"/>
      <c r="AHH454" s="698"/>
      <c r="AHI454" s="698"/>
      <c r="AHJ454" s="698"/>
      <c r="AHK454" s="698"/>
      <c r="AHL454" s="698"/>
      <c r="AHM454" s="698"/>
      <c r="AHN454" s="698"/>
      <c r="AHO454" s="698"/>
      <c r="AHP454" s="698"/>
      <c r="AHQ454" s="698"/>
      <c r="AHR454" s="698"/>
      <c r="AHS454" s="698"/>
      <c r="AHT454" s="698"/>
      <c r="AHU454" s="698"/>
      <c r="AHV454" s="698"/>
      <c r="AHW454" s="698"/>
      <c r="AHX454" s="698"/>
      <c r="AHY454" s="698"/>
      <c r="AHZ454" s="698"/>
      <c r="AIA454" s="698"/>
      <c r="AIB454" s="698"/>
      <c r="AIC454" s="698"/>
      <c r="AID454" s="698"/>
      <c r="AIE454" s="698"/>
      <c r="AIF454" s="698"/>
      <c r="AIG454" s="698"/>
      <c r="AIH454" s="698"/>
      <c r="AII454" s="698"/>
      <c r="AIJ454" s="698"/>
      <c r="AIK454" s="698"/>
      <c r="AIL454" s="698"/>
      <c r="AIM454" s="698"/>
      <c r="AIN454" s="698"/>
      <c r="AIO454" s="698"/>
      <c r="AIP454" s="698"/>
      <c r="AIQ454" s="698"/>
      <c r="AIR454" s="698"/>
      <c r="AIS454" s="698"/>
      <c r="AIT454" s="698"/>
      <c r="AIU454" s="698"/>
      <c r="AIV454" s="698"/>
      <c r="AIW454" s="698"/>
      <c r="AIX454" s="698"/>
      <c r="AIY454" s="698"/>
      <c r="AIZ454" s="698"/>
      <c r="AJA454" s="698"/>
      <c r="AJB454" s="698"/>
      <c r="AJC454" s="698"/>
      <c r="AJD454" s="698"/>
      <c r="AJE454" s="698"/>
      <c r="AJF454" s="698"/>
      <c r="AJG454" s="698"/>
      <c r="AJH454" s="698"/>
      <c r="AJI454" s="698"/>
      <c r="AJJ454" s="698"/>
      <c r="AJK454" s="698"/>
      <c r="AJL454" s="698"/>
      <c r="AJM454" s="698"/>
      <c r="AJN454" s="698"/>
      <c r="AJO454" s="698"/>
      <c r="AJP454" s="698"/>
      <c r="AJQ454" s="698"/>
      <c r="AJR454" s="698"/>
      <c r="AJS454" s="698"/>
      <c r="AJT454" s="698"/>
      <c r="AJU454" s="698"/>
      <c r="AJV454" s="698"/>
      <c r="AJW454" s="698"/>
      <c r="AJX454" s="698"/>
      <c r="AJY454" s="698"/>
      <c r="AJZ454" s="698"/>
      <c r="AKA454" s="698"/>
      <c r="AKB454" s="698"/>
      <c r="AKC454" s="698"/>
      <c r="AKD454" s="698"/>
      <c r="AKE454" s="698"/>
      <c r="AKF454" s="698"/>
      <c r="AKG454" s="698"/>
      <c r="AKH454" s="698"/>
      <c r="AKI454" s="698"/>
      <c r="AKJ454" s="698"/>
      <c r="AKK454" s="698"/>
      <c r="AKL454" s="698"/>
      <c r="AKM454" s="698"/>
      <c r="AKN454" s="698"/>
      <c r="AKO454" s="698"/>
      <c r="AKP454" s="698"/>
      <c r="AKQ454" s="698"/>
      <c r="AKR454" s="698"/>
      <c r="AKS454" s="698"/>
      <c r="AKT454" s="698"/>
      <c r="AKU454" s="698"/>
      <c r="AKV454" s="698"/>
      <c r="AKW454" s="698"/>
      <c r="AKX454" s="698"/>
      <c r="AKY454" s="698"/>
      <c r="AKZ454" s="698"/>
      <c r="ALA454" s="698"/>
      <c r="ALB454" s="698"/>
      <c r="ALC454" s="698"/>
      <c r="ALD454" s="698"/>
      <c r="ALE454" s="698"/>
      <c r="ALF454" s="698"/>
      <c r="ALG454" s="698"/>
      <c r="ALH454" s="698"/>
      <c r="ALI454" s="698"/>
      <c r="ALJ454" s="698"/>
      <c r="ALK454" s="698"/>
      <c r="ALL454" s="698"/>
      <c r="ALM454" s="698"/>
      <c r="ALN454" s="698"/>
      <c r="ALO454" s="698"/>
      <c r="ALP454" s="698"/>
      <c r="ALQ454" s="698"/>
      <c r="ALR454" s="698"/>
      <c r="ALS454" s="698"/>
      <c r="ALT454" s="698"/>
      <c r="ALU454" s="698"/>
      <c r="ALV454" s="698"/>
      <c r="ALW454" s="698"/>
      <c r="ALX454" s="698"/>
      <c r="ALY454" s="698"/>
      <c r="ALZ454" s="698"/>
      <c r="AMA454" s="698"/>
      <c r="AMB454" s="698"/>
      <c r="AMC454" s="698"/>
      <c r="AMD454" s="698"/>
      <c r="AME454" s="698"/>
      <c r="AMF454" s="698"/>
      <c r="AMG454" s="698"/>
      <c r="AMH454" s="698"/>
      <c r="AMI454" s="698"/>
    </row>
    <row r="455" spans="1:1023" s="312" customFormat="1" ht="15">
      <c r="A455" s="678"/>
      <c r="B455" s="706"/>
      <c r="C455" s="694"/>
      <c r="D455" s="695"/>
      <c r="E455" s="708"/>
      <c r="F455" s="696"/>
      <c r="G455" s="709"/>
      <c r="I455" s="698"/>
      <c r="J455" s="698"/>
      <c r="K455" s="698"/>
      <c r="L455" s="698"/>
      <c r="M455" s="698"/>
      <c r="N455" s="698"/>
      <c r="O455" s="698"/>
      <c r="P455" s="698"/>
      <c r="Q455" s="698"/>
      <c r="R455" s="698"/>
      <c r="S455" s="698"/>
      <c r="T455" s="698"/>
      <c r="U455" s="698"/>
      <c r="V455" s="698"/>
      <c r="W455" s="698"/>
      <c r="X455" s="698"/>
      <c r="Y455" s="698"/>
      <c r="Z455" s="698"/>
      <c r="AA455" s="698"/>
      <c r="AB455" s="698"/>
      <c r="AC455" s="698"/>
      <c r="AD455" s="698"/>
      <c r="AE455" s="698"/>
      <c r="AF455" s="698"/>
      <c r="AG455" s="698"/>
      <c r="AH455" s="698"/>
      <c r="AI455" s="698"/>
      <c r="AJ455" s="698"/>
      <c r="AK455" s="698"/>
      <c r="AL455" s="698"/>
      <c r="AM455" s="698"/>
      <c r="AN455" s="698"/>
      <c r="AO455" s="698"/>
      <c r="AP455" s="698"/>
      <c r="AQ455" s="698"/>
      <c r="AR455" s="698"/>
      <c r="AS455" s="698"/>
      <c r="AT455" s="698"/>
      <c r="AU455" s="698"/>
      <c r="AV455" s="698"/>
      <c r="AW455" s="698"/>
      <c r="AX455" s="698"/>
      <c r="AY455" s="698"/>
      <c r="AZ455" s="698"/>
      <c r="BA455" s="698"/>
      <c r="BB455" s="698"/>
      <c r="BC455" s="698"/>
      <c r="BD455" s="698"/>
      <c r="BE455" s="698"/>
      <c r="BF455" s="698"/>
      <c r="BG455" s="698"/>
      <c r="BH455" s="698"/>
      <c r="BI455" s="698"/>
      <c r="BJ455" s="698"/>
      <c r="BK455" s="698"/>
      <c r="BL455" s="698"/>
      <c r="BM455" s="698"/>
      <c r="BN455" s="698"/>
      <c r="BO455" s="698"/>
      <c r="BP455" s="698"/>
      <c r="BQ455" s="698"/>
      <c r="BR455" s="698"/>
      <c r="BS455" s="698"/>
      <c r="BT455" s="698"/>
      <c r="BU455" s="698"/>
      <c r="BV455" s="698"/>
      <c r="BW455" s="698"/>
      <c r="BX455" s="698"/>
      <c r="BY455" s="698"/>
      <c r="BZ455" s="698"/>
      <c r="CA455" s="698"/>
      <c r="CB455" s="698"/>
      <c r="CC455" s="698"/>
      <c r="CD455" s="698"/>
      <c r="CE455" s="698"/>
      <c r="CF455" s="698"/>
      <c r="CG455" s="698"/>
      <c r="CH455" s="698"/>
      <c r="CI455" s="698"/>
      <c r="CJ455" s="698"/>
      <c r="CK455" s="698"/>
      <c r="CL455" s="698"/>
      <c r="CM455" s="698"/>
      <c r="CN455" s="698"/>
      <c r="CO455" s="698"/>
      <c r="CP455" s="698"/>
      <c r="CQ455" s="698"/>
      <c r="CR455" s="698"/>
      <c r="CS455" s="698"/>
      <c r="CT455" s="698"/>
      <c r="CU455" s="698"/>
      <c r="CV455" s="698"/>
      <c r="CW455" s="698"/>
      <c r="CX455" s="698"/>
      <c r="CY455" s="698"/>
      <c r="CZ455" s="698"/>
      <c r="DA455" s="698"/>
      <c r="DB455" s="698"/>
      <c r="DC455" s="698"/>
      <c r="DD455" s="698"/>
      <c r="DE455" s="698"/>
      <c r="DF455" s="698"/>
      <c r="DG455" s="698"/>
      <c r="DH455" s="698"/>
      <c r="DI455" s="698"/>
      <c r="DJ455" s="698"/>
      <c r="DK455" s="698"/>
      <c r="DL455" s="698"/>
      <c r="DM455" s="698"/>
      <c r="DN455" s="698"/>
      <c r="DO455" s="698"/>
      <c r="DP455" s="698"/>
      <c r="DQ455" s="698"/>
      <c r="DR455" s="698"/>
      <c r="DS455" s="698"/>
      <c r="DT455" s="698"/>
      <c r="DU455" s="698"/>
      <c r="DV455" s="698"/>
      <c r="DW455" s="698"/>
      <c r="DX455" s="698"/>
      <c r="DY455" s="698"/>
      <c r="DZ455" s="698"/>
      <c r="EA455" s="698"/>
      <c r="EB455" s="698"/>
      <c r="EC455" s="698"/>
      <c r="ED455" s="698"/>
      <c r="EE455" s="698"/>
      <c r="EF455" s="698"/>
      <c r="EG455" s="698"/>
      <c r="EH455" s="698"/>
      <c r="EI455" s="698"/>
      <c r="EJ455" s="698"/>
      <c r="EK455" s="698"/>
      <c r="EL455" s="698"/>
      <c r="EM455" s="698"/>
      <c r="EN455" s="698"/>
      <c r="EO455" s="698"/>
      <c r="EP455" s="698"/>
      <c r="EQ455" s="698"/>
      <c r="ER455" s="698"/>
      <c r="ES455" s="698"/>
      <c r="ET455" s="698"/>
      <c r="EU455" s="698"/>
      <c r="EV455" s="698"/>
      <c r="EW455" s="698"/>
      <c r="EX455" s="698"/>
      <c r="EY455" s="698"/>
      <c r="EZ455" s="698"/>
      <c r="FA455" s="698"/>
      <c r="FB455" s="698"/>
      <c r="FC455" s="698"/>
      <c r="FD455" s="698"/>
      <c r="FE455" s="698"/>
      <c r="FF455" s="698"/>
      <c r="FG455" s="698"/>
      <c r="FH455" s="698"/>
      <c r="FI455" s="698"/>
      <c r="FJ455" s="698"/>
      <c r="FK455" s="698"/>
      <c r="FL455" s="698"/>
      <c r="FM455" s="698"/>
      <c r="FN455" s="698"/>
      <c r="FO455" s="698"/>
      <c r="FP455" s="698"/>
      <c r="FQ455" s="698"/>
      <c r="FR455" s="698"/>
      <c r="FS455" s="698"/>
      <c r="FT455" s="698"/>
      <c r="FU455" s="698"/>
      <c r="FV455" s="698"/>
      <c r="FW455" s="698"/>
      <c r="FX455" s="698"/>
      <c r="FY455" s="698"/>
      <c r="FZ455" s="698"/>
      <c r="GA455" s="698"/>
      <c r="GB455" s="698"/>
      <c r="GC455" s="698"/>
      <c r="GD455" s="698"/>
      <c r="GE455" s="698"/>
      <c r="GF455" s="698"/>
      <c r="GG455" s="698"/>
      <c r="GH455" s="698"/>
      <c r="GI455" s="698"/>
      <c r="GJ455" s="698"/>
      <c r="GK455" s="698"/>
      <c r="GL455" s="698"/>
      <c r="GM455" s="698"/>
      <c r="GN455" s="698"/>
      <c r="GO455" s="698"/>
      <c r="GP455" s="698"/>
      <c r="GQ455" s="698"/>
      <c r="GR455" s="698"/>
      <c r="GS455" s="698"/>
      <c r="GT455" s="698"/>
      <c r="GU455" s="698"/>
      <c r="GV455" s="698"/>
      <c r="GW455" s="698"/>
      <c r="GX455" s="698"/>
      <c r="GY455" s="698"/>
      <c r="GZ455" s="698"/>
      <c r="HA455" s="698"/>
      <c r="HB455" s="698"/>
      <c r="HC455" s="698"/>
      <c r="HD455" s="698"/>
      <c r="HE455" s="698"/>
      <c r="HF455" s="698"/>
      <c r="HG455" s="698"/>
      <c r="HH455" s="698"/>
      <c r="HI455" s="698"/>
      <c r="HJ455" s="698"/>
      <c r="HK455" s="698"/>
      <c r="HL455" s="698"/>
      <c r="HM455" s="698"/>
      <c r="HN455" s="698"/>
      <c r="HO455" s="698"/>
      <c r="HP455" s="698"/>
      <c r="HQ455" s="698"/>
      <c r="HR455" s="698"/>
      <c r="HS455" s="698"/>
      <c r="HT455" s="698"/>
      <c r="HU455" s="698"/>
      <c r="HV455" s="698"/>
      <c r="HW455" s="698"/>
      <c r="HX455" s="698"/>
      <c r="HY455" s="698"/>
      <c r="HZ455" s="698"/>
      <c r="IA455" s="698"/>
      <c r="IB455" s="698"/>
      <c r="IC455" s="698"/>
      <c r="ID455" s="698"/>
      <c r="IE455" s="698"/>
      <c r="IF455" s="698"/>
      <c r="IG455" s="698"/>
      <c r="IH455" s="698"/>
      <c r="II455" s="698"/>
      <c r="IJ455" s="698"/>
      <c r="IK455" s="698"/>
      <c r="IL455" s="698"/>
      <c r="IM455" s="698"/>
      <c r="IN455" s="698"/>
      <c r="IO455" s="698"/>
      <c r="IP455" s="698"/>
      <c r="IQ455" s="698"/>
      <c r="IR455" s="698"/>
      <c r="IS455" s="698"/>
      <c r="IT455" s="698"/>
      <c r="IU455" s="698"/>
      <c r="IV455" s="698"/>
      <c r="IW455" s="698"/>
      <c r="IX455" s="698"/>
      <c r="IY455" s="698"/>
      <c r="IZ455" s="698"/>
      <c r="JA455" s="698"/>
      <c r="JB455" s="698"/>
      <c r="JC455" s="698"/>
      <c r="JD455" s="698"/>
      <c r="JE455" s="698"/>
      <c r="JF455" s="698"/>
      <c r="JG455" s="698"/>
      <c r="JH455" s="698"/>
      <c r="JI455" s="698"/>
      <c r="JJ455" s="698"/>
      <c r="JK455" s="698"/>
      <c r="JL455" s="698"/>
      <c r="JM455" s="698"/>
      <c r="JN455" s="698"/>
      <c r="JO455" s="698"/>
      <c r="JP455" s="698"/>
      <c r="JQ455" s="698"/>
      <c r="JR455" s="698"/>
      <c r="JS455" s="698"/>
      <c r="JT455" s="698"/>
      <c r="JU455" s="698"/>
      <c r="JV455" s="698"/>
      <c r="JW455" s="698"/>
      <c r="JX455" s="698"/>
      <c r="JY455" s="698"/>
      <c r="JZ455" s="698"/>
      <c r="KA455" s="698"/>
      <c r="KB455" s="698"/>
      <c r="KC455" s="698"/>
      <c r="KD455" s="698"/>
      <c r="KE455" s="698"/>
      <c r="KF455" s="698"/>
      <c r="KG455" s="698"/>
      <c r="KH455" s="698"/>
      <c r="KI455" s="698"/>
      <c r="KJ455" s="698"/>
      <c r="KK455" s="698"/>
      <c r="KL455" s="698"/>
      <c r="KM455" s="698"/>
      <c r="KN455" s="698"/>
      <c r="KO455" s="698"/>
      <c r="KP455" s="698"/>
      <c r="KQ455" s="698"/>
      <c r="KR455" s="698"/>
      <c r="KS455" s="698"/>
      <c r="KT455" s="698"/>
      <c r="KU455" s="698"/>
      <c r="KV455" s="698"/>
      <c r="KW455" s="698"/>
      <c r="KX455" s="698"/>
      <c r="KY455" s="698"/>
      <c r="KZ455" s="698"/>
      <c r="LA455" s="698"/>
      <c r="LB455" s="698"/>
      <c r="LC455" s="698"/>
      <c r="LD455" s="698"/>
      <c r="LE455" s="698"/>
      <c r="LF455" s="698"/>
      <c r="LG455" s="698"/>
      <c r="LH455" s="698"/>
      <c r="LI455" s="698"/>
      <c r="LJ455" s="698"/>
      <c r="LK455" s="698"/>
      <c r="LL455" s="698"/>
      <c r="LM455" s="698"/>
      <c r="LN455" s="698"/>
      <c r="LO455" s="698"/>
      <c r="LP455" s="698"/>
      <c r="LQ455" s="698"/>
      <c r="LR455" s="698"/>
      <c r="LS455" s="698"/>
      <c r="LT455" s="698"/>
      <c r="LU455" s="698"/>
      <c r="LV455" s="698"/>
      <c r="LW455" s="698"/>
      <c r="LX455" s="698"/>
      <c r="LY455" s="698"/>
      <c r="LZ455" s="698"/>
      <c r="MA455" s="698"/>
      <c r="MB455" s="698"/>
      <c r="MC455" s="698"/>
      <c r="MD455" s="698"/>
      <c r="ME455" s="698"/>
      <c r="MF455" s="698"/>
      <c r="MG455" s="698"/>
      <c r="MH455" s="698"/>
      <c r="MI455" s="698"/>
      <c r="MJ455" s="698"/>
      <c r="MK455" s="698"/>
      <c r="ML455" s="698"/>
      <c r="MM455" s="698"/>
      <c r="MN455" s="698"/>
      <c r="MO455" s="698"/>
      <c r="MP455" s="698"/>
      <c r="MQ455" s="698"/>
      <c r="MR455" s="698"/>
      <c r="MS455" s="698"/>
      <c r="MT455" s="698"/>
      <c r="MU455" s="698"/>
      <c r="MV455" s="698"/>
      <c r="MW455" s="698"/>
      <c r="MX455" s="698"/>
      <c r="MY455" s="698"/>
      <c r="MZ455" s="698"/>
      <c r="NA455" s="698"/>
      <c r="NB455" s="698"/>
      <c r="NC455" s="698"/>
      <c r="ND455" s="698"/>
      <c r="NE455" s="698"/>
      <c r="NF455" s="698"/>
      <c r="NG455" s="698"/>
      <c r="NH455" s="698"/>
      <c r="NI455" s="698"/>
      <c r="NJ455" s="698"/>
      <c r="NK455" s="698"/>
      <c r="NL455" s="698"/>
      <c r="NM455" s="698"/>
      <c r="NN455" s="698"/>
      <c r="NO455" s="698"/>
      <c r="NP455" s="698"/>
      <c r="NQ455" s="698"/>
      <c r="NR455" s="698"/>
      <c r="NS455" s="698"/>
      <c r="NT455" s="698"/>
      <c r="NU455" s="698"/>
      <c r="NV455" s="698"/>
      <c r="NW455" s="698"/>
      <c r="NX455" s="698"/>
      <c r="NY455" s="698"/>
      <c r="NZ455" s="698"/>
      <c r="OA455" s="698"/>
      <c r="OB455" s="698"/>
      <c r="OC455" s="698"/>
      <c r="OD455" s="698"/>
      <c r="OE455" s="698"/>
      <c r="OF455" s="698"/>
      <c r="OG455" s="698"/>
      <c r="OH455" s="698"/>
      <c r="OI455" s="698"/>
      <c r="OJ455" s="698"/>
      <c r="OK455" s="698"/>
      <c r="OL455" s="698"/>
      <c r="OM455" s="698"/>
      <c r="ON455" s="698"/>
      <c r="OO455" s="698"/>
      <c r="OP455" s="698"/>
      <c r="OQ455" s="698"/>
      <c r="OR455" s="698"/>
      <c r="OS455" s="698"/>
      <c r="OT455" s="698"/>
      <c r="OU455" s="698"/>
      <c r="OV455" s="698"/>
      <c r="OW455" s="698"/>
      <c r="OX455" s="698"/>
      <c r="OY455" s="698"/>
      <c r="OZ455" s="698"/>
      <c r="PA455" s="698"/>
      <c r="PB455" s="698"/>
      <c r="PC455" s="698"/>
      <c r="PD455" s="698"/>
      <c r="PE455" s="698"/>
      <c r="PF455" s="698"/>
      <c r="PG455" s="698"/>
      <c r="PH455" s="698"/>
      <c r="PI455" s="698"/>
      <c r="PJ455" s="698"/>
      <c r="PK455" s="698"/>
      <c r="PL455" s="698"/>
      <c r="PM455" s="698"/>
      <c r="PN455" s="698"/>
      <c r="PO455" s="698"/>
      <c r="PP455" s="698"/>
      <c r="PQ455" s="698"/>
      <c r="PR455" s="698"/>
      <c r="PS455" s="698"/>
      <c r="PT455" s="698"/>
      <c r="PU455" s="698"/>
      <c r="PV455" s="698"/>
      <c r="PW455" s="698"/>
      <c r="PX455" s="698"/>
      <c r="PY455" s="698"/>
      <c r="PZ455" s="698"/>
      <c r="QA455" s="698"/>
      <c r="QB455" s="698"/>
      <c r="QC455" s="698"/>
      <c r="QD455" s="698"/>
      <c r="QE455" s="698"/>
      <c r="QF455" s="698"/>
      <c r="QG455" s="698"/>
      <c r="QH455" s="698"/>
      <c r="QI455" s="698"/>
      <c r="QJ455" s="698"/>
      <c r="QK455" s="698"/>
      <c r="QL455" s="698"/>
      <c r="QM455" s="698"/>
      <c r="QN455" s="698"/>
      <c r="QO455" s="698"/>
      <c r="QP455" s="698"/>
      <c r="QQ455" s="698"/>
      <c r="QR455" s="698"/>
      <c r="QS455" s="698"/>
      <c r="QT455" s="698"/>
      <c r="QU455" s="698"/>
      <c r="QV455" s="698"/>
      <c r="QW455" s="698"/>
      <c r="QX455" s="698"/>
      <c r="QY455" s="698"/>
      <c r="QZ455" s="698"/>
      <c r="RA455" s="698"/>
      <c r="RB455" s="698"/>
      <c r="RC455" s="698"/>
      <c r="RD455" s="698"/>
      <c r="RE455" s="698"/>
      <c r="RF455" s="698"/>
      <c r="RG455" s="698"/>
      <c r="RH455" s="698"/>
      <c r="RI455" s="698"/>
      <c r="RJ455" s="698"/>
      <c r="RK455" s="698"/>
      <c r="RL455" s="698"/>
      <c r="RM455" s="698"/>
      <c r="RN455" s="698"/>
      <c r="RO455" s="698"/>
      <c r="RP455" s="698"/>
      <c r="RQ455" s="698"/>
      <c r="RR455" s="698"/>
      <c r="RS455" s="698"/>
      <c r="RT455" s="698"/>
      <c r="RU455" s="698"/>
      <c r="RV455" s="698"/>
      <c r="RW455" s="698"/>
      <c r="RX455" s="698"/>
      <c r="RY455" s="698"/>
      <c r="RZ455" s="698"/>
      <c r="SA455" s="698"/>
      <c r="SB455" s="698"/>
      <c r="SC455" s="698"/>
      <c r="SD455" s="698"/>
      <c r="SE455" s="698"/>
      <c r="SF455" s="698"/>
      <c r="SG455" s="698"/>
      <c r="SH455" s="698"/>
      <c r="SI455" s="698"/>
      <c r="SJ455" s="698"/>
      <c r="SK455" s="698"/>
      <c r="SL455" s="698"/>
      <c r="SM455" s="698"/>
      <c r="SN455" s="698"/>
      <c r="SO455" s="698"/>
      <c r="SP455" s="698"/>
      <c r="SQ455" s="698"/>
      <c r="SR455" s="698"/>
      <c r="SS455" s="698"/>
      <c r="ST455" s="698"/>
      <c r="SU455" s="698"/>
      <c r="SV455" s="698"/>
      <c r="SW455" s="698"/>
      <c r="SX455" s="698"/>
      <c r="SY455" s="698"/>
      <c r="SZ455" s="698"/>
      <c r="TA455" s="698"/>
      <c r="TB455" s="698"/>
      <c r="TC455" s="698"/>
      <c r="TD455" s="698"/>
      <c r="TE455" s="698"/>
      <c r="TF455" s="698"/>
      <c r="TG455" s="698"/>
      <c r="TH455" s="698"/>
      <c r="TI455" s="698"/>
      <c r="TJ455" s="698"/>
      <c r="TK455" s="698"/>
      <c r="TL455" s="698"/>
      <c r="TM455" s="698"/>
      <c r="TN455" s="698"/>
      <c r="TO455" s="698"/>
      <c r="TP455" s="698"/>
      <c r="TQ455" s="698"/>
      <c r="TR455" s="698"/>
      <c r="TS455" s="698"/>
      <c r="TT455" s="698"/>
      <c r="TU455" s="698"/>
      <c r="TV455" s="698"/>
      <c r="TW455" s="698"/>
      <c r="TX455" s="698"/>
      <c r="TY455" s="698"/>
      <c r="TZ455" s="698"/>
      <c r="UA455" s="698"/>
      <c r="UB455" s="698"/>
      <c r="UC455" s="698"/>
      <c r="UD455" s="698"/>
      <c r="UE455" s="698"/>
      <c r="UF455" s="698"/>
      <c r="UG455" s="698"/>
      <c r="UH455" s="698"/>
      <c r="UI455" s="698"/>
      <c r="UJ455" s="698"/>
      <c r="UK455" s="698"/>
      <c r="UL455" s="698"/>
      <c r="UM455" s="698"/>
      <c r="UN455" s="698"/>
      <c r="UO455" s="698"/>
      <c r="UP455" s="698"/>
      <c r="UQ455" s="698"/>
      <c r="UR455" s="698"/>
      <c r="US455" s="698"/>
      <c r="UT455" s="698"/>
      <c r="UU455" s="698"/>
      <c r="UV455" s="698"/>
      <c r="UW455" s="698"/>
      <c r="UX455" s="698"/>
      <c r="UY455" s="698"/>
      <c r="UZ455" s="698"/>
      <c r="VA455" s="698"/>
      <c r="VB455" s="698"/>
      <c r="VC455" s="698"/>
      <c r="VD455" s="698"/>
      <c r="VE455" s="698"/>
      <c r="VF455" s="698"/>
      <c r="VG455" s="698"/>
      <c r="VH455" s="698"/>
      <c r="VI455" s="698"/>
      <c r="VJ455" s="698"/>
      <c r="VK455" s="698"/>
      <c r="VL455" s="698"/>
      <c r="VM455" s="698"/>
      <c r="VN455" s="698"/>
      <c r="VO455" s="698"/>
      <c r="VP455" s="698"/>
      <c r="VQ455" s="698"/>
      <c r="VR455" s="698"/>
      <c r="VS455" s="698"/>
      <c r="VT455" s="698"/>
      <c r="VU455" s="698"/>
      <c r="VV455" s="698"/>
      <c r="VW455" s="698"/>
      <c r="VX455" s="698"/>
      <c r="VY455" s="698"/>
      <c r="VZ455" s="698"/>
      <c r="WA455" s="698"/>
      <c r="WB455" s="698"/>
      <c r="WC455" s="698"/>
      <c r="WD455" s="698"/>
      <c r="WE455" s="698"/>
      <c r="WF455" s="698"/>
      <c r="WG455" s="698"/>
      <c r="WH455" s="698"/>
      <c r="WI455" s="698"/>
      <c r="WJ455" s="698"/>
      <c r="WK455" s="698"/>
      <c r="WL455" s="698"/>
      <c r="WM455" s="698"/>
      <c r="WN455" s="698"/>
      <c r="WO455" s="698"/>
      <c r="WP455" s="698"/>
      <c r="WQ455" s="698"/>
      <c r="WR455" s="698"/>
      <c r="WS455" s="698"/>
      <c r="WT455" s="698"/>
      <c r="WU455" s="698"/>
      <c r="WV455" s="698"/>
      <c r="WW455" s="698"/>
      <c r="WX455" s="698"/>
      <c r="WY455" s="698"/>
      <c r="WZ455" s="698"/>
      <c r="XA455" s="698"/>
      <c r="XB455" s="698"/>
      <c r="XC455" s="698"/>
      <c r="XD455" s="698"/>
      <c r="XE455" s="698"/>
      <c r="XF455" s="698"/>
      <c r="XG455" s="698"/>
      <c r="XH455" s="698"/>
      <c r="XI455" s="698"/>
      <c r="XJ455" s="698"/>
      <c r="XK455" s="698"/>
      <c r="XL455" s="698"/>
      <c r="XM455" s="698"/>
      <c r="XN455" s="698"/>
      <c r="XO455" s="698"/>
      <c r="XP455" s="698"/>
      <c r="XQ455" s="698"/>
      <c r="XR455" s="698"/>
      <c r="XS455" s="698"/>
      <c r="XT455" s="698"/>
      <c r="XU455" s="698"/>
      <c r="XV455" s="698"/>
      <c r="XW455" s="698"/>
      <c r="XX455" s="698"/>
      <c r="XY455" s="698"/>
      <c r="XZ455" s="698"/>
      <c r="YA455" s="698"/>
      <c r="YB455" s="698"/>
      <c r="YC455" s="698"/>
      <c r="YD455" s="698"/>
      <c r="YE455" s="698"/>
      <c r="YF455" s="698"/>
      <c r="YG455" s="698"/>
      <c r="YH455" s="698"/>
      <c r="YI455" s="698"/>
      <c r="YJ455" s="698"/>
      <c r="YK455" s="698"/>
      <c r="YL455" s="698"/>
      <c r="YM455" s="698"/>
      <c r="YN455" s="698"/>
      <c r="YO455" s="698"/>
      <c r="YP455" s="698"/>
      <c r="YQ455" s="698"/>
      <c r="YR455" s="698"/>
      <c r="YS455" s="698"/>
      <c r="YT455" s="698"/>
      <c r="YU455" s="698"/>
      <c r="YV455" s="698"/>
      <c r="YW455" s="698"/>
      <c r="YX455" s="698"/>
      <c r="YY455" s="698"/>
      <c r="YZ455" s="698"/>
      <c r="ZA455" s="698"/>
      <c r="ZB455" s="698"/>
      <c r="ZC455" s="698"/>
      <c r="ZD455" s="698"/>
      <c r="ZE455" s="698"/>
      <c r="ZF455" s="698"/>
      <c r="ZG455" s="698"/>
      <c r="ZH455" s="698"/>
      <c r="ZI455" s="698"/>
      <c r="ZJ455" s="698"/>
      <c r="ZK455" s="698"/>
      <c r="ZL455" s="698"/>
      <c r="ZM455" s="698"/>
      <c r="ZN455" s="698"/>
      <c r="ZO455" s="698"/>
      <c r="ZP455" s="698"/>
      <c r="ZQ455" s="698"/>
      <c r="ZR455" s="698"/>
      <c r="ZS455" s="698"/>
      <c r="ZT455" s="698"/>
      <c r="ZU455" s="698"/>
      <c r="ZV455" s="698"/>
      <c r="ZW455" s="698"/>
      <c r="ZX455" s="698"/>
      <c r="ZY455" s="698"/>
      <c r="ZZ455" s="698"/>
      <c r="AAA455" s="698"/>
      <c r="AAB455" s="698"/>
      <c r="AAC455" s="698"/>
      <c r="AAD455" s="698"/>
      <c r="AAE455" s="698"/>
      <c r="AAF455" s="698"/>
      <c r="AAG455" s="698"/>
      <c r="AAH455" s="698"/>
      <c r="AAI455" s="698"/>
      <c r="AAJ455" s="698"/>
      <c r="AAK455" s="698"/>
      <c r="AAL455" s="698"/>
      <c r="AAM455" s="698"/>
      <c r="AAN455" s="698"/>
      <c r="AAO455" s="698"/>
      <c r="AAP455" s="698"/>
      <c r="AAQ455" s="698"/>
      <c r="AAR455" s="698"/>
      <c r="AAS455" s="698"/>
      <c r="AAT455" s="698"/>
      <c r="AAU455" s="698"/>
      <c r="AAV455" s="698"/>
      <c r="AAW455" s="698"/>
      <c r="AAX455" s="698"/>
      <c r="AAY455" s="698"/>
      <c r="AAZ455" s="698"/>
      <c r="ABA455" s="698"/>
      <c r="ABB455" s="698"/>
      <c r="ABC455" s="698"/>
      <c r="ABD455" s="698"/>
      <c r="ABE455" s="698"/>
      <c r="ABF455" s="698"/>
      <c r="ABG455" s="698"/>
      <c r="ABH455" s="698"/>
      <c r="ABI455" s="698"/>
      <c r="ABJ455" s="698"/>
      <c r="ABK455" s="698"/>
      <c r="ABL455" s="698"/>
      <c r="ABM455" s="698"/>
      <c r="ABN455" s="698"/>
      <c r="ABO455" s="698"/>
      <c r="ABP455" s="698"/>
      <c r="ABQ455" s="698"/>
      <c r="ABR455" s="698"/>
      <c r="ABS455" s="698"/>
      <c r="ABT455" s="698"/>
      <c r="ABU455" s="698"/>
      <c r="ABV455" s="698"/>
      <c r="ABW455" s="698"/>
      <c r="ABX455" s="698"/>
      <c r="ABY455" s="698"/>
      <c r="ABZ455" s="698"/>
      <c r="ACA455" s="698"/>
      <c r="ACB455" s="698"/>
      <c r="ACC455" s="698"/>
      <c r="ACD455" s="698"/>
      <c r="ACE455" s="698"/>
      <c r="ACF455" s="698"/>
      <c r="ACG455" s="698"/>
      <c r="ACH455" s="698"/>
      <c r="ACI455" s="698"/>
      <c r="ACJ455" s="698"/>
      <c r="ACK455" s="698"/>
      <c r="ACL455" s="698"/>
      <c r="ACM455" s="698"/>
      <c r="ACN455" s="698"/>
      <c r="ACO455" s="698"/>
      <c r="ACP455" s="698"/>
      <c r="ACQ455" s="698"/>
      <c r="ACR455" s="698"/>
      <c r="ACS455" s="698"/>
      <c r="ACT455" s="698"/>
      <c r="ACU455" s="698"/>
      <c r="ACV455" s="698"/>
      <c r="ACW455" s="698"/>
      <c r="ACX455" s="698"/>
      <c r="ACY455" s="698"/>
      <c r="ACZ455" s="698"/>
      <c r="ADA455" s="698"/>
      <c r="ADB455" s="698"/>
      <c r="ADC455" s="698"/>
      <c r="ADD455" s="698"/>
      <c r="ADE455" s="698"/>
      <c r="ADF455" s="698"/>
      <c r="ADG455" s="698"/>
      <c r="ADH455" s="698"/>
      <c r="ADI455" s="698"/>
      <c r="ADJ455" s="698"/>
      <c r="ADK455" s="698"/>
      <c r="ADL455" s="698"/>
      <c r="ADM455" s="698"/>
      <c r="ADN455" s="698"/>
      <c r="ADO455" s="698"/>
      <c r="ADP455" s="698"/>
      <c r="ADQ455" s="698"/>
      <c r="ADR455" s="698"/>
      <c r="ADS455" s="698"/>
      <c r="ADT455" s="698"/>
      <c r="ADU455" s="698"/>
      <c r="ADV455" s="698"/>
      <c r="ADW455" s="698"/>
      <c r="ADX455" s="698"/>
      <c r="ADY455" s="698"/>
      <c r="ADZ455" s="698"/>
      <c r="AEA455" s="698"/>
      <c r="AEB455" s="698"/>
      <c r="AEC455" s="698"/>
      <c r="AED455" s="698"/>
      <c r="AEE455" s="698"/>
      <c r="AEF455" s="698"/>
      <c r="AEG455" s="698"/>
      <c r="AEH455" s="698"/>
      <c r="AEI455" s="698"/>
      <c r="AEJ455" s="698"/>
      <c r="AEK455" s="698"/>
      <c r="AEL455" s="698"/>
      <c r="AEM455" s="698"/>
      <c r="AEN455" s="698"/>
      <c r="AEO455" s="698"/>
      <c r="AEP455" s="698"/>
      <c r="AEQ455" s="698"/>
      <c r="AER455" s="698"/>
      <c r="AES455" s="698"/>
      <c r="AET455" s="698"/>
      <c r="AEU455" s="698"/>
      <c r="AEV455" s="698"/>
      <c r="AEW455" s="698"/>
      <c r="AEX455" s="698"/>
      <c r="AEY455" s="698"/>
      <c r="AEZ455" s="698"/>
      <c r="AFA455" s="698"/>
      <c r="AFB455" s="698"/>
      <c r="AFC455" s="698"/>
      <c r="AFD455" s="698"/>
      <c r="AFE455" s="698"/>
      <c r="AFF455" s="698"/>
      <c r="AFG455" s="698"/>
      <c r="AFH455" s="698"/>
      <c r="AFI455" s="698"/>
      <c r="AFJ455" s="698"/>
      <c r="AFK455" s="698"/>
      <c r="AFL455" s="698"/>
      <c r="AFM455" s="698"/>
      <c r="AFN455" s="698"/>
      <c r="AFO455" s="698"/>
      <c r="AFP455" s="698"/>
      <c r="AFQ455" s="698"/>
      <c r="AFR455" s="698"/>
      <c r="AFS455" s="698"/>
      <c r="AFT455" s="698"/>
      <c r="AFU455" s="698"/>
      <c r="AFV455" s="698"/>
      <c r="AFW455" s="698"/>
      <c r="AFX455" s="698"/>
      <c r="AFY455" s="698"/>
      <c r="AFZ455" s="698"/>
      <c r="AGA455" s="698"/>
      <c r="AGB455" s="698"/>
      <c r="AGC455" s="698"/>
      <c r="AGD455" s="698"/>
      <c r="AGE455" s="698"/>
      <c r="AGF455" s="698"/>
      <c r="AGG455" s="698"/>
      <c r="AGH455" s="698"/>
      <c r="AGI455" s="698"/>
      <c r="AGJ455" s="698"/>
      <c r="AGK455" s="698"/>
      <c r="AGL455" s="698"/>
      <c r="AGM455" s="698"/>
      <c r="AGN455" s="698"/>
      <c r="AGO455" s="698"/>
      <c r="AGP455" s="698"/>
      <c r="AGQ455" s="698"/>
      <c r="AGR455" s="698"/>
      <c r="AGS455" s="698"/>
      <c r="AGT455" s="698"/>
      <c r="AGU455" s="698"/>
      <c r="AGV455" s="698"/>
      <c r="AGW455" s="698"/>
      <c r="AGX455" s="698"/>
      <c r="AGY455" s="698"/>
      <c r="AGZ455" s="698"/>
      <c r="AHA455" s="698"/>
      <c r="AHB455" s="698"/>
      <c r="AHC455" s="698"/>
      <c r="AHD455" s="698"/>
      <c r="AHE455" s="698"/>
      <c r="AHF455" s="698"/>
      <c r="AHG455" s="698"/>
      <c r="AHH455" s="698"/>
      <c r="AHI455" s="698"/>
      <c r="AHJ455" s="698"/>
      <c r="AHK455" s="698"/>
      <c r="AHL455" s="698"/>
      <c r="AHM455" s="698"/>
      <c r="AHN455" s="698"/>
      <c r="AHO455" s="698"/>
      <c r="AHP455" s="698"/>
      <c r="AHQ455" s="698"/>
      <c r="AHR455" s="698"/>
      <c r="AHS455" s="698"/>
      <c r="AHT455" s="698"/>
      <c r="AHU455" s="698"/>
      <c r="AHV455" s="698"/>
      <c r="AHW455" s="698"/>
      <c r="AHX455" s="698"/>
      <c r="AHY455" s="698"/>
      <c r="AHZ455" s="698"/>
      <c r="AIA455" s="698"/>
      <c r="AIB455" s="698"/>
      <c r="AIC455" s="698"/>
      <c r="AID455" s="698"/>
      <c r="AIE455" s="698"/>
      <c r="AIF455" s="698"/>
      <c r="AIG455" s="698"/>
      <c r="AIH455" s="698"/>
      <c r="AII455" s="698"/>
      <c r="AIJ455" s="698"/>
      <c r="AIK455" s="698"/>
      <c r="AIL455" s="698"/>
      <c r="AIM455" s="698"/>
      <c r="AIN455" s="698"/>
      <c r="AIO455" s="698"/>
      <c r="AIP455" s="698"/>
      <c r="AIQ455" s="698"/>
      <c r="AIR455" s="698"/>
      <c r="AIS455" s="698"/>
      <c r="AIT455" s="698"/>
      <c r="AIU455" s="698"/>
      <c r="AIV455" s="698"/>
      <c r="AIW455" s="698"/>
      <c r="AIX455" s="698"/>
      <c r="AIY455" s="698"/>
      <c r="AIZ455" s="698"/>
      <c r="AJA455" s="698"/>
      <c r="AJB455" s="698"/>
      <c r="AJC455" s="698"/>
      <c r="AJD455" s="698"/>
      <c r="AJE455" s="698"/>
      <c r="AJF455" s="698"/>
      <c r="AJG455" s="698"/>
      <c r="AJH455" s="698"/>
      <c r="AJI455" s="698"/>
      <c r="AJJ455" s="698"/>
      <c r="AJK455" s="698"/>
      <c r="AJL455" s="698"/>
      <c r="AJM455" s="698"/>
      <c r="AJN455" s="698"/>
      <c r="AJO455" s="698"/>
      <c r="AJP455" s="698"/>
      <c r="AJQ455" s="698"/>
      <c r="AJR455" s="698"/>
      <c r="AJS455" s="698"/>
      <c r="AJT455" s="698"/>
      <c r="AJU455" s="698"/>
      <c r="AJV455" s="698"/>
      <c r="AJW455" s="698"/>
      <c r="AJX455" s="698"/>
      <c r="AJY455" s="698"/>
      <c r="AJZ455" s="698"/>
      <c r="AKA455" s="698"/>
      <c r="AKB455" s="698"/>
      <c r="AKC455" s="698"/>
      <c r="AKD455" s="698"/>
      <c r="AKE455" s="698"/>
      <c r="AKF455" s="698"/>
      <c r="AKG455" s="698"/>
      <c r="AKH455" s="698"/>
      <c r="AKI455" s="698"/>
      <c r="AKJ455" s="698"/>
      <c r="AKK455" s="698"/>
      <c r="AKL455" s="698"/>
      <c r="AKM455" s="698"/>
      <c r="AKN455" s="698"/>
      <c r="AKO455" s="698"/>
      <c r="AKP455" s="698"/>
      <c r="AKQ455" s="698"/>
      <c r="AKR455" s="698"/>
      <c r="AKS455" s="698"/>
      <c r="AKT455" s="698"/>
      <c r="AKU455" s="698"/>
      <c r="AKV455" s="698"/>
      <c r="AKW455" s="698"/>
      <c r="AKX455" s="698"/>
      <c r="AKY455" s="698"/>
      <c r="AKZ455" s="698"/>
      <c r="ALA455" s="698"/>
      <c r="ALB455" s="698"/>
      <c r="ALC455" s="698"/>
      <c r="ALD455" s="698"/>
      <c r="ALE455" s="698"/>
      <c r="ALF455" s="698"/>
      <c r="ALG455" s="698"/>
      <c r="ALH455" s="698"/>
      <c r="ALI455" s="698"/>
      <c r="ALJ455" s="698"/>
      <c r="ALK455" s="698"/>
      <c r="ALL455" s="698"/>
      <c r="ALM455" s="698"/>
      <c r="ALN455" s="698"/>
      <c r="ALO455" s="698"/>
      <c r="ALP455" s="698"/>
      <c r="ALQ455" s="698"/>
      <c r="ALR455" s="698"/>
      <c r="ALS455" s="698"/>
      <c r="ALT455" s="698"/>
      <c r="ALU455" s="698"/>
      <c r="ALV455" s="698"/>
      <c r="ALW455" s="698"/>
      <c r="ALX455" s="698"/>
      <c r="ALY455" s="698"/>
      <c r="ALZ455" s="698"/>
      <c r="AMA455" s="698"/>
      <c r="AMB455" s="698"/>
      <c r="AMC455" s="698"/>
      <c r="AMD455" s="698"/>
      <c r="AME455" s="698"/>
      <c r="AMF455" s="698"/>
      <c r="AMG455" s="698"/>
      <c r="AMH455" s="698"/>
      <c r="AMI455" s="698"/>
    </row>
    <row r="456" spans="1:1023" s="312" customFormat="1" ht="75">
      <c r="A456" s="678">
        <f>A453+1</f>
        <v>161</v>
      </c>
      <c r="B456" s="706">
        <v>6.11</v>
      </c>
      <c r="C456" s="684" t="s">
        <v>1002</v>
      </c>
      <c r="D456" s="680" t="s">
        <v>40</v>
      </c>
      <c r="E456" s="681"/>
      <c r="F456" s="696"/>
      <c r="G456" s="709"/>
      <c r="I456" s="698"/>
      <c r="J456" s="698"/>
      <c r="K456" s="698"/>
      <c r="L456" s="698"/>
      <c r="M456" s="698"/>
      <c r="N456" s="698"/>
      <c r="O456" s="698"/>
      <c r="P456" s="698"/>
      <c r="Q456" s="698"/>
      <c r="R456" s="698"/>
      <c r="S456" s="698"/>
      <c r="T456" s="698"/>
      <c r="U456" s="698"/>
      <c r="V456" s="698"/>
      <c r="W456" s="698"/>
      <c r="X456" s="698"/>
      <c r="Y456" s="698"/>
      <c r="Z456" s="698"/>
      <c r="AA456" s="698"/>
      <c r="AB456" s="698"/>
      <c r="AC456" s="698"/>
      <c r="AD456" s="698"/>
      <c r="AE456" s="698"/>
      <c r="AF456" s="698"/>
      <c r="AG456" s="698"/>
      <c r="AH456" s="698"/>
      <c r="AI456" s="698"/>
      <c r="AJ456" s="698"/>
      <c r="AK456" s="698"/>
      <c r="AL456" s="698"/>
      <c r="AM456" s="698"/>
      <c r="AN456" s="698"/>
      <c r="AO456" s="698"/>
      <c r="AP456" s="698"/>
      <c r="AQ456" s="698"/>
      <c r="AR456" s="698"/>
      <c r="AS456" s="698"/>
      <c r="AT456" s="698"/>
      <c r="AU456" s="698"/>
      <c r="AV456" s="698"/>
      <c r="AW456" s="698"/>
      <c r="AX456" s="698"/>
      <c r="AY456" s="698"/>
      <c r="AZ456" s="698"/>
      <c r="BA456" s="698"/>
      <c r="BB456" s="698"/>
      <c r="BC456" s="698"/>
      <c r="BD456" s="698"/>
      <c r="BE456" s="698"/>
      <c r="BF456" s="698"/>
      <c r="BG456" s="698"/>
      <c r="BH456" s="698"/>
      <c r="BI456" s="698"/>
      <c r="BJ456" s="698"/>
      <c r="BK456" s="698"/>
      <c r="BL456" s="698"/>
      <c r="BM456" s="698"/>
      <c r="BN456" s="698"/>
      <c r="BO456" s="698"/>
      <c r="BP456" s="698"/>
      <c r="BQ456" s="698"/>
      <c r="BR456" s="698"/>
      <c r="BS456" s="698"/>
      <c r="BT456" s="698"/>
      <c r="BU456" s="698"/>
      <c r="BV456" s="698"/>
      <c r="BW456" s="698"/>
      <c r="BX456" s="698"/>
      <c r="BY456" s="698"/>
      <c r="BZ456" s="698"/>
      <c r="CA456" s="698"/>
      <c r="CB456" s="698"/>
      <c r="CC456" s="698"/>
      <c r="CD456" s="698"/>
      <c r="CE456" s="698"/>
      <c r="CF456" s="698"/>
      <c r="CG456" s="698"/>
      <c r="CH456" s="698"/>
      <c r="CI456" s="698"/>
      <c r="CJ456" s="698"/>
      <c r="CK456" s="698"/>
      <c r="CL456" s="698"/>
      <c r="CM456" s="698"/>
      <c r="CN456" s="698"/>
      <c r="CO456" s="698"/>
      <c r="CP456" s="698"/>
      <c r="CQ456" s="698"/>
      <c r="CR456" s="698"/>
      <c r="CS456" s="698"/>
      <c r="CT456" s="698"/>
      <c r="CU456" s="698"/>
      <c r="CV456" s="698"/>
      <c r="CW456" s="698"/>
      <c r="CX456" s="698"/>
      <c r="CY456" s="698"/>
      <c r="CZ456" s="698"/>
      <c r="DA456" s="698"/>
      <c r="DB456" s="698"/>
      <c r="DC456" s="698"/>
      <c r="DD456" s="698"/>
      <c r="DE456" s="698"/>
      <c r="DF456" s="698"/>
      <c r="DG456" s="698"/>
      <c r="DH456" s="698"/>
      <c r="DI456" s="698"/>
      <c r="DJ456" s="698"/>
      <c r="DK456" s="698"/>
      <c r="DL456" s="698"/>
      <c r="DM456" s="698"/>
      <c r="DN456" s="698"/>
      <c r="DO456" s="698"/>
      <c r="DP456" s="698"/>
      <c r="DQ456" s="698"/>
      <c r="DR456" s="698"/>
      <c r="DS456" s="698"/>
      <c r="DT456" s="698"/>
      <c r="DU456" s="698"/>
      <c r="DV456" s="698"/>
      <c r="DW456" s="698"/>
      <c r="DX456" s="698"/>
      <c r="DY456" s="698"/>
      <c r="DZ456" s="698"/>
      <c r="EA456" s="698"/>
      <c r="EB456" s="698"/>
      <c r="EC456" s="698"/>
      <c r="ED456" s="698"/>
      <c r="EE456" s="698"/>
      <c r="EF456" s="698"/>
      <c r="EG456" s="698"/>
      <c r="EH456" s="698"/>
      <c r="EI456" s="698"/>
      <c r="EJ456" s="698"/>
      <c r="EK456" s="698"/>
      <c r="EL456" s="698"/>
      <c r="EM456" s="698"/>
      <c r="EN456" s="698"/>
      <c r="EO456" s="698"/>
      <c r="EP456" s="698"/>
      <c r="EQ456" s="698"/>
      <c r="ER456" s="698"/>
      <c r="ES456" s="698"/>
      <c r="ET456" s="698"/>
      <c r="EU456" s="698"/>
      <c r="EV456" s="698"/>
      <c r="EW456" s="698"/>
      <c r="EX456" s="698"/>
      <c r="EY456" s="698"/>
      <c r="EZ456" s="698"/>
      <c r="FA456" s="698"/>
      <c r="FB456" s="698"/>
      <c r="FC456" s="698"/>
      <c r="FD456" s="698"/>
      <c r="FE456" s="698"/>
      <c r="FF456" s="698"/>
      <c r="FG456" s="698"/>
      <c r="FH456" s="698"/>
      <c r="FI456" s="698"/>
      <c r="FJ456" s="698"/>
      <c r="FK456" s="698"/>
      <c r="FL456" s="698"/>
      <c r="FM456" s="698"/>
      <c r="FN456" s="698"/>
      <c r="FO456" s="698"/>
      <c r="FP456" s="698"/>
      <c r="FQ456" s="698"/>
      <c r="FR456" s="698"/>
      <c r="FS456" s="698"/>
      <c r="FT456" s="698"/>
      <c r="FU456" s="698"/>
      <c r="FV456" s="698"/>
      <c r="FW456" s="698"/>
      <c r="FX456" s="698"/>
      <c r="FY456" s="698"/>
      <c r="FZ456" s="698"/>
      <c r="GA456" s="698"/>
      <c r="GB456" s="698"/>
      <c r="GC456" s="698"/>
      <c r="GD456" s="698"/>
      <c r="GE456" s="698"/>
      <c r="GF456" s="698"/>
      <c r="GG456" s="698"/>
      <c r="GH456" s="698"/>
      <c r="GI456" s="698"/>
      <c r="GJ456" s="698"/>
      <c r="GK456" s="698"/>
      <c r="GL456" s="698"/>
      <c r="GM456" s="698"/>
      <c r="GN456" s="698"/>
      <c r="GO456" s="698"/>
      <c r="GP456" s="698"/>
      <c r="GQ456" s="698"/>
      <c r="GR456" s="698"/>
      <c r="GS456" s="698"/>
      <c r="GT456" s="698"/>
      <c r="GU456" s="698"/>
      <c r="GV456" s="698"/>
      <c r="GW456" s="698"/>
      <c r="GX456" s="698"/>
      <c r="GY456" s="698"/>
      <c r="GZ456" s="698"/>
      <c r="HA456" s="698"/>
      <c r="HB456" s="698"/>
      <c r="HC456" s="698"/>
      <c r="HD456" s="698"/>
      <c r="HE456" s="698"/>
      <c r="HF456" s="698"/>
      <c r="HG456" s="698"/>
      <c r="HH456" s="698"/>
      <c r="HI456" s="698"/>
      <c r="HJ456" s="698"/>
      <c r="HK456" s="698"/>
      <c r="HL456" s="698"/>
      <c r="HM456" s="698"/>
      <c r="HN456" s="698"/>
      <c r="HO456" s="698"/>
      <c r="HP456" s="698"/>
      <c r="HQ456" s="698"/>
      <c r="HR456" s="698"/>
      <c r="HS456" s="698"/>
      <c r="HT456" s="698"/>
      <c r="HU456" s="698"/>
      <c r="HV456" s="698"/>
      <c r="HW456" s="698"/>
      <c r="HX456" s="698"/>
      <c r="HY456" s="698"/>
      <c r="HZ456" s="698"/>
      <c r="IA456" s="698"/>
      <c r="IB456" s="698"/>
      <c r="IC456" s="698"/>
      <c r="ID456" s="698"/>
      <c r="IE456" s="698"/>
      <c r="IF456" s="698"/>
      <c r="IG456" s="698"/>
      <c r="IH456" s="698"/>
      <c r="II456" s="698"/>
      <c r="IJ456" s="698"/>
      <c r="IK456" s="698"/>
      <c r="IL456" s="698"/>
      <c r="IM456" s="698"/>
      <c r="IN456" s="698"/>
      <c r="IO456" s="698"/>
      <c r="IP456" s="698"/>
      <c r="IQ456" s="698"/>
      <c r="IR456" s="698"/>
      <c r="IS456" s="698"/>
      <c r="IT456" s="698"/>
      <c r="IU456" s="698"/>
      <c r="IV456" s="698"/>
      <c r="IW456" s="698"/>
      <c r="IX456" s="698"/>
      <c r="IY456" s="698"/>
      <c r="IZ456" s="698"/>
      <c r="JA456" s="698"/>
      <c r="JB456" s="698"/>
      <c r="JC456" s="698"/>
      <c r="JD456" s="698"/>
      <c r="JE456" s="698"/>
      <c r="JF456" s="698"/>
      <c r="JG456" s="698"/>
      <c r="JH456" s="698"/>
      <c r="JI456" s="698"/>
      <c r="JJ456" s="698"/>
      <c r="JK456" s="698"/>
      <c r="JL456" s="698"/>
      <c r="JM456" s="698"/>
      <c r="JN456" s="698"/>
      <c r="JO456" s="698"/>
      <c r="JP456" s="698"/>
      <c r="JQ456" s="698"/>
      <c r="JR456" s="698"/>
      <c r="JS456" s="698"/>
      <c r="JT456" s="698"/>
      <c r="JU456" s="698"/>
      <c r="JV456" s="698"/>
      <c r="JW456" s="698"/>
      <c r="JX456" s="698"/>
      <c r="JY456" s="698"/>
      <c r="JZ456" s="698"/>
      <c r="KA456" s="698"/>
      <c r="KB456" s="698"/>
      <c r="KC456" s="698"/>
      <c r="KD456" s="698"/>
      <c r="KE456" s="698"/>
      <c r="KF456" s="698"/>
      <c r="KG456" s="698"/>
      <c r="KH456" s="698"/>
      <c r="KI456" s="698"/>
      <c r="KJ456" s="698"/>
      <c r="KK456" s="698"/>
      <c r="KL456" s="698"/>
      <c r="KM456" s="698"/>
      <c r="KN456" s="698"/>
      <c r="KO456" s="698"/>
      <c r="KP456" s="698"/>
      <c r="KQ456" s="698"/>
      <c r="KR456" s="698"/>
      <c r="KS456" s="698"/>
      <c r="KT456" s="698"/>
      <c r="KU456" s="698"/>
      <c r="KV456" s="698"/>
      <c r="KW456" s="698"/>
      <c r="KX456" s="698"/>
      <c r="KY456" s="698"/>
      <c r="KZ456" s="698"/>
      <c r="LA456" s="698"/>
      <c r="LB456" s="698"/>
      <c r="LC456" s="698"/>
      <c r="LD456" s="698"/>
      <c r="LE456" s="698"/>
      <c r="LF456" s="698"/>
      <c r="LG456" s="698"/>
      <c r="LH456" s="698"/>
      <c r="LI456" s="698"/>
      <c r="LJ456" s="698"/>
      <c r="LK456" s="698"/>
      <c r="LL456" s="698"/>
      <c r="LM456" s="698"/>
      <c r="LN456" s="698"/>
      <c r="LO456" s="698"/>
      <c r="LP456" s="698"/>
      <c r="LQ456" s="698"/>
      <c r="LR456" s="698"/>
      <c r="LS456" s="698"/>
      <c r="LT456" s="698"/>
      <c r="LU456" s="698"/>
      <c r="LV456" s="698"/>
      <c r="LW456" s="698"/>
      <c r="LX456" s="698"/>
      <c r="LY456" s="698"/>
      <c r="LZ456" s="698"/>
      <c r="MA456" s="698"/>
      <c r="MB456" s="698"/>
      <c r="MC456" s="698"/>
      <c r="MD456" s="698"/>
      <c r="ME456" s="698"/>
      <c r="MF456" s="698"/>
      <c r="MG456" s="698"/>
      <c r="MH456" s="698"/>
      <c r="MI456" s="698"/>
      <c r="MJ456" s="698"/>
      <c r="MK456" s="698"/>
      <c r="ML456" s="698"/>
      <c r="MM456" s="698"/>
      <c r="MN456" s="698"/>
      <c r="MO456" s="698"/>
      <c r="MP456" s="698"/>
      <c r="MQ456" s="698"/>
      <c r="MR456" s="698"/>
      <c r="MS456" s="698"/>
      <c r="MT456" s="698"/>
      <c r="MU456" s="698"/>
      <c r="MV456" s="698"/>
      <c r="MW456" s="698"/>
      <c r="MX456" s="698"/>
      <c r="MY456" s="698"/>
      <c r="MZ456" s="698"/>
      <c r="NA456" s="698"/>
      <c r="NB456" s="698"/>
      <c r="NC456" s="698"/>
      <c r="ND456" s="698"/>
      <c r="NE456" s="698"/>
      <c r="NF456" s="698"/>
      <c r="NG456" s="698"/>
      <c r="NH456" s="698"/>
      <c r="NI456" s="698"/>
      <c r="NJ456" s="698"/>
      <c r="NK456" s="698"/>
      <c r="NL456" s="698"/>
      <c r="NM456" s="698"/>
      <c r="NN456" s="698"/>
      <c r="NO456" s="698"/>
      <c r="NP456" s="698"/>
      <c r="NQ456" s="698"/>
      <c r="NR456" s="698"/>
      <c r="NS456" s="698"/>
      <c r="NT456" s="698"/>
      <c r="NU456" s="698"/>
      <c r="NV456" s="698"/>
      <c r="NW456" s="698"/>
      <c r="NX456" s="698"/>
      <c r="NY456" s="698"/>
      <c r="NZ456" s="698"/>
      <c r="OA456" s="698"/>
      <c r="OB456" s="698"/>
      <c r="OC456" s="698"/>
      <c r="OD456" s="698"/>
      <c r="OE456" s="698"/>
      <c r="OF456" s="698"/>
      <c r="OG456" s="698"/>
      <c r="OH456" s="698"/>
      <c r="OI456" s="698"/>
      <c r="OJ456" s="698"/>
      <c r="OK456" s="698"/>
      <c r="OL456" s="698"/>
      <c r="OM456" s="698"/>
      <c r="ON456" s="698"/>
      <c r="OO456" s="698"/>
      <c r="OP456" s="698"/>
      <c r="OQ456" s="698"/>
      <c r="OR456" s="698"/>
      <c r="OS456" s="698"/>
      <c r="OT456" s="698"/>
      <c r="OU456" s="698"/>
      <c r="OV456" s="698"/>
      <c r="OW456" s="698"/>
      <c r="OX456" s="698"/>
      <c r="OY456" s="698"/>
      <c r="OZ456" s="698"/>
      <c r="PA456" s="698"/>
      <c r="PB456" s="698"/>
      <c r="PC456" s="698"/>
      <c r="PD456" s="698"/>
      <c r="PE456" s="698"/>
      <c r="PF456" s="698"/>
      <c r="PG456" s="698"/>
      <c r="PH456" s="698"/>
      <c r="PI456" s="698"/>
      <c r="PJ456" s="698"/>
      <c r="PK456" s="698"/>
      <c r="PL456" s="698"/>
      <c r="PM456" s="698"/>
      <c r="PN456" s="698"/>
      <c r="PO456" s="698"/>
      <c r="PP456" s="698"/>
      <c r="PQ456" s="698"/>
      <c r="PR456" s="698"/>
      <c r="PS456" s="698"/>
      <c r="PT456" s="698"/>
      <c r="PU456" s="698"/>
      <c r="PV456" s="698"/>
      <c r="PW456" s="698"/>
      <c r="PX456" s="698"/>
      <c r="PY456" s="698"/>
      <c r="PZ456" s="698"/>
      <c r="QA456" s="698"/>
      <c r="QB456" s="698"/>
      <c r="QC456" s="698"/>
      <c r="QD456" s="698"/>
      <c r="QE456" s="698"/>
      <c r="QF456" s="698"/>
      <c r="QG456" s="698"/>
      <c r="QH456" s="698"/>
      <c r="QI456" s="698"/>
      <c r="QJ456" s="698"/>
      <c r="QK456" s="698"/>
      <c r="QL456" s="698"/>
      <c r="QM456" s="698"/>
      <c r="QN456" s="698"/>
      <c r="QO456" s="698"/>
      <c r="QP456" s="698"/>
      <c r="QQ456" s="698"/>
      <c r="QR456" s="698"/>
      <c r="QS456" s="698"/>
      <c r="QT456" s="698"/>
      <c r="QU456" s="698"/>
      <c r="QV456" s="698"/>
      <c r="QW456" s="698"/>
      <c r="QX456" s="698"/>
      <c r="QY456" s="698"/>
      <c r="QZ456" s="698"/>
      <c r="RA456" s="698"/>
      <c r="RB456" s="698"/>
      <c r="RC456" s="698"/>
      <c r="RD456" s="698"/>
      <c r="RE456" s="698"/>
      <c r="RF456" s="698"/>
      <c r="RG456" s="698"/>
      <c r="RH456" s="698"/>
      <c r="RI456" s="698"/>
      <c r="RJ456" s="698"/>
      <c r="RK456" s="698"/>
      <c r="RL456" s="698"/>
      <c r="RM456" s="698"/>
      <c r="RN456" s="698"/>
      <c r="RO456" s="698"/>
      <c r="RP456" s="698"/>
      <c r="RQ456" s="698"/>
      <c r="RR456" s="698"/>
      <c r="RS456" s="698"/>
      <c r="RT456" s="698"/>
      <c r="RU456" s="698"/>
      <c r="RV456" s="698"/>
      <c r="RW456" s="698"/>
      <c r="RX456" s="698"/>
      <c r="RY456" s="698"/>
      <c r="RZ456" s="698"/>
      <c r="SA456" s="698"/>
      <c r="SB456" s="698"/>
      <c r="SC456" s="698"/>
      <c r="SD456" s="698"/>
      <c r="SE456" s="698"/>
      <c r="SF456" s="698"/>
      <c r="SG456" s="698"/>
      <c r="SH456" s="698"/>
      <c r="SI456" s="698"/>
      <c r="SJ456" s="698"/>
      <c r="SK456" s="698"/>
      <c r="SL456" s="698"/>
      <c r="SM456" s="698"/>
      <c r="SN456" s="698"/>
      <c r="SO456" s="698"/>
      <c r="SP456" s="698"/>
      <c r="SQ456" s="698"/>
      <c r="SR456" s="698"/>
      <c r="SS456" s="698"/>
      <c r="ST456" s="698"/>
      <c r="SU456" s="698"/>
      <c r="SV456" s="698"/>
      <c r="SW456" s="698"/>
      <c r="SX456" s="698"/>
      <c r="SY456" s="698"/>
      <c r="SZ456" s="698"/>
      <c r="TA456" s="698"/>
      <c r="TB456" s="698"/>
      <c r="TC456" s="698"/>
      <c r="TD456" s="698"/>
      <c r="TE456" s="698"/>
      <c r="TF456" s="698"/>
      <c r="TG456" s="698"/>
      <c r="TH456" s="698"/>
      <c r="TI456" s="698"/>
      <c r="TJ456" s="698"/>
      <c r="TK456" s="698"/>
      <c r="TL456" s="698"/>
      <c r="TM456" s="698"/>
      <c r="TN456" s="698"/>
      <c r="TO456" s="698"/>
      <c r="TP456" s="698"/>
      <c r="TQ456" s="698"/>
      <c r="TR456" s="698"/>
      <c r="TS456" s="698"/>
      <c r="TT456" s="698"/>
      <c r="TU456" s="698"/>
      <c r="TV456" s="698"/>
      <c r="TW456" s="698"/>
      <c r="TX456" s="698"/>
      <c r="TY456" s="698"/>
      <c r="TZ456" s="698"/>
      <c r="UA456" s="698"/>
      <c r="UB456" s="698"/>
      <c r="UC456" s="698"/>
      <c r="UD456" s="698"/>
      <c r="UE456" s="698"/>
      <c r="UF456" s="698"/>
      <c r="UG456" s="698"/>
      <c r="UH456" s="698"/>
      <c r="UI456" s="698"/>
      <c r="UJ456" s="698"/>
      <c r="UK456" s="698"/>
      <c r="UL456" s="698"/>
      <c r="UM456" s="698"/>
      <c r="UN456" s="698"/>
      <c r="UO456" s="698"/>
      <c r="UP456" s="698"/>
      <c r="UQ456" s="698"/>
      <c r="UR456" s="698"/>
      <c r="US456" s="698"/>
      <c r="UT456" s="698"/>
      <c r="UU456" s="698"/>
      <c r="UV456" s="698"/>
      <c r="UW456" s="698"/>
      <c r="UX456" s="698"/>
      <c r="UY456" s="698"/>
      <c r="UZ456" s="698"/>
      <c r="VA456" s="698"/>
      <c r="VB456" s="698"/>
      <c r="VC456" s="698"/>
      <c r="VD456" s="698"/>
      <c r="VE456" s="698"/>
      <c r="VF456" s="698"/>
      <c r="VG456" s="698"/>
      <c r="VH456" s="698"/>
      <c r="VI456" s="698"/>
      <c r="VJ456" s="698"/>
      <c r="VK456" s="698"/>
      <c r="VL456" s="698"/>
      <c r="VM456" s="698"/>
      <c r="VN456" s="698"/>
      <c r="VO456" s="698"/>
      <c r="VP456" s="698"/>
      <c r="VQ456" s="698"/>
      <c r="VR456" s="698"/>
      <c r="VS456" s="698"/>
      <c r="VT456" s="698"/>
      <c r="VU456" s="698"/>
      <c r="VV456" s="698"/>
      <c r="VW456" s="698"/>
      <c r="VX456" s="698"/>
      <c r="VY456" s="698"/>
      <c r="VZ456" s="698"/>
      <c r="WA456" s="698"/>
      <c r="WB456" s="698"/>
      <c r="WC456" s="698"/>
      <c r="WD456" s="698"/>
      <c r="WE456" s="698"/>
      <c r="WF456" s="698"/>
      <c r="WG456" s="698"/>
      <c r="WH456" s="698"/>
      <c r="WI456" s="698"/>
      <c r="WJ456" s="698"/>
      <c r="WK456" s="698"/>
      <c r="WL456" s="698"/>
      <c r="WM456" s="698"/>
      <c r="WN456" s="698"/>
      <c r="WO456" s="698"/>
      <c r="WP456" s="698"/>
      <c r="WQ456" s="698"/>
      <c r="WR456" s="698"/>
      <c r="WS456" s="698"/>
      <c r="WT456" s="698"/>
      <c r="WU456" s="698"/>
      <c r="WV456" s="698"/>
      <c r="WW456" s="698"/>
      <c r="WX456" s="698"/>
      <c r="WY456" s="698"/>
      <c r="WZ456" s="698"/>
      <c r="XA456" s="698"/>
      <c r="XB456" s="698"/>
      <c r="XC456" s="698"/>
      <c r="XD456" s="698"/>
      <c r="XE456" s="698"/>
      <c r="XF456" s="698"/>
      <c r="XG456" s="698"/>
      <c r="XH456" s="698"/>
      <c r="XI456" s="698"/>
      <c r="XJ456" s="698"/>
      <c r="XK456" s="698"/>
      <c r="XL456" s="698"/>
      <c r="XM456" s="698"/>
      <c r="XN456" s="698"/>
      <c r="XO456" s="698"/>
      <c r="XP456" s="698"/>
      <c r="XQ456" s="698"/>
      <c r="XR456" s="698"/>
      <c r="XS456" s="698"/>
      <c r="XT456" s="698"/>
      <c r="XU456" s="698"/>
      <c r="XV456" s="698"/>
      <c r="XW456" s="698"/>
      <c r="XX456" s="698"/>
      <c r="XY456" s="698"/>
      <c r="XZ456" s="698"/>
      <c r="YA456" s="698"/>
      <c r="YB456" s="698"/>
      <c r="YC456" s="698"/>
      <c r="YD456" s="698"/>
      <c r="YE456" s="698"/>
      <c r="YF456" s="698"/>
      <c r="YG456" s="698"/>
      <c r="YH456" s="698"/>
      <c r="YI456" s="698"/>
      <c r="YJ456" s="698"/>
      <c r="YK456" s="698"/>
      <c r="YL456" s="698"/>
      <c r="YM456" s="698"/>
      <c r="YN456" s="698"/>
      <c r="YO456" s="698"/>
      <c r="YP456" s="698"/>
      <c r="YQ456" s="698"/>
      <c r="YR456" s="698"/>
      <c r="YS456" s="698"/>
      <c r="YT456" s="698"/>
      <c r="YU456" s="698"/>
      <c r="YV456" s="698"/>
      <c r="YW456" s="698"/>
      <c r="YX456" s="698"/>
      <c r="YY456" s="698"/>
      <c r="YZ456" s="698"/>
      <c r="ZA456" s="698"/>
      <c r="ZB456" s="698"/>
      <c r="ZC456" s="698"/>
      <c r="ZD456" s="698"/>
      <c r="ZE456" s="698"/>
      <c r="ZF456" s="698"/>
      <c r="ZG456" s="698"/>
      <c r="ZH456" s="698"/>
      <c r="ZI456" s="698"/>
      <c r="ZJ456" s="698"/>
      <c r="ZK456" s="698"/>
      <c r="ZL456" s="698"/>
      <c r="ZM456" s="698"/>
      <c r="ZN456" s="698"/>
      <c r="ZO456" s="698"/>
      <c r="ZP456" s="698"/>
      <c r="ZQ456" s="698"/>
      <c r="ZR456" s="698"/>
      <c r="ZS456" s="698"/>
      <c r="ZT456" s="698"/>
      <c r="ZU456" s="698"/>
      <c r="ZV456" s="698"/>
      <c r="ZW456" s="698"/>
      <c r="ZX456" s="698"/>
      <c r="ZY456" s="698"/>
      <c r="ZZ456" s="698"/>
      <c r="AAA456" s="698"/>
      <c r="AAB456" s="698"/>
      <c r="AAC456" s="698"/>
      <c r="AAD456" s="698"/>
      <c r="AAE456" s="698"/>
      <c r="AAF456" s="698"/>
      <c r="AAG456" s="698"/>
      <c r="AAH456" s="698"/>
      <c r="AAI456" s="698"/>
      <c r="AAJ456" s="698"/>
      <c r="AAK456" s="698"/>
      <c r="AAL456" s="698"/>
      <c r="AAM456" s="698"/>
      <c r="AAN456" s="698"/>
      <c r="AAO456" s="698"/>
      <c r="AAP456" s="698"/>
      <c r="AAQ456" s="698"/>
      <c r="AAR456" s="698"/>
      <c r="AAS456" s="698"/>
      <c r="AAT456" s="698"/>
      <c r="AAU456" s="698"/>
      <c r="AAV456" s="698"/>
      <c r="AAW456" s="698"/>
      <c r="AAX456" s="698"/>
      <c r="AAY456" s="698"/>
      <c r="AAZ456" s="698"/>
      <c r="ABA456" s="698"/>
      <c r="ABB456" s="698"/>
      <c r="ABC456" s="698"/>
      <c r="ABD456" s="698"/>
      <c r="ABE456" s="698"/>
      <c r="ABF456" s="698"/>
      <c r="ABG456" s="698"/>
      <c r="ABH456" s="698"/>
      <c r="ABI456" s="698"/>
      <c r="ABJ456" s="698"/>
      <c r="ABK456" s="698"/>
      <c r="ABL456" s="698"/>
      <c r="ABM456" s="698"/>
      <c r="ABN456" s="698"/>
      <c r="ABO456" s="698"/>
      <c r="ABP456" s="698"/>
      <c r="ABQ456" s="698"/>
      <c r="ABR456" s="698"/>
      <c r="ABS456" s="698"/>
      <c r="ABT456" s="698"/>
      <c r="ABU456" s="698"/>
      <c r="ABV456" s="698"/>
      <c r="ABW456" s="698"/>
      <c r="ABX456" s="698"/>
      <c r="ABY456" s="698"/>
      <c r="ABZ456" s="698"/>
      <c r="ACA456" s="698"/>
      <c r="ACB456" s="698"/>
      <c r="ACC456" s="698"/>
      <c r="ACD456" s="698"/>
      <c r="ACE456" s="698"/>
      <c r="ACF456" s="698"/>
      <c r="ACG456" s="698"/>
      <c r="ACH456" s="698"/>
      <c r="ACI456" s="698"/>
      <c r="ACJ456" s="698"/>
      <c r="ACK456" s="698"/>
      <c r="ACL456" s="698"/>
      <c r="ACM456" s="698"/>
      <c r="ACN456" s="698"/>
      <c r="ACO456" s="698"/>
      <c r="ACP456" s="698"/>
      <c r="ACQ456" s="698"/>
      <c r="ACR456" s="698"/>
      <c r="ACS456" s="698"/>
      <c r="ACT456" s="698"/>
      <c r="ACU456" s="698"/>
      <c r="ACV456" s="698"/>
      <c r="ACW456" s="698"/>
      <c r="ACX456" s="698"/>
      <c r="ACY456" s="698"/>
      <c r="ACZ456" s="698"/>
      <c r="ADA456" s="698"/>
      <c r="ADB456" s="698"/>
      <c r="ADC456" s="698"/>
      <c r="ADD456" s="698"/>
      <c r="ADE456" s="698"/>
      <c r="ADF456" s="698"/>
      <c r="ADG456" s="698"/>
      <c r="ADH456" s="698"/>
      <c r="ADI456" s="698"/>
      <c r="ADJ456" s="698"/>
      <c r="ADK456" s="698"/>
      <c r="ADL456" s="698"/>
      <c r="ADM456" s="698"/>
      <c r="ADN456" s="698"/>
      <c r="ADO456" s="698"/>
      <c r="ADP456" s="698"/>
      <c r="ADQ456" s="698"/>
      <c r="ADR456" s="698"/>
      <c r="ADS456" s="698"/>
      <c r="ADT456" s="698"/>
      <c r="ADU456" s="698"/>
      <c r="ADV456" s="698"/>
      <c r="ADW456" s="698"/>
      <c r="ADX456" s="698"/>
      <c r="ADY456" s="698"/>
      <c r="ADZ456" s="698"/>
      <c r="AEA456" s="698"/>
      <c r="AEB456" s="698"/>
      <c r="AEC456" s="698"/>
      <c r="AED456" s="698"/>
      <c r="AEE456" s="698"/>
      <c r="AEF456" s="698"/>
      <c r="AEG456" s="698"/>
      <c r="AEH456" s="698"/>
      <c r="AEI456" s="698"/>
      <c r="AEJ456" s="698"/>
      <c r="AEK456" s="698"/>
      <c r="AEL456" s="698"/>
      <c r="AEM456" s="698"/>
      <c r="AEN456" s="698"/>
      <c r="AEO456" s="698"/>
      <c r="AEP456" s="698"/>
      <c r="AEQ456" s="698"/>
      <c r="AER456" s="698"/>
      <c r="AES456" s="698"/>
      <c r="AET456" s="698"/>
      <c r="AEU456" s="698"/>
      <c r="AEV456" s="698"/>
      <c r="AEW456" s="698"/>
      <c r="AEX456" s="698"/>
      <c r="AEY456" s="698"/>
      <c r="AEZ456" s="698"/>
      <c r="AFA456" s="698"/>
      <c r="AFB456" s="698"/>
      <c r="AFC456" s="698"/>
      <c r="AFD456" s="698"/>
      <c r="AFE456" s="698"/>
      <c r="AFF456" s="698"/>
      <c r="AFG456" s="698"/>
      <c r="AFH456" s="698"/>
      <c r="AFI456" s="698"/>
      <c r="AFJ456" s="698"/>
      <c r="AFK456" s="698"/>
      <c r="AFL456" s="698"/>
      <c r="AFM456" s="698"/>
      <c r="AFN456" s="698"/>
      <c r="AFO456" s="698"/>
      <c r="AFP456" s="698"/>
      <c r="AFQ456" s="698"/>
      <c r="AFR456" s="698"/>
      <c r="AFS456" s="698"/>
      <c r="AFT456" s="698"/>
      <c r="AFU456" s="698"/>
      <c r="AFV456" s="698"/>
      <c r="AFW456" s="698"/>
      <c r="AFX456" s="698"/>
      <c r="AFY456" s="698"/>
      <c r="AFZ456" s="698"/>
      <c r="AGA456" s="698"/>
      <c r="AGB456" s="698"/>
      <c r="AGC456" s="698"/>
      <c r="AGD456" s="698"/>
      <c r="AGE456" s="698"/>
      <c r="AGF456" s="698"/>
      <c r="AGG456" s="698"/>
      <c r="AGH456" s="698"/>
      <c r="AGI456" s="698"/>
      <c r="AGJ456" s="698"/>
      <c r="AGK456" s="698"/>
      <c r="AGL456" s="698"/>
      <c r="AGM456" s="698"/>
      <c r="AGN456" s="698"/>
      <c r="AGO456" s="698"/>
      <c r="AGP456" s="698"/>
      <c r="AGQ456" s="698"/>
      <c r="AGR456" s="698"/>
      <c r="AGS456" s="698"/>
      <c r="AGT456" s="698"/>
      <c r="AGU456" s="698"/>
      <c r="AGV456" s="698"/>
      <c r="AGW456" s="698"/>
      <c r="AGX456" s="698"/>
      <c r="AGY456" s="698"/>
      <c r="AGZ456" s="698"/>
      <c r="AHA456" s="698"/>
      <c r="AHB456" s="698"/>
      <c r="AHC456" s="698"/>
      <c r="AHD456" s="698"/>
      <c r="AHE456" s="698"/>
      <c r="AHF456" s="698"/>
      <c r="AHG456" s="698"/>
      <c r="AHH456" s="698"/>
      <c r="AHI456" s="698"/>
      <c r="AHJ456" s="698"/>
      <c r="AHK456" s="698"/>
      <c r="AHL456" s="698"/>
      <c r="AHM456" s="698"/>
      <c r="AHN456" s="698"/>
      <c r="AHO456" s="698"/>
      <c r="AHP456" s="698"/>
      <c r="AHQ456" s="698"/>
      <c r="AHR456" s="698"/>
      <c r="AHS456" s="698"/>
      <c r="AHT456" s="698"/>
      <c r="AHU456" s="698"/>
      <c r="AHV456" s="698"/>
      <c r="AHW456" s="698"/>
      <c r="AHX456" s="698"/>
      <c r="AHY456" s="698"/>
      <c r="AHZ456" s="698"/>
      <c r="AIA456" s="698"/>
      <c r="AIB456" s="698"/>
      <c r="AIC456" s="698"/>
      <c r="AID456" s="698"/>
      <c r="AIE456" s="698"/>
      <c r="AIF456" s="698"/>
      <c r="AIG456" s="698"/>
      <c r="AIH456" s="698"/>
      <c r="AII456" s="698"/>
      <c r="AIJ456" s="698"/>
      <c r="AIK456" s="698"/>
      <c r="AIL456" s="698"/>
      <c r="AIM456" s="698"/>
      <c r="AIN456" s="698"/>
      <c r="AIO456" s="698"/>
      <c r="AIP456" s="698"/>
      <c r="AIQ456" s="698"/>
      <c r="AIR456" s="698"/>
      <c r="AIS456" s="698"/>
      <c r="AIT456" s="698"/>
      <c r="AIU456" s="698"/>
      <c r="AIV456" s="698"/>
      <c r="AIW456" s="698"/>
      <c r="AIX456" s="698"/>
      <c r="AIY456" s="698"/>
      <c r="AIZ456" s="698"/>
      <c r="AJA456" s="698"/>
      <c r="AJB456" s="698"/>
      <c r="AJC456" s="698"/>
      <c r="AJD456" s="698"/>
      <c r="AJE456" s="698"/>
      <c r="AJF456" s="698"/>
      <c r="AJG456" s="698"/>
      <c r="AJH456" s="698"/>
      <c r="AJI456" s="698"/>
      <c r="AJJ456" s="698"/>
      <c r="AJK456" s="698"/>
      <c r="AJL456" s="698"/>
      <c r="AJM456" s="698"/>
      <c r="AJN456" s="698"/>
      <c r="AJO456" s="698"/>
      <c r="AJP456" s="698"/>
      <c r="AJQ456" s="698"/>
      <c r="AJR456" s="698"/>
      <c r="AJS456" s="698"/>
      <c r="AJT456" s="698"/>
      <c r="AJU456" s="698"/>
      <c r="AJV456" s="698"/>
      <c r="AJW456" s="698"/>
      <c r="AJX456" s="698"/>
      <c r="AJY456" s="698"/>
      <c r="AJZ456" s="698"/>
      <c r="AKA456" s="698"/>
      <c r="AKB456" s="698"/>
      <c r="AKC456" s="698"/>
      <c r="AKD456" s="698"/>
      <c r="AKE456" s="698"/>
      <c r="AKF456" s="698"/>
      <c r="AKG456" s="698"/>
      <c r="AKH456" s="698"/>
      <c r="AKI456" s="698"/>
      <c r="AKJ456" s="698"/>
      <c r="AKK456" s="698"/>
      <c r="AKL456" s="698"/>
      <c r="AKM456" s="698"/>
      <c r="AKN456" s="698"/>
      <c r="AKO456" s="698"/>
      <c r="AKP456" s="698"/>
      <c r="AKQ456" s="698"/>
      <c r="AKR456" s="698"/>
      <c r="AKS456" s="698"/>
      <c r="AKT456" s="698"/>
      <c r="AKU456" s="698"/>
      <c r="AKV456" s="698"/>
      <c r="AKW456" s="698"/>
      <c r="AKX456" s="698"/>
      <c r="AKY456" s="698"/>
      <c r="AKZ456" s="698"/>
      <c r="ALA456" s="698"/>
      <c r="ALB456" s="698"/>
      <c r="ALC456" s="698"/>
      <c r="ALD456" s="698"/>
      <c r="ALE456" s="698"/>
      <c r="ALF456" s="698"/>
      <c r="ALG456" s="698"/>
      <c r="ALH456" s="698"/>
      <c r="ALI456" s="698"/>
      <c r="ALJ456" s="698"/>
      <c r="ALK456" s="698"/>
      <c r="ALL456" s="698"/>
      <c r="ALM456" s="698"/>
      <c r="ALN456" s="698"/>
      <c r="ALO456" s="698"/>
      <c r="ALP456" s="698"/>
      <c r="ALQ456" s="698"/>
      <c r="ALR456" s="698"/>
      <c r="ALS456" s="698"/>
      <c r="ALT456" s="698"/>
      <c r="ALU456" s="698"/>
      <c r="ALV456" s="698"/>
      <c r="ALW456" s="698"/>
      <c r="ALX456" s="698"/>
      <c r="ALY456" s="698"/>
      <c r="ALZ456" s="698"/>
      <c r="AMA456" s="698"/>
      <c r="AMB456" s="698"/>
      <c r="AMC456" s="698"/>
      <c r="AMD456" s="698"/>
      <c r="AME456" s="698"/>
      <c r="AMF456" s="698"/>
      <c r="AMG456" s="698"/>
      <c r="AMH456" s="698"/>
      <c r="AMI456" s="698"/>
    </row>
    <row r="457" spans="1:1023" s="312" customFormat="1" ht="15">
      <c r="A457" s="678"/>
      <c r="B457" s="706" t="s">
        <v>975</v>
      </c>
      <c r="C457" s="684" t="s">
        <v>976</v>
      </c>
      <c r="D457" s="680" t="s">
        <v>709</v>
      </c>
      <c r="E457" s="681">
        <f>28+28</f>
        <v>56</v>
      </c>
      <c r="F457" s="681">
        <v>40</v>
      </c>
      <c r="G457" s="709" t="s">
        <v>977</v>
      </c>
      <c r="I457" s="698"/>
      <c r="J457" s="698"/>
      <c r="K457" s="698"/>
      <c r="L457" s="698"/>
      <c r="M457" s="698"/>
      <c r="N457" s="698"/>
      <c r="O457" s="698"/>
      <c r="P457" s="698"/>
      <c r="Q457" s="698"/>
      <c r="R457" s="698"/>
      <c r="S457" s="698"/>
      <c r="T457" s="698"/>
      <c r="U457" s="698"/>
      <c r="V457" s="698"/>
      <c r="W457" s="698"/>
      <c r="X457" s="698"/>
      <c r="Y457" s="698"/>
      <c r="Z457" s="698"/>
      <c r="AA457" s="698"/>
      <c r="AB457" s="698"/>
      <c r="AC457" s="698"/>
      <c r="AD457" s="698"/>
      <c r="AE457" s="698"/>
      <c r="AF457" s="698"/>
      <c r="AG457" s="698"/>
      <c r="AH457" s="698"/>
      <c r="AI457" s="698"/>
      <c r="AJ457" s="698"/>
      <c r="AK457" s="698"/>
      <c r="AL457" s="698"/>
      <c r="AM457" s="698"/>
      <c r="AN457" s="698"/>
      <c r="AO457" s="698"/>
      <c r="AP457" s="698"/>
      <c r="AQ457" s="698"/>
      <c r="AR457" s="698"/>
      <c r="AS457" s="698"/>
      <c r="AT457" s="698"/>
      <c r="AU457" s="698"/>
      <c r="AV457" s="698"/>
      <c r="AW457" s="698"/>
      <c r="AX457" s="698"/>
      <c r="AY457" s="698"/>
      <c r="AZ457" s="698"/>
      <c r="BA457" s="698"/>
      <c r="BB457" s="698"/>
      <c r="BC457" s="698"/>
      <c r="BD457" s="698"/>
      <c r="BE457" s="698"/>
      <c r="BF457" s="698"/>
      <c r="BG457" s="698"/>
      <c r="BH457" s="698"/>
      <c r="BI457" s="698"/>
      <c r="BJ457" s="698"/>
      <c r="BK457" s="698"/>
      <c r="BL457" s="698"/>
      <c r="BM457" s="698"/>
      <c r="BN457" s="698"/>
      <c r="BO457" s="698"/>
      <c r="BP457" s="698"/>
      <c r="BQ457" s="698"/>
      <c r="BR457" s="698"/>
      <c r="BS457" s="698"/>
      <c r="BT457" s="698"/>
      <c r="BU457" s="698"/>
      <c r="BV457" s="698"/>
      <c r="BW457" s="698"/>
      <c r="BX457" s="698"/>
      <c r="BY457" s="698"/>
      <c r="BZ457" s="698"/>
      <c r="CA457" s="698"/>
      <c r="CB457" s="698"/>
      <c r="CC457" s="698"/>
      <c r="CD457" s="698"/>
      <c r="CE457" s="698"/>
      <c r="CF457" s="698"/>
      <c r="CG457" s="698"/>
      <c r="CH457" s="698"/>
      <c r="CI457" s="698"/>
      <c r="CJ457" s="698"/>
      <c r="CK457" s="698"/>
      <c r="CL457" s="698"/>
      <c r="CM457" s="698"/>
      <c r="CN457" s="698"/>
      <c r="CO457" s="698"/>
      <c r="CP457" s="698"/>
      <c r="CQ457" s="698"/>
      <c r="CR457" s="698"/>
      <c r="CS457" s="698"/>
      <c r="CT457" s="698"/>
      <c r="CU457" s="698"/>
      <c r="CV457" s="698"/>
      <c r="CW457" s="698"/>
      <c r="CX457" s="698"/>
      <c r="CY457" s="698"/>
      <c r="CZ457" s="698"/>
      <c r="DA457" s="698"/>
      <c r="DB457" s="698"/>
      <c r="DC457" s="698"/>
      <c r="DD457" s="698"/>
      <c r="DE457" s="698"/>
      <c r="DF457" s="698"/>
      <c r="DG457" s="698"/>
      <c r="DH457" s="698"/>
      <c r="DI457" s="698"/>
      <c r="DJ457" s="698"/>
      <c r="DK457" s="698"/>
      <c r="DL457" s="698"/>
      <c r="DM457" s="698"/>
      <c r="DN457" s="698"/>
      <c r="DO457" s="698"/>
      <c r="DP457" s="698"/>
      <c r="DQ457" s="698"/>
      <c r="DR457" s="698"/>
      <c r="DS457" s="698"/>
      <c r="DT457" s="698"/>
      <c r="DU457" s="698"/>
      <c r="DV457" s="698"/>
      <c r="DW457" s="698"/>
      <c r="DX457" s="698"/>
      <c r="DY457" s="698"/>
      <c r="DZ457" s="698"/>
      <c r="EA457" s="698"/>
      <c r="EB457" s="698"/>
      <c r="EC457" s="698"/>
      <c r="ED457" s="698"/>
      <c r="EE457" s="698"/>
      <c r="EF457" s="698"/>
      <c r="EG457" s="698"/>
      <c r="EH457" s="698"/>
      <c r="EI457" s="698"/>
      <c r="EJ457" s="698"/>
      <c r="EK457" s="698"/>
      <c r="EL457" s="698"/>
      <c r="EM457" s="698"/>
      <c r="EN457" s="698"/>
      <c r="EO457" s="698"/>
      <c r="EP457" s="698"/>
      <c r="EQ457" s="698"/>
      <c r="ER457" s="698"/>
      <c r="ES457" s="698"/>
      <c r="ET457" s="698"/>
      <c r="EU457" s="698"/>
      <c r="EV457" s="698"/>
      <c r="EW457" s="698"/>
      <c r="EX457" s="698"/>
      <c r="EY457" s="698"/>
      <c r="EZ457" s="698"/>
      <c r="FA457" s="698"/>
      <c r="FB457" s="698"/>
      <c r="FC457" s="698"/>
      <c r="FD457" s="698"/>
      <c r="FE457" s="698"/>
      <c r="FF457" s="698"/>
      <c r="FG457" s="698"/>
      <c r="FH457" s="698"/>
      <c r="FI457" s="698"/>
      <c r="FJ457" s="698"/>
      <c r="FK457" s="698"/>
      <c r="FL457" s="698"/>
      <c r="FM457" s="698"/>
      <c r="FN457" s="698"/>
      <c r="FO457" s="698"/>
      <c r="FP457" s="698"/>
      <c r="FQ457" s="698"/>
      <c r="FR457" s="698"/>
      <c r="FS457" s="698"/>
      <c r="FT457" s="698"/>
      <c r="FU457" s="698"/>
      <c r="FV457" s="698"/>
      <c r="FW457" s="698"/>
      <c r="FX457" s="698"/>
      <c r="FY457" s="698"/>
      <c r="FZ457" s="698"/>
      <c r="GA457" s="698"/>
      <c r="GB457" s="698"/>
      <c r="GC457" s="698"/>
      <c r="GD457" s="698"/>
      <c r="GE457" s="698"/>
      <c r="GF457" s="698"/>
      <c r="GG457" s="698"/>
      <c r="GH457" s="698"/>
      <c r="GI457" s="698"/>
      <c r="GJ457" s="698"/>
      <c r="GK457" s="698"/>
      <c r="GL457" s="698"/>
      <c r="GM457" s="698"/>
      <c r="GN457" s="698"/>
      <c r="GO457" s="698"/>
      <c r="GP457" s="698"/>
      <c r="GQ457" s="698"/>
      <c r="GR457" s="698"/>
      <c r="GS457" s="698"/>
      <c r="GT457" s="698"/>
      <c r="GU457" s="698"/>
      <c r="GV457" s="698"/>
      <c r="GW457" s="698"/>
      <c r="GX457" s="698"/>
      <c r="GY457" s="698"/>
      <c r="GZ457" s="698"/>
      <c r="HA457" s="698"/>
      <c r="HB457" s="698"/>
      <c r="HC457" s="698"/>
      <c r="HD457" s="698"/>
      <c r="HE457" s="698"/>
      <c r="HF457" s="698"/>
      <c r="HG457" s="698"/>
      <c r="HH457" s="698"/>
      <c r="HI457" s="698"/>
      <c r="HJ457" s="698"/>
      <c r="HK457" s="698"/>
      <c r="HL457" s="698"/>
      <c r="HM457" s="698"/>
      <c r="HN457" s="698"/>
      <c r="HO457" s="698"/>
      <c r="HP457" s="698"/>
      <c r="HQ457" s="698"/>
      <c r="HR457" s="698"/>
      <c r="HS457" s="698"/>
      <c r="HT457" s="698"/>
      <c r="HU457" s="698"/>
      <c r="HV457" s="698"/>
      <c r="HW457" s="698"/>
      <c r="HX457" s="698"/>
      <c r="HY457" s="698"/>
      <c r="HZ457" s="698"/>
      <c r="IA457" s="698"/>
      <c r="IB457" s="698"/>
      <c r="IC457" s="698"/>
      <c r="ID457" s="698"/>
      <c r="IE457" s="698"/>
      <c r="IF457" s="698"/>
      <c r="IG457" s="698"/>
      <c r="IH457" s="698"/>
      <c r="II457" s="698"/>
      <c r="IJ457" s="698"/>
      <c r="IK457" s="698"/>
      <c r="IL457" s="698"/>
      <c r="IM457" s="698"/>
      <c r="IN457" s="698"/>
      <c r="IO457" s="698"/>
      <c r="IP457" s="698"/>
      <c r="IQ457" s="698"/>
      <c r="IR457" s="698"/>
      <c r="IS457" s="698"/>
      <c r="IT457" s="698"/>
      <c r="IU457" s="698"/>
      <c r="IV457" s="698"/>
      <c r="IW457" s="698"/>
      <c r="IX457" s="698"/>
      <c r="IY457" s="698"/>
      <c r="IZ457" s="698"/>
      <c r="JA457" s="698"/>
      <c r="JB457" s="698"/>
      <c r="JC457" s="698"/>
      <c r="JD457" s="698"/>
      <c r="JE457" s="698"/>
      <c r="JF457" s="698"/>
      <c r="JG457" s="698"/>
      <c r="JH457" s="698"/>
      <c r="JI457" s="698"/>
      <c r="JJ457" s="698"/>
      <c r="JK457" s="698"/>
      <c r="JL457" s="698"/>
      <c r="JM457" s="698"/>
      <c r="JN457" s="698"/>
      <c r="JO457" s="698"/>
      <c r="JP457" s="698"/>
      <c r="JQ457" s="698"/>
      <c r="JR457" s="698"/>
      <c r="JS457" s="698"/>
      <c r="JT457" s="698"/>
      <c r="JU457" s="698"/>
      <c r="JV457" s="698"/>
      <c r="JW457" s="698"/>
      <c r="JX457" s="698"/>
      <c r="JY457" s="698"/>
      <c r="JZ457" s="698"/>
      <c r="KA457" s="698"/>
      <c r="KB457" s="698"/>
      <c r="KC457" s="698"/>
      <c r="KD457" s="698"/>
      <c r="KE457" s="698"/>
      <c r="KF457" s="698"/>
      <c r="KG457" s="698"/>
      <c r="KH457" s="698"/>
      <c r="KI457" s="698"/>
      <c r="KJ457" s="698"/>
      <c r="KK457" s="698"/>
      <c r="KL457" s="698"/>
      <c r="KM457" s="698"/>
      <c r="KN457" s="698"/>
      <c r="KO457" s="698"/>
      <c r="KP457" s="698"/>
      <c r="KQ457" s="698"/>
      <c r="KR457" s="698"/>
      <c r="KS457" s="698"/>
      <c r="KT457" s="698"/>
      <c r="KU457" s="698"/>
      <c r="KV457" s="698"/>
      <c r="KW457" s="698"/>
      <c r="KX457" s="698"/>
      <c r="KY457" s="698"/>
      <c r="KZ457" s="698"/>
      <c r="LA457" s="698"/>
      <c r="LB457" s="698"/>
      <c r="LC457" s="698"/>
      <c r="LD457" s="698"/>
      <c r="LE457" s="698"/>
      <c r="LF457" s="698"/>
      <c r="LG457" s="698"/>
      <c r="LH457" s="698"/>
      <c r="LI457" s="698"/>
      <c r="LJ457" s="698"/>
      <c r="LK457" s="698"/>
      <c r="LL457" s="698"/>
      <c r="LM457" s="698"/>
      <c r="LN457" s="698"/>
      <c r="LO457" s="698"/>
      <c r="LP457" s="698"/>
      <c r="LQ457" s="698"/>
      <c r="LR457" s="698"/>
      <c r="LS457" s="698"/>
      <c r="LT457" s="698"/>
      <c r="LU457" s="698"/>
      <c r="LV457" s="698"/>
      <c r="LW457" s="698"/>
      <c r="LX457" s="698"/>
      <c r="LY457" s="698"/>
      <c r="LZ457" s="698"/>
      <c r="MA457" s="698"/>
      <c r="MB457" s="698"/>
      <c r="MC457" s="698"/>
      <c r="MD457" s="698"/>
      <c r="ME457" s="698"/>
      <c r="MF457" s="698"/>
      <c r="MG457" s="698"/>
      <c r="MH457" s="698"/>
      <c r="MI457" s="698"/>
      <c r="MJ457" s="698"/>
      <c r="MK457" s="698"/>
      <c r="ML457" s="698"/>
      <c r="MM457" s="698"/>
      <c r="MN457" s="698"/>
      <c r="MO457" s="698"/>
      <c r="MP457" s="698"/>
      <c r="MQ457" s="698"/>
      <c r="MR457" s="698"/>
      <c r="MS457" s="698"/>
      <c r="MT457" s="698"/>
      <c r="MU457" s="698"/>
      <c r="MV457" s="698"/>
      <c r="MW457" s="698"/>
      <c r="MX457" s="698"/>
      <c r="MY457" s="698"/>
      <c r="MZ457" s="698"/>
      <c r="NA457" s="698"/>
      <c r="NB457" s="698"/>
      <c r="NC457" s="698"/>
      <c r="ND457" s="698"/>
      <c r="NE457" s="698"/>
      <c r="NF457" s="698"/>
      <c r="NG457" s="698"/>
      <c r="NH457" s="698"/>
      <c r="NI457" s="698"/>
      <c r="NJ457" s="698"/>
      <c r="NK457" s="698"/>
      <c r="NL457" s="698"/>
      <c r="NM457" s="698"/>
      <c r="NN457" s="698"/>
      <c r="NO457" s="698"/>
      <c r="NP457" s="698"/>
      <c r="NQ457" s="698"/>
      <c r="NR457" s="698"/>
      <c r="NS457" s="698"/>
      <c r="NT457" s="698"/>
      <c r="NU457" s="698"/>
      <c r="NV457" s="698"/>
      <c r="NW457" s="698"/>
      <c r="NX457" s="698"/>
      <c r="NY457" s="698"/>
      <c r="NZ457" s="698"/>
      <c r="OA457" s="698"/>
      <c r="OB457" s="698"/>
      <c r="OC457" s="698"/>
      <c r="OD457" s="698"/>
      <c r="OE457" s="698"/>
      <c r="OF457" s="698"/>
      <c r="OG457" s="698"/>
      <c r="OH457" s="698"/>
      <c r="OI457" s="698"/>
      <c r="OJ457" s="698"/>
      <c r="OK457" s="698"/>
      <c r="OL457" s="698"/>
      <c r="OM457" s="698"/>
      <c r="ON457" s="698"/>
      <c r="OO457" s="698"/>
      <c r="OP457" s="698"/>
      <c r="OQ457" s="698"/>
      <c r="OR457" s="698"/>
      <c r="OS457" s="698"/>
      <c r="OT457" s="698"/>
      <c r="OU457" s="698"/>
      <c r="OV457" s="698"/>
      <c r="OW457" s="698"/>
      <c r="OX457" s="698"/>
      <c r="OY457" s="698"/>
      <c r="OZ457" s="698"/>
      <c r="PA457" s="698"/>
      <c r="PB457" s="698"/>
      <c r="PC457" s="698"/>
      <c r="PD457" s="698"/>
      <c r="PE457" s="698"/>
      <c r="PF457" s="698"/>
      <c r="PG457" s="698"/>
      <c r="PH457" s="698"/>
      <c r="PI457" s="698"/>
      <c r="PJ457" s="698"/>
      <c r="PK457" s="698"/>
      <c r="PL457" s="698"/>
      <c r="PM457" s="698"/>
      <c r="PN457" s="698"/>
      <c r="PO457" s="698"/>
      <c r="PP457" s="698"/>
      <c r="PQ457" s="698"/>
      <c r="PR457" s="698"/>
      <c r="PS457" s="698"/>
      <c r="PT457" s="698"/>
      <c r="PU457" s="698"/>
      <c r="PV457" s="698"/>
      <c r="PW457" s="698"/>
      <c r="PX457" s="698"/>
      <c r="PY457" s="698"/>
      <c r="PZ457" s="698"/>
      <c r="QA457" s="698"/>
      <c r="QB457" s="698"/>
      <c r="QC457" s="698"/>
      <c r="QD457" s="698"/>
      <c r="QE457" s="698"/>
      <c r="QF457" s="698"/>
      <c r="QG457" s="698"/>
      <c r="QH457" s="698"/>
      <c r="QI457" s="698"/>
      <c r="QJ457" s="698"/>
      <c r="QK457" s="698"/>
      <c r="QL457" s="698"/>
      <c r="QM457" s="698"/>
      <c r="QN457" s="698"/>
      <c r="QO457" s="698"/>
      <c r="QP457" s="698"/>
      <c r="QQ457" s="698"/>
      <c r="QR457" s="698"/>
      <c r="QS457" s="698"/>
      <c r="QT457" s="698"/>
      <c r="QU457" s="698"/>
      <c r="QV457" s="698"/>
      <c r="QW457" s="698"/>
      <c r="QX457" s="698"/>
      <c r="QY457" s="698"/>
      <c r="QZ457" s="698"/>
      <c r="RA457" s="698"/>
      <c r="RB457" s="698"/>
      <c r="RC457" s="698"/>
      <c r="RD457" s="698"/>
      <c r="RE457" s="698"/>
      <c r="RF457" s="698"/>
      <c r="RG457" s="698"/>
      <c r="RH457" s="698"/>
      <c r="RI457" s="698"/>
      <c r="RJ457" s="698"/>
      <c r="RK457" s="698"/>
      <c r="RL457" s="698"/>
      <c r="RM457" s="698"/>
      <c r="RN457" s="698"/>
      <c r="RO457" s="698"/>
      <c r="RP457" s="698"/>
      <c r="RQ457" s="698"/>
      <c r="RR457" s="698"/>
      <c r="RS457" s="698"/>
      <c r="RT457" s="698"/>
      <c r="RU457" s="698"/>
      <c r="RV457" s="698"/>
      <c r="RW457" s="698"/>
      <c r="RX457" s="698"/>
      <c r="RY457" s="698"/>
      <c r="RZ457" s="698"/>
      <c r="SA457" s="698"/>
      <c r="SB457" s="698"/>
      <c r="SC457" s="698"/>
      <c r="SD457" s="698"/>
      <c r="SE457" s="698"/>
      <c r="SF457" s="698"/>
      <c r="SG457" s="698"/>
      <c r="SH457" s="698"/>
      <c r="SI457" s="698"/>
      <c r="SJ457" s="698"/>
      <c r="SK457" s="698"/>
      <c r="SL457" s="698"/>
      <c r="SM457" s="698"/>
      <c r="SN457" s="698"/>
      <c r="SO457" s="698"/>
      <c r="SP457" s="698"/>
      <c r="SQ457" s="698"/>
      <c r="SR457" s="698"/>
      <c r="SS457" s="698"/>
      <c r="ST457" s="698"/>
      <c r="SU457" s="698"/>
      <c r="SV457" s="698"/>
      <c r="SW457" s="698"/>
      <c r="SX457" s="698"/>
      <c r="SY457" s="698"/>
      <c r="SZ457" s="698"/>
      <c r="TA457" s="698"/>
      <c r="TB457" s="698"/>
      <c r="TC457" s="698"/>
      <c r="TD457" s="698"/>
      <c r="TE457" s="698"/>
      <c r="TF457" s="698"/>
      <c r="TG457" s="698"/>
      <c r="TH457" s="698"/>
      <c r="TI457" s="698"/>
      <c r="TJ457" s="698"/>
      <c r="TK457" s="698"/>
      <c r="TL457" s="698"/>
      <c r="TM457" s="698"/>
      <c r="TN457" s="698"/>
      <c r="TO457" s="698"/>
      <c r="TP457" s="698"/>
      <c r="TQ457" s="698"/>
      <c r="TR457" s="698"/>
      <c r="TS457" s="698"/>
      <c r="TT457" s="698"/>
      <c r="TU457" s="698"/>
      <c r="TV457" s="698"/>
      <c r="TW457" s="698"/>
      <c r="TX457" s="698"/>
      <c r="TY457" s="698"/>
      <c r="TZ457" s="698"/>
      <c r="UA457" s="698"/>
      <c r="UB457" s="698"/>
      <c r="UC457" s="698"/>
      <c r="UD457" s="698"/>
      <c r="UE457" s="698"/>
      <c r="UF457" s="698"/>
      <c r="UG457" s="698"/>
      <c r="UH457" s="698"/>
      <c r="UI457" s="698"/>
      <c r="UJ457" s="698"/>
      <c r="UK457" s="698"/>
      <c r="UL457" s="698"/>
      <c r="UM457" s="698"/>
      <c r="UN457" s="698"/>
      <c r="UO457" s="698"/>
      <c r="UP457" s="698"/>
      <c r="UQ457" s="698"/>
      <c r="UR457" s="698"/>
      <c r="US457" s="698"/>
      <c r="UT457" s="698"/>
      <c r="UU457" s="698"/>
      <c r="UV457" s="698"/>
      <c r="UW457" s="698"/>
      <c r="UX457" s="698"/>
      <c r="UY457" s="698"/>
      <c r="UZ457" s="698"/>
      <c r="VA457" s="698"/>
      <c r="VB457" s="698"/>
      <c r="VC457" s="698"/>
      <c r="VD457" s="698"/>
      <c r="VE457" s="698"/>
      <c r="VF457" s="698"/>
      <c r="VG457" s="698"/>
      <c r="VH457" s="698"/>
      <c r="VI457" s="698"/>
      <c r="VJ457" s="698"/>
      <c r="VK457" s="698"/>
      <c r="VL457" s="698"/>
      <c r="VM457" s="698"/>
      <c r="VN457" s="698"/>
      <c r="VO457" s="698"/>
      <c r="VP457" s="698"/>
      <c r="VQ457" s="698"/>
      <c r="VR457" s="698"/>
      <c r="VS457" s="698"/>
      <c r="VT457" s="698"/>
      <c r="VU457" s="698"/>
      <c r="VV457" s="698"/>
      <c r="VW457" s="698"/>
      <c r="VX457" s="698"/>
      <c r="VY457" s="698"/>
      <c r="VZ457" s="698"/>
      <c r="WA457" s="698"/>
      <c r="WB457" s="698"/>
      <c r="WC457" s="698"/>
      <c r="WD457" s="698"/>
      <c r="WE457" s="698"/>
      <c r="WF457" s="698"/>
      <c r="WG457" s="698"/>
      <c r="WH457" s="698"/>
      <c r="WI457" s="698"/>
      <c r="WJ457" s="698"/>
      <c r="WK457" s="698"/>
      <c r="WL457" s="698"/>
      <c r="WM457" s="698"/>
      <c r="WN457" s="698"/>
      <c r="WO457" s="698"/>
      <c r="WP457" s="698"/>
      <c r="WQ457" s="698"/>
      <c r="WR457" s="698"/>
      <c r="WS457" s="698"/>
      <c r="WT457" s="698"/>
      <c r="WU457" s="698"/>
      <c r="WV457" s="698"/>
      <c r="WW457" s="698"/>
      <c r="WX457" s="698"/>
      <c r="WY457" s="698"/>
      <c r="WZ457" s="698"/>
      <c r="XA457" s="698"/>
      <c r="XB457" s="698"/>
      <c r="XC457" s="698"/>
      <c r="XD457" s="698"/>
      <c r="XE457" s="698"/>
      <c r="XF457" s="698"/>
      <c r="XG457" s="698"/>
      <c r="XH457" s="698"/>
      <c r="XI457" s="698"/>
      <c r="XJ457" s="698"/>
      <c r="XK457" s="698"/>
      <c r="XL457" s="698"/>
      <c r="XM457" s="698"/>
      <c r="XN457" s="698"/>
      <c r="XO457" s="698"/>
      <c r="XP457" s="698"/>
      <c r="XQ457" s="698"/>
      <c r="XR457" s="698"/>
      <c r="XS457" s="698"/>
      <c r="XT457" s="698"/>
      <c r="XU457" s="698"/>
      <c r="XV457" s="698"/>
      <c r="XW457" s="698"/>
      <c r="XX457" s="698"/>
      <c r="XY457" s="698"/>
      <c r="XZ457" s="698"/>
      <c r="YA457" s="698"/>
      <c r="YB457" s="698"/>
      <c r="YC457" s="698"/>
      <c r="YD457" s="698"/>
      <c r="YE457" s="698"/>
      <c r="YF457" s="698"/>
      <c r="YG457" s="698"/>
      <c r="YH457" s="698"/>
      <c r="YI457" s="698"/>
      <c r="YJ457" s="698"/>
      <c r="YK457" s="698"/>
      <c r="YL457" s="698"/>
      <c r="YM457" s="698"/>
      <c r="YN457" s="698"/>
      <c r="YO457" s="698"/>
      <c r="YP457" s="698"/>
      <c r="YQ457" s="698"/>
      <c r="YR457" s="698"/>
      <c r="YS457" s="698"/>
      <c r="YT457" s="698"/>
      <c r="YU457" s="698"/>
      <c r="YV457" s="698"/>
      <c r="YW457" s="698"/>
      <c r="YX457" s="698"/>
      <c r="YY457" s="698"/>
      <c r="YZ457" s="698"/>
      <c r="ZA457" s="698"/>
      <c r="ZB457" s="698"/>
      <c r="ZC457" s="698"/>
      <c r="ZD457" s="698"/>
      <c r="ZE457" s="698"/>
      <c r="ZF457" s="698"/>
      <c r="ZG457" s="698"/>
      <c r="ZH457" s="698"/>
      <c r="ZI457" s="698"/>
      <c r="ZJ457" s="698"/>
      <c r="ZK457" s="698"/>
      <c r="ZL457" s="698"/>
      <c r="ZM457" s="698"/>
      <c r="ZN457" s="698"/>
      <c r="ZO457" s="698"/>
      <c r="ZP457" s="698"/>
      <c r="ZQ457" s="698"/>
      <c r="ZR457" s="698"/>
      <c r="ZS457" s="698"/>
      <c r="ZT457" s="698"/>
      <c r="ZU457" s="698"/>
      <c r="ZV457" s="698"/>
      <c r="ZW457" s="698"/>
      <c r="ZX457" s="698"/>
      <c r="ZY457" s="698"/>
      <c r="ZZ457" s="698"/>
      <c r="AAA457" s="698"/>
      <c r="AAB457" s="698"/>
      <c r="AAC457" s="698"/>
      <c r="AAD457" s="698"/>
      <c r="AAE457" s="698"/>
      <c r="AAF457" s="698"/>
      <c r="AAG457" s="698"/>
      <c r="AAH457" s="698"/>
      <c r="AAI457" s="698"/>
      <c r="AAJ457" s="698"/>
      <c r="AAK457" s="698"/>
      <c r="AAL457" s="698"/>
      <c r="AAM457" s="698"/>
      <c r="AAN457" s="698"/>
      <c r="AAO457" s="698"/>
      <c r="AAP457" s="698"/>
      <c r="AAQ457" s="698"/>
      <c r="AAR457" s="698"/>
      <c r="AAS457" s="698"/>
      <c r="AAT457" s="698"/>
      <c r="AAU457" s="698"/>
      <c r="AAV457" s="698"/>
      <c r="AAW457" s="698"/>
      <c r="AAX457" s="698"/>
      <c r="AAY457" s="698"/>
      <c r="AAZ457" s="698"/>
      <c r="ABA457" s="698"/>
      <c r="ABB457" s="698"/>
      <c r="ABC457" s="698"/>
      <c r="ABD457" s="698"/>
      <c r="ABE457" s="698"/>
      <c r="ABF457" s="698"/>
      <c r="ABG457" s="698"/>
      <c r="ABH457" s="698"/>
      <c r="ABI457" s="698"/>
      <c r="ABJ457" s="698"/>
      <c r="ABK457" s="698"/>
      <c r="ABL457" s="698"/>
      <c r="ABM457" s="698"/>
      <c r="ABN457" s="698"/>
      <c r="ABO457" s="698"/>
      <c r="ABP457" s="698"/>
      <c r="ABQ457" s="698"/>
      <c r="ABR457" s="698"/>
      <c r="ABS457" s="698"/>
      <c r="ABT457" s="698"/>
      <c r="ABU457" s="698"/>
      <c r="ABV457" s="698"/>
      <c r="ABW457" s="698"/>
      <c r="ABX457" s="698"/>
      <c r="ABY457" s="698"/>
      <c r="ABZ457" s="698"/>
      <c r="ACA457" s="698"/>
      <c r="ACB457" s="698"/>
      <c r="ACC457" s="698"/>
      <c r="ACD457" s="698"/>
      <c r="ACE457" s="698"/>
      <c r="ACF457" s="698"/>
      <c r="ACG457" s="698"/>
      <c r="ACH457" s="698"/>
      <c r="ACI457" s="698"/>
      <c r="ACJ457" s="698"/>
      <c r="ACK457" s="698"/>
      <c r="ACL457" s="698"/>
      <c r="ACM457" s="698"/>
      <c r="ACN457" s="698"/>
      <c r="ACO457" s="698"/>
      <c r="ACP457" s="698"/>
      <c r="ACQ457" s="698"/>
      <c r="ACR457" s="698"/>
      <c r="ACS457" s="698"/>
      <c r="ACT457" s="698"/>
      <c r="ACU457" s="698"/>
      <c r="ACV457" s="698"/>
      <c r="ACW457" s="698"/>
      <c r="ACX457" s="698"/>
      <c r="ACY457" s="698"/>
      <c r="ACZ457" s="698"/>
      <c r="ADA457" s="698"/>
      <c r="ADB457" s="698"/>
      <c r="ADC457" s="698"/>
      <c r="ADD457" s="698"/>
      <c r="ADE457" s="698"/>
      <c r="ADF457" s="698"/>
      <c r="ADG457" s="698"/>
      <c r="ADH457" s="698"/>
      <c r="ADI457" s="698"/>
      <c r="ADJ457" s="698"/>
      <c r="ADK457" s="698"/>
      <c r="ADL457" s="698"/>
      <c r="ADM457" s="698"/>
      <c r="ADN457" s="698"/>
      <c r="ADO457" s="698"/>
      <c r="ADP457" s="698"/>
      <c r="ADQ457" s="698"/>
      <c r="ADR457" s="698"/>
      <c r="ADS457" s="698"/>
      <c r="ADT457" s="698"/>
      <c r="ADU457" s="698"/>
      <c r="ADV457" s="698"/>
      <c r="ADW457" s="698"/>
      <c r="ADX457" s="698"/>
      <c r="ADY457" s="698"/>
      <c r="ADZ457" s="698"/>
      <c r="AEA457" s="698"/>
      <c r="AEB457" s="698"/>
      <c r="AEC457" s="698"/>
      <c r="AED457" s="698"/>
      <c r="AEE457" s="698"/>
      <c r="AEF457" s="698"/>
      <c r="AEG457" s="698"/>
      <c r="AEH457" s="698"/>
      <c r="AEI457" s="698"/>
      <c r="AEJ457" s="698"/>
      <c r="AEK457" s="698"/>
      <c r="AEL457" s="698"/>
      <c r="AEM457" s="698"/>
      <c r="AEN457" s="698"/>
      <c r="AEO457" s="698"/>
      <c r="AEP457" s="698"/>
      <c r="AEQ457" s="698"/>
      <c r="AER457" s="698"/>
      <c r="AES457" s="698"/>
      <c r="AET457" s="698"/>
      <c r="AEU457" s="698"/>
      <c r="AEV457" s="698"/>
      <c r="AEW457" s="698"/>
      <c r="AEX457" s="698"/>
      <c r="AEY457" s="698"/>
      <c r="AEZ457" s="698"/>
      <c r="AFA457" s="698"/>
      <c r="AFB457" s="698"/>
      <c r="AFC457" s="698"/>
      <c r="AFD457" s="698"/>
      <c r="AFE457" s="698"/>
      <c r="AFF457" s="698"/>
      <c r="AFG457" s="698"/>
      <c r="AFH457" s="698"/>
      <c r="AFI457" s="698"/>
      <c r="AFJ457" s="698"/>
      <c r="AFK457" s="698"/>
      <c r="AFL457" s="698"/>
      <c r="AFM457" s="698"/>
      <c r="AFN457" s="698"/>
      <c r="AFO457" s="698"/>
      <c r="AFP457" s="698"/>
      <c r="AFQ457" s="698"/>
      <c r="AFR457" s="698"/>
      <c r="AFS457" s="698"/>
      <c r="AFT457" s="698"/>
      <c r="AFU457" s="698"/>
      <c r="AFV457" s="698"/>
      <c r="AFW457" s="698"/>
      <c r="AFX457" s="698"/>
      <c r="AFY457" s="698"/>
      <c r="AFZ457" s="698"/>
      <c r="AGA457" s="698"/>
      <c r="AGB457" s="698"/>
      <c r="AGC457" s="698"/>
      <c r="AGD457" s="698"/>
      <c r="AGE457" s="698"/>
      <c r="AGF457" s="698"/>
      <c r="AGG457" s="698"/>
      <c r="AGH457" s="698"/>
      <c r="AGI457" s="698"/>
      <c r="AGJ457" s="698"/>
      <c r="AGK457" s="698"/>
      <c r="AGL457" s="698"/>
      <c r="AGM457" s="698"/>
      <c r="AGN457" s="698"/>
      <c r="AGO457" s="698"/>
      <c r="AGP457" s="698"/>
      <c r="AGQ457" s="698"/>
      <c r="AGR457" s="698"/>
      <c r="AGS457" s="698"/>
      <c r="AGT457" s="698"/>
      <c r="AGU457" s="698"/>
      <c r="AGV457" s="698"/>
      <c r="AGW457" s="698"/>
      <c r="AGX457" s="698"/>
      <c r="AGY457" s="698"/>
      <c r="AGZ457" s="698"/>
      <c r="AHA457" s="698"/>
      <c r="AHB457" s="698"/>
      <c r="AHC457" s="698"/>
      <c r="AHD457" s="698"/>
      <c r="AHE457" s="698"/>
      <c r="AHF457" s="698"/>
      <c r="AHG457" s="698"/>
      <c r="AHH457" s="698"/>
      <c r="AHI457" s="698"/>
      <c r="AHJ457" s="698"/>
      <c r="AHK457" s="698"/>
      <c r="AHL457" s="698"/>
      <c r="AHM457" s="698"/>
      <c r="AHN457" s="698"/>
      <c r="AHO457" s="698"/>
      <c r="AHP457" s="698"/>
      <c r="AHQ457" s="698"/>
      <c r="AHR457" s="698"/>
      <c r="AHS457" s="698"/>
      <c r="AHT457" s="698"/>
      <c r="AHU457" s="698"/>
      <c r="AHV457" s="698"/>
      <c r="AHW457" s="698"/>
      <c r="AHX457" s="698"/>
      <c r="AHY457" s="698"/>
      <c r="AHZ457" s="698"/>
      <c r="AIA457" s="698"/>
      <c r="AIB457" s="698"/>
      <c r="AIC457" s="698"/>
      <c r="AID457" s="698"/>
      <c r="AIE457" s="698"/>
      <c r="AIF457" s="698"/>
      <c r="AIG457" s="698"/>
      <c r="AIH457" s="698"/>
      <c r="AII457" s="698"/>
      <c r="AIJ457" s="698"/>
      <c r="AIK457" s="698"/>
      <c r="AIL457" s="698"/>
      <c r="AIM457" s="698"/>
      <c r="AIN457" s="698"/>
      <c r="AIO457" s="698"/>
      <c r="AIP457" s="698"/>
      <c r="AIQ457" s="698"/>
      <c r="AIR457" s="698"/>
      <c r="AIS457" s="698"/>
      <c r="AIT457" s="698"/>
      <c r="AIU457" s="698"/>
      <c r="AIV457" s="698"/>
      <c r="AIW457" s="698"/>
      <c r="AIX457" s="698"/>
      <c r="AIY457" s="698"/>
      <c r="AIZ457" s="698"/>
      <c r="AJA457" s="698"/>
      <c r="AJB457" s="698"/>
      <c r="AJC457" s="698"/>
      <c r="AJD457" s="698"/>
      <c r="AJE457" s="698"/>
      <c r="AJF457" s="698"/>
      <c r="AJG457" s="698"/>
      <c r="AJH457" s="698"/>
      <c r="AJI457" s="698"/>
      <c r="AJJ457" s="698"/>
      <c r="AJK457" s="698"/>
      <c r="AJL457" s="698"/>
      <c r="AJM457" s="698"/>
      <c r="AJN457" s="698"/>
      <c r="AJO457" s="698"/>
      <c r="AJP457" s="698"/>
      <c r="AJQ457" s="698"/>
      <c r="AJR457" s="698"/>
      <c r="AJS457" s="698"/>
      <c r="AJT457" s="698"/>
      <c r="AJU457" s="698"/>
      <c r="AJV457" s="698"/>
      <c r="AJW457" s="698"/>
      <c r="AJX457" s="698"/>
      <c r="AJY457" s="698"/>
      <c r="AJZ457" s="698"/>
      <c r="AKA457" s="698"/>
      <c r="AKB457" s="698"/>
      <c r="AKC457" s="698"/>
      <c r="AKD457" s="698"/>
      <c r="AKE457" s="698"/>
      <c r="AKF457" s="698"/>
      <c r="AKG457" s="698"/>
      <c r="AKH457" s="698"/>
      <c r="AKI457" s="698"/>
      <c r="AKJ457" s="698"/>
      <c r="AKK457" s="698"/>
      <c r="AKL457" s="698"/>
      <c r="AKM457" s="698"/>
      <c r="AKN457" s="698"/>
      <c r="AKO457" s="698"/>
      <c r="AKP457" s="698"/>
      <c r="AKQ457" s="698"/>
      <c r="AKR457" s="698"/>
      <c r="AKS457" s="698"/>
      <c r="AKT457" s="698"/>
      <c r="AKU457" s="698"/>
      <c r="AKV457" s="698"/>
      <c r="AKW457" s="698"/>
      <c r="AKX457" s="698"/>
      <c r="AKY457" s="698"/>
      <c r="AKZ457" s="698"/>
      <c r="ALA457" s="698"/>
      <c r="ALB457" s="698"/>
      <c r="ALC457" s="698"/>
      <c r="ALD457" s="698"/>
      <c r="ALE457" s="698"/>
      <c r="ALF457" s="698"/>
      <c r="ALG457" s="698"/>
      <c r="ALH457" s="698"/>
      <c r="ALI457" s="698"/>
      <c r="ALJ457" s="698"/>
      <c r="ALK457" s="698"/>
      <c r="ALL457" s="698"/>
      <c r="ALM457" s="698"/>
      <c r="ALN457" s="698"/>
      <c r="ALO457" s="698"/>
      <c r="ALP457" s="698"/>
      <c r="ALQ457" s="698"/>
      <c r="ALR457" s="698"/>
      <c r="ALS457" s="698"/>
      <c r="ALT457" s="698"/>
      <c r="ALU457" s="698"/>
      <c r="ALV457" s="698"/>
      <c r="ALW457" s="698"/>
      <c r="ALX457" s="698"/>
      <c r="ALY457" s="698"/>
      <c r="ALZ457" s="698"/>
      <c r="AMA457" s="698"/>
      <c r="AMB457" s="698"/>
      <c r="AMC457" s="698"/>
      <c r="AMD457" s="698"/>
      <c r="AME457" s="698"/>
      <c r="AMF457" s="698"/>
      <c r="AMG457" s="698"/>
      <c r="AMH457" s="698"/>
      <c r="AMI457" s="698"/>
    </row>
    <row r="458" spans="1:1023" s="312" customFormat="1" ht="15">
      <c r="A458" s="678"/>
      <c r="B458" s="706"/>
      <c r="C458" s="684"/>
      <c r="D458" s="680"/>
      <c r="E458" s="681"/>
      <c r="F458" s="681"/>
      <c r="G458" s="709"/>
      <c r="I458" s="698"/>
      <c r="J458" s="698"/>
      <c r="K458" s="698"/>
      <c r="L458" s="698"/>
      <c r="M458" s="698"/>
      <c r="N458" s="698"/>
      <c r="O458" s="698"/>
      <c r="P458" s="698"/>
      <c r="Q458" s="698"/>
      <c r="R458" s="698"/>
      <c r="S458" s="698"/>
      <c r="T458" s="698"/>
      <c r="U458" s="698"/>
      <c r="V458" s="698"/>
      <c r="W458" s="698"/>
      <c r="X458" s="698"/>
      <c r="Y458" s="698"/>
      <c r="Z458" s="698"/>
      <c r="AA458" s="698"/>
      <c r="AB458" s="698"/>
      <c r="AC458" s="698"/>
      <c r="AD458" s="698"/>
      <c r="AE458" s="698"/>
      <c r="AF458" s="698"/>
      <c r="AG458" s="698"/>
      <c r="AH458" s="698"/>
      <c r="AI458" s="698"/>
      <c r="AJ458" s="698"/>
      <c r="AK458" s="698"/>
      <c r="AL458" s="698"/>
      <c r="AM458" s="698"/>
      <c r="AN458" s="698"/>
      <c r="AO458" s="698"/>
      <c r="AP458" s="698"/>
      <c r="AQ458" s="698"/>
      <c r="AR458" s="698"/>
      <c r="AS458" s="698"/>
      <c r="AT458" s="698"/>
      <c r="AU458" s="698"/>
      <c r="AV458" s="698"/>
      <c r="AW458" s="698"/>
      <c r="AX458" s="698"/>
      <c r="AY458" s="698"/>
      <c r="AZ458" s="698"/>
      <c r="BA458" s="698"/>
      <c r="BB458" s="698"/>
      <c r="BC458" s="698"/>
      <c r="BD458" s="698"/>
      <c r="BE458" s="698"/>
      <c r="BF458" s="698"/>
      <c r="BG458" s="698"/>
      <c r="BH458" s="698"/>
      <c r="BI458" s="698"/>
      <c r="BJ458" s="698"/>
      <c r="BK458" s="698"/>
      <c r="BL458" s="698"/>
      <c r="BM458" s="698"/>
      <c r="BN458" s="698"/>
      <c r="BO458" s="698"/>
      <c r="BP458" s="698"/>
      <c r="BQ458" s="698"/>
      <c r="BR458" s="698"/>
      <c r="BS458" s="698"/>
      <c r="BT458" s="698"/>
      <c r="BU458" s="698"/>
      <c r="BV458" s="698"/>
      <c r="BW458" s="698"/>
      <c r="BX458" s="698"/>
      <c r="BY458" s="698"/>
      <c r="BZ458" s="698"/>
      <c r="CA458" s="698"/>
      <c r="CB458" s="698"/>
      <c r="CC458" s="698"/>
      <c r="CD458" s="698"/>
      <c r="CE458" s="698"/>
      <c r="CF458" s="698"/>
      <c r="CG458" s="698"/>
      <c r="CH458" s="698"/>
      <c r="CI458" s="698"/>
      <c r="CJ458" s="698"/>
      <c r="CK458" s="698"/>
      <c r="CL458" s="698"/>
      <c r="CM458" s="698"/>
      <c r="CN458" s="698"/>
      <c r="CO458" s="698"/>
      <c r="CP458" s="698"/>
      <c r="CQ458" s="698"/>
      <c r="CR458" s="698"/>
      <c r="CS458" s="698"/>
      <c r="CT458" s="698"/>
      <c r="CU458" s="698"/>
      <c r="CV458" s="698"/>
      <c r="CW458" s="698"/>
      <c r="CX458" s="698"/>
      <c r="CY458" s="698"/>
      <c r="CZ458" s="698"/>
      <c r="DA458" s="698"/>
      <c r="DB458" s="698"/>
      <c r="DC458" s="698"/>
      <c r="DD458" s="698"/>
      <c r="DE458" s="698"/>
      <c r="DF458" s="698"/>
      <c r="DG458" s="698"/>
      <c r="DH458" s="698"/>
      <c r="DI458" s="698"/>
      <c r="DJ458" s="698"/>
      <c r="DK458" s="698"/>
      <c r="DL458" s="698"/>
      <c r="DM458" s="698"/>
      <c r="DN458" s="698"/>
      <c r="DO458" s="698"/>
      <c r="DP458" s="698"/>
      <c r="DQ458" s="698"/>
      <c r="DR458" s="698"/>
      <c r="DS458" s="698"/>
      <c r="DT458" s="698"/>
      <c r="DU458" s="698"/>
      <c r="DV458" s="698"/>
      <c r="DW458" s="698"/>
      <c r="DX458" s="698"/>
      <c r="DY458" s="698"/>
      <c r="DZ458" s="698"/>
      <c r="EA458" s="698"/>
      <c r="EB458" s="698"/>
      <c r="EC458" s="698"/>
      <c r="ED458" s="698"/>
      <c r="EE458" s="698"/>
      <c r="EF458" s="698"/>
      <c r="EG458" s="698"/>
      <c r="EH458" s="698"/>
      <c r="EI458" s="698"/>
      <c r="EJ458" s="698"/>
      <c r="EK458" s="698"/>
      <c r="EL458" s="698"/>
      <c r="EM458" s="698"/>
      <c r="EN458" s="698"/>
      <c r="EO458" s="698"/>
      <c r="EP458" s="698"/>
      <c r="EQ458" s="698"/>
      <c r="ER458" s="698"/>
      <c r="ES458" s="698"/>
      <c r="ET458" s="698"/>
      <c r="EU458" s="698"/>
      <c r="EV458" s="698"/>
      <c r="EW458" s="698"/>
      <c r="EX458" s="698"/>
      <c r="EY458" s="698"/>
      <c r="EZ458" s="698"/>
      <c r="FA458" s="698"/>
      <c r="FB458" s="698"/>
      <c r="FC458" s="698"/>
      <c r="FD458" s="698"/>
      <c r="FE458" s="698"/>
      <c r="FF458" s="698"/>
      <c r="FG458" s="698"/>
      <c r="FH458" s="698"/>
      <c r="FI458" s="698"/>
      <c r="FJ458" s="698"/>
      <c r="FK458" s="698"/>
      <c r="FL458" s="698"/>
      <c r="FM458" s="698"/>
      <c r="FN458" s="698"/>
      <c r="FO458" s="698"/>
      <c r="FP458" s="698"/>
      <c r="FQ458" s="698"/>
      <c r="FR458" s="698"/>
      <c r="FS458" s="698"/>
      <c r="FT458" s="698"/>
      <c r="FU458" s="698"/>
      <c r="FV458" s="698"/>
      <c r="FW458" s="698"/>
      <c r="FX458" s="698"/>
      <c r="FY458" s="698"/>
      <c r="FZ458" s="698"/>
      <c r="GA458" s="698"/>
      <c r="GB458" s="698"/>
      <c r="GC458" s="698"/>
      <c r="GD458" s="698"/>
      <c r="GE458" s="698"/>
      <c r="GF458" s="698"/>
      <c r="GG458" s="698"/>
      <c r="GH458" s="698"/>
      <c r="GI458" s="698"/>
      <c r="GJ458" s="698"/>
      <c r="GK458" s="698"/>
      <c r="GL458" s="698"/>
      <c r="GM458" s="698"/>
      <c r="GN458" s="698"/>
      <c r="GO458" s="698"/>
      <c r="GP458" s="698"/>
      <c r="GQ458" s="698"/>
      <c r="GR458" s="698"/>
      <c r="GS458" s="698"/>
      <c r="GT458" s="698"/>
      <c r="GU458" s="698"/>
      <c r="GV458" s="698"/>
      <c r="GW458" s="698"/>
      <c r="GX458" s="698"/>
      <c r="GY458" s="698"/>
      <c r="GZ458" s="698"/>
      <c r="HA458" s="698"/>
      <c r="HB458" s="698"/>
      <c r="HC458" s="698"/>
      <c r="HD458" s="698"/>
      <c r="HE458" s="698"/>
      <c r="HF458" s="698"/>
      <c r="HG458" s="698"/>
      <c r="HH458" s="698"/>
      <c r="HI458" s="698"/>
      <c r="HJ458" s="698"/>
      <c r="HK458" s="698"/>
      <c r="HL458" s="698"/>
      <c r="HM458" s="698"/>
      <c r="HN458" s="698"/>
      <c r="HO458" s="698"/>
      <c r="HP458" s="698"/>
      <c r="HQ458" s="698"/>
      <c r="HR458" s="698"/>
      <c r="HS458" s="698"/>
      <c r="HT458" s="698"/>
      <c r="HU458" s="698"/>
      <c r="HV458" s="698"/>
      <c r="HW458" s="698"/>
      <c r="HX458" s="698"/>
      <c r="HY458" s="698"/>
      <c r="HZ458" s="698"/>
      <c r="IA458" s="698"/>
      <c r="IB458" s="698"/>
      <c r="IC458" s="698"/>
      <c r="ID458" s="698"/>
      <c r="IE458" s="698"/>
      <c r="IF458" s="698"/>
      <c r="IG458" s="698"/>
      <c r="IH458" s="698"/>
      <c r="II458" s="698"/>
      <c r="IJ458" s="698"/>
      <c r="IK458" s="698"/>
      <c r="IL458" s="698"/>
      <c r="IM458" s="698"/>
      <c r="IN458" s="698"/>
      <c r="IO458" s="698"/>
      <c r="IP458" s="698"/>
      <c r="IQ458" s="698"/>
      <c r="IR458" s="698"/>
      <c r="IS458" s="698"/>
      <c r="IT458" s="698"/>
      <c r="IU458" s="698"/>
      <c r="IV458" s="698"/>
      <c r="IW458" s="698"/>
      <c r="IX458" s="698"/>
      <c r="IY458" s="698"/>
      <c r="IZ458" s="698"/>
      <c r="JA458" s="698"/>
      <c r="JB458" s="698"/>
      <c r="JC458" s="698"/>
      <c r="JD458" s="698"/>
      <c r="JE458" s="698"/>
      <c r="JF458" s="698"/>
      <c r="JG458" s="698"/>
      <c r="JH458" s="698"/>
      <c r="JI458" s="698"/>
      <c r="JJ458" s="698"/>
      <c r="JK458" s="698"/>
      <c r="JL458" s="698"/>
      <c r="JM458" s="698"/>
      <c r="JN458" s="698"/>
      <c r="JO458" s="698"/>
      <c r="JP458" s="698"/>
      <c r="JQ458" s="698"/>
      <c r="JR458" s="698"/>
      <c r="JS458" s="698"/>
      <c r="JT458" s="698"/>
      <c r="JU458" s="698"/>
      <c r="JV458" s="698"/>
      <c r="JW458" s="698"/>
      <c r="JX458" s="698"/>
      <c r="JY458" s="698"/>
      <c r="JZ458" s="698"/>
      <c r="KA458" s="698"/>
      <c r="KB458" s="698"/>
      <c r="KC458" s="698"/>
      <c r="KD458" s="698"/>
      <c r="KE458" s="698"/>
      <c r="KF458" s="698"/>
      <c r="KG458" s="698"/>
      <c r="KH458" s="698"/>
      <c r="KI458" s="698"/>
      <c r="KJ458" s="698"/>
      <c r="KK458" s="698"/>
      <c r="KL458" s="698"/>
      <c r="KM458" s="698"/>
      <c r="KN458" s="698"/>
      <c r="KO458" s="698"/>
      <c r="KP458" s="698"/>
      <c r="KQ458" s="698"/>
      <c r="KR458" s="698"/>
      <c r="KS458" s="698"/>
      <c r="KT458" s="698"/>
      <c r="KU458" s="698"/>
      <c r="KV458" s="698"/>
      <c r="KW458" s="698"/>
      <c r="KX458" s="698"/>
      <c r="KY458" s="698"/>
      <c r="KZ458" s="698"/>
      <c r="LA458" s="698"/>
      <c r="LB458" s="698"/>
      <c r="LC458" s="698"/>
      <c r="LD458" s="698"/>
      <c r="LE458" s="698"/>
      <c r="LF458" s="698"/>
      <c r="LG458" s="698"/>
      <c r="LH458" s="698"/>
      <c r="LI458" s="698"/>
      <c r="LJ458" s="698"/>
      <c r="LK458" s="698"/>
      <c r="LL458" s="698"/>
      <c r="LM458" s="698"/>
      <c r="LN458" s="698"/>
      <c r="LO458" s="698"/>
      <c r="LP458" s="698"/>
      <c r="LQ458" s="698"/>
      <c r="LR458" s="698"/>
      <c r="LS458" s="698"/>
      <c r="LT458" s="698"/>
      <c r="LU458" s="698"/>
      <c r="LV458" s="698"/>
      <c r="LW458" s="698"/>
      <c r="LX458" s="698"/>
      <c r="LY458" s="698"/>
      <c r="LZ458" s="698"/>
      <c r="MA458" s="698"/>
      <c r="MB458" s="698"/>
      <c r="MC458" s="698"/>
      <c r="MD458" s="698"/>
      <c r="ME458" s="698"/>
      <c r="MF458" s="698"/>
      <c r="MG458" s="698"/>
      <c r="MH458" s="698"/>
      <c r="MI458" s="698"/>
      <c r="MJ458" s="698"/>
      <c r="MK458" s="698"/>
      <c r="ML458" s="698"/>
      <c r="MM458" s="698"/>
      <c r="MN458" s="698"/>
      <c r="MO458" s="698"/>
      <c r="MP458" s="698"/>
      <c r="MQ458" s="698"/>
      <c r="MR458" s="698"/>
      <c r="MS458" s="698"/>
      <c r="MT458" s="698"/>
      <c r="MU458" s="698"/>
      <c r="MV458" s="698"/>
      <c r="MW458" s="698"/>
      <c r="MX458" s="698"/>
      <c r="MY458" s="698"/>
      <c r="MZ458" s="698"/>
      <c r="NA458" s="698"/>
      <c r="NB458" s="698"/>
      <c r="NC458" s="698"/>
      <c r="ND458" s="698"/>
      <c r="NE458" s="698"/>
      <c r="NF458" s="698"/>
      <c r="NG458" s="698"/>
      <c r="NH458" s="698"/>
      <c r="NI458" s="698"/>
      <c r="NJ458" s="698"/>
      <c r="NK458" s="698"/>
      <c r="NL458" s="698"/>
      <c r="NM458" s="698"/>
      <c r="NN458" s="698"/>
      <c r="NO458" s="698"/>
      <c r="NP458" s="698"/>
      <c r="NQ458" s="698"/>
      <c r="NR458" s="698"/>
      <c r="NS458" s="698"/>
      <c r="NT458" s="698"/>
      <c r="NU458" s="698"/>
      <c r="NV458" s="698"/>
      <c r="NW458" s="698"/>
      <c r="NX458" s="698"/>
      <c r="NY458" s="698"/>
      <c r="NZ458" s="698"/>
      <c r="OA458" s="698"/>
      <c r="OB458" s="698"/>
      <c r="OC458" s="698"/>
      <c r="OD458" s="698"/>
      <c r="OE458" s="698"/>
      <c r="OF458" s="698"/>
      <c r="OG458" s="698"/>
      <c r="OH458" s="698"/>
      <c r="OI458" s="698"/>
      <c r="OJ458" s="698"/>
      <c r="OK458" s="698"/>
      <c r="OL458" s="698"/>
      <c r="OM458" s="698"/>
      <c r="ON458" s="698"/>
      <c r="OO458" s="698"/>
      <c r="OP458" s="698"/>
      <c r="OQ458" s="698"/>
      <c r="OR458" s="698"/>
      <c r="OS458" s="698"/>
      <c r="OT458" s="698"/>
      <c r="OU458" s="698"/>
      <c r="OV458" s="698"/>
      <c r="OW458" s="698"/>
      <c r="OX458" s="698"/>
      <c r="OY458" s="698"/>
      <c r="OZ458" s="698"/>
      <c r="PA458" s="698"/>
      <c r="PB458" s="698"/>
      <c r="PC458" s="698"/>
      <c r="PD458" s="698"/>
      <c r="PE458" s="698"/>
      <c r="PF458" s="698"/>
      <c r="PG458" s="698"/>
      <c r="PH458" s="698"/>
      <c r="PI458" s="698"/>
      <c r="PJ458" s="698"/>
      <c r="PK458" s="698"/>
      <c r="PL458" s="698"/>
      <c r="PM458" s="698"/>
      <c r="PN458" s="698"/>
      <c r="PO458" s="698"/>
      <c r="PP458" s="698"/>
      <c r="PQ458" s="698"/>
      <c r="PR458" s="698"/>
      <c r="PS458" s="698"/>
      <c r="PT458" s="698"/>
      <c r="PU458" s="698"/>
      <c r="PV458" s="698"/>
      <c r="PW458" s="698"/>
      <c r="PX458" s="698"/>
      <c r="PY458" s="698"/>
      <c r="PZ458" s="698"/>
      <c r="QA458" s="698"/>
      <c r="QB458" s="698"/>
      <c r="QC458" s="698"/>
      <c r="QD458" s="698"/>
      <c r="QE458" s="698"/>
      <c r="QF458" s="698"/>
      <c r="QG458" s="698"/>
      <c r="QH458" s="698"/>
      <c r="QI458" s="698"/>
      <c r="QJ458" s="698"/>
      <c r="QK458" s="698"/>
      <c r="QL458" s="698"/>
      <c r="QM458" s="698"/>
      <c r="QN458" s="698"/>
      <c r="QO458" s="698"/>
      <c r="QP458" s="698"/>
      <c r="QQ458" s="698"/>
      <c r="QR458" s="698"/>
      <c r="QS458" s="698"/>
      <c r="QT458" s="698"/>
      <c r="QU458" s="698"/>
      <c r="QV458" s="698"/>
      <c r="QW458" s="698"/>
      <c r="QX458" s="698"/>
      <c r="QY458" s="698"/>
      <c r="QZ458" s="698"/>
      <c r="RA458" s="698"/>
      <c r="RB458" s="698"/>
      <c r="RC458" s="698"/>
      <c r="RD458" s="698"/>
      <c r="RE458" s="698"/>
      <c r="RF458" s="698"/>
      <c r="RG458" s="698"/>
      <c r="RH458" s="698"/>
      <c r="RI458" s="698"/>
      <c r="RJ458" s="698"/>
      <c r="RK458" s="698"/>
      <c r="RL458" s="698"/>
      <c r="RM458" s="698"/>
      <c r="RN458" s="698"/>
      <c r="RO458" s="698"/>
      <c r="RP458" s="698"/>
      <c r="RQ458" s="698"/>
      <c r="RR458" s="698"/>
      <c r="RS458" s="698"/>
      <c r="RT458" s="698"/>
      <c r="RU458" s="698"/>
      <c r="RV458" s="698"/>
      <c r="RW458" s="698"/>
      <c r="RX458" s="698"/>
      <c r="RY458" s="698"/>
      <c r="RZ458" s="698"/>
      <c r="SA458" s="698"/>
      <c r="SB458" s="698"/>
      <c r="SC458" s="698"/>
      <c r="SD458" s="698"/>
      <c r="SE458" s="698"/>
      <c r="SF458" s="698"/>
      <c r="SG458" s="698"/>
      <c r="SH458" s="698"/>
      <c r="SI458" s="698"/>
      <c r="SJ458" s="698"/>
      <c r="SK458" s="698"/>
      <c r="SL458" s="698"/>
      <c r="SM458" s="698"/>
      <c r="SN458" s="698"/>
      <c r="SO458" s="698"/>
      <c r="SP458" s="698"/>
      <c r="SQ458" s="698"/>
      <c r="SR458" s="698"/>
      <c r="SS458" s="698"/>
      <c r="ST458" s="698"/>
      <c r="SU458" s="698"/>
      <c r="SV458" s="698"/>
      <c r="SW458" s="698"/>
      <c r="SX458" s="698"/>
      <c r="SY458" s="698"/>
      <c r="SZ458" s="698"/>
      <c r="TA458" s="698"/>
      <c r="TB458" s="698"/>
      <c r="TC458" s="698"/>
      <c r="TD458" s="698"/>
      <c r="TE458" s="698"/>
      <c r="TF458" s="698"/>
      <c r="TG458" s="698"/>
      <c r="TH458" s="698"/>
      <c r="TI458" s="698"/>
      <c r="TJ458" s="698"/>
      <c r="TK458" s="698"/>
      <c r="TL458" s="698"/>
      <c r="TM458" s="698"/>
      <c r="TN458" s="698"/>
      <c r="TO458" s="698"/>
      <c r="TP458" s="698"/>
      <c r="TQ458" s="698"/>
      <c r="TR458" s="698"/>
      <c r="TS458" s="698"/>
      <c r="TT458" s="698"/>
      <c r="TU458" s="698"/>
      <c r="TV458" s="698"/>
      <c r="TW458" s="698"/>
      <c r="TX458" s="698"/>
      <c r="TY458" s="698"/>
      <c r="TZ458" s="698"/>
      <c r="UA458" s="698"/>
      <c r="UB458" s="698"/>
      <c r="UC458" s="698"/>
      <c r="UD458" s="698"/>
      <c r="UE458" s="698"/>
      <c r="UF458" s="698"/>
      <c r="UG458" s="698"/>
      <c r="UH458" s="698"/>
      <c r="UI458" s="698"/>
      <c r="UJ458" s="698"/>
      <c r="UK458" s="698"/>
      <c r="UL458" s="698"/>
      <c r="UM458" s="698"/>
      <c r="UN458" s="698"/>
      <c r="UO458" s="698"/>
      <c r="UP458" s="698"/>
      <c r="UQ458" s="698"/>
      <c r="UR458" s="698"/>
      <c r="US458" s="698"/>
      <c r="UT458" s="698"/>
      <c r="UU458" s="698"/>
      <c r="UV458" s="698"/>
      <c r="UW458" s="698"/>
      <c r="UX458" s="698"/>
      <c r="UY458" s="698"/>
      <c r="UZ458" s="698"/>
      <c r="VA458" s="698"/>
      <c r="VB458" s="698"/>
      <c r="VC458" s="698"/>
      <c r="VD458" s="698"/>
      <c r="VE458" s="698"/>
      <c r="VF458" s="698"/>
      <c r="VG458" s="698"/>
      <c r="VH458" s="698"/>
      <c r="VI458" s="698"/>
      <c r="VJ458" s="698"/>
      <c r="VK458" s="698"/>
      <c r="VL458" s="698"/>
      <c r="VM458" s="698"/>
      <c r="VN458" s="698"/>
      <c r="VO458" s="698"/>
      <c r="VP458" s="698"/>
      <c r="VQ458" s="698"/>
      <c r="VR458" s="698"/>
      <c r="VS458" s="698"/>
      <c r="VT458" s="698"/>
      <c r="VU458" s="698"/>
      <c r="VV458" s="698"/>
      <c r="VW458" s="698"/>
      <c r="VX458" s="698"/>
      <c r="VY458" s="698"/>
      <c r="VZ458" s="698"/>
      <c r="WA458" s="698"/>
      <c r="WB458" s="698"/>
      <c r="WC458" s="698"/>
      <c r="WD458" s="698"/>
      <c r="WE458" s="698"/>
      <c r="WF458" s="698"/>
      <c r="WG458" s="698"/>
      <c r="WH458" s="698"/>
      <c r="WI458" s="698"/>
      <c r="WJ458" s="698"/>
      <c r="WK458" s="698"/>
      <c r="WL458" s="698"/>
      <c r="WM458" s="698"/>
      <c r="WN458" s="698"/>
      <c r="WO458" s="698"/>
      <c r="WP458" s="698"/>
      <c r="WQ458" s="698"/>
      <c r="WR458" s="698"/>
      <c r="WS458" s="698"/>
      <c r="WT458" s="698"/>
      <c r="WU458" s="698"/>
      <c r="WV458" s="698"/>
      <c r="WW458" s="698"/>
      <c r="WX458" s="698"/>
      <c r="WY458" s="698"/>
      <c r="WZ458" s="698"/>
      <c r="XA458" s="698"/>
      <c r="XB458" s="698"/>
      <c r="XC458" s="698"/>
      <c r="XD458" s="698"/>
      <c r="XE458" s="698"/>
      <c r="XF458" s="698"/>
      <c r="XG458" s="698"/>
      <c r="XH458" s="698"/>
      <c r="XI458" s="698"/>
      <c r="XJ458" s="698"/>
      <c r="XK458" s="698"/>
      <c r="XL458" s="698"/>
      <c r="XM458" s="698"/>
      <c r="XN458" s="698"/>
      <c r="XO458" s="698"/>
      <c r="XP458" s="698"/>
      <c r="XQ458" s="698"/>
      <c r="XR458" s="698"/>
      <c r="XS458" s="698"/>
      <c r="XT458" s="698"/>
      <c r="XU458" s="698"/>
      <c r="XV458" s="698"/>
      <c r="XW458" s="698"/>
      <c r="XX458" s="698"/>
      <c r="XY458" s="698"/>
      <c r="XZ458" s="698"/>
      <c r="YA458" s="698"/>
      <c r="YB458" s="698"/>
      <c r="YC458" s="698"/>
      <c r="YD458" s="698"/>
      <c r="YE458" s="698"/>
      <c r="YF458" s="698"/>
      <c r="YG458" s="698"/>
      <c r="YH458" s="698"/>
      <c r="YI458" s="698"/>
      <c r="YJ458" s="698"/>
      <c r="YK458" s="698"/>
      <c r="YL458" s="698"/>
      <c r="YM458" s="698"/>
      <c r="YN458" s="698"/>
      <c r="YO458" s="698"/>
      <c r="YP458" s="698"/>
      <c r="YQ458" s="698"/>
      <c r="YR458" s="698"/>
      <c r="YS458" s="698"/>
      <c r="YT458" s="698"/>
      <c r="YU458" s="698"/>
      <c r="YV458" s="698"/>
      <c r="YW458" s="698"/>
      <c r="YX458" s="698"/>
      <c r="YY458" s="698"/>
      <c r="YZ458" s="698"/>
      <c r="ZA458" s="698"/>
      <c r="ZB458" s="698"/>
      <c r="ZC458" s="698"/>
      <c r="ZD458" s="698"/>
      <c r="ZE458" s="698"/>
      <c r="ZF458" s="698"/>
      <c r="ZG458" s="698"/>
      <c r="ZH458" s="698"/>
      <c r="ZI458" s="698"/>
      <c r="ZJ458" s="698"/>
      <c r="ZK458" s="698"/>
      <c r="ZL458" s="698"/>
      <c r="ZM458" s="698"/>
      <c r="ZN458" s="698"/>
      <c r="ZO458" s="698"/>
      <c r="ZP458" s="698"/>
      <c r="ZQ458" s="698"/>
      <c r="ZR458" s="698"/>
      <c r="ZS458" s="698"/>
      <c r="ZT458" s="698"/>
      <c r="ZU458" s="698"/>
      <c r="ZV458" s="698"/>
      <c r="ZW458" s="698"/>
      <c r="ZX458" s="698"/>
      <c r="ZY458" s="698"/>
      <c r="ZZ458" s="698"/>
      <c r="AAA458" s="698"/>
      <c r="AAB458" s="698"/>
      <c r="AAC458" s="698"/>
      <c r="AAD458" s="698"/>
      <c r="AAE458" s="698"/>
      <c r="AAF458" s="698"/>
      <c r="AAG458" s="698"/>
      <c r="AAH458" s="698"/>
      <c r="AAI458" s="698"/>
      <c r="AAJ458" s="698"/>
      <c r="AAK458" s="698"/>
      <c r="AAL458" s="698"/>
      <c r="AAM458" s="698"/>
      <c r="AAN458" s="698"/>
      <c r="AAO458" s="698"/>
      <c r="AAP458" s="698"/>
      <c r="AAQ458" s="698"/>
      <c r="AAR458" s="698"/>
      <c r="AAS458" s="698"/>
      <c r="AAT458" s="698"/>
      <c r="AAU458" s="698"/>
      <c r="AAV458" s="698"/>
      <c r="AAW458" s="698"/>
      <c r="AAX458" s="698"/>
      <c r="AAY458" s="698"/>
      <c r="AAZ458" s="698"/>
      <c r="ABA458" s="698"/>
      <c r="ABB458" s="698"/>
      <c r="ABC458" s="698"/>
      <c r="ABD458" s="698"/>
      <c r="ABE458" s="698"/>
      <c r="ABF458" s="698"/>
      <c r="ABG458" s="698"/>
      <c r="ABH458" s="698"/>
      <c r="ABI458" s="698"/>
      <c r="ABJ458" s="698"/>
      <c r="ABK458" s="698"/>
      <c r="ABL458" s="698"/>
      <c r="ABM458" s="698"/>
      <c r="ABN458" s="698"/>
      <c r="ABO458" s="698"/>
      <c r="ABP458" s="698"/>
      <c r="ABQ458" s="698"/>
      <c r="ABR458" s="698"/>
      <c r="ABS458" s="698"/>
      <c r="ABT458" s="698"/>
      <c r="ABU458" s="698"/>
      <c r="ABV458" s="698"/>
      <c r="ABW458" s="698"/>
      <c r="ABX458" s="698"/>
      <c r="ABY458" s="698"/>
      <c r="ABZ458" s="698"/>
      <c r="ACA458" s="698"/>
      <c r="ACB458" s="698"/>
      <c r="ACC458" s="698"/>
      <c r="ACD458" s="698"/>
      <c r="ACE458" s="698"/>
      <c r="ACF458" s="698"/>
      <c r="ACG458" s="698"/>
      <c r="ACH458" s="698"/>
      <c r="ACI458" s="698"/>
      <c r="ACJ458" s="698"/>
      <c r="ACK458" s="698"/>
      <c r="ACL458" s="698"/>
      <c r="ACM458" s="698"/>
      <c r="ACN458" s="698"/>
      <c r="ACO458" s="698"/>
      <c r="ACP458" s="698"/>
      <c r="ACQ458" s="698"/>
      <c r="ACR458" s="698"/>
      <c r="ACS458" s="698"/>
      <c r="ACT458" s="698"/>
      <c r="ACU458" s="698"/>
      <c r="ACV458" s="698"/>
      <c r="ACW458" s="698"/>
      <c r="ACX458" s="698"/>
      <c r="ACY458" s="698"/>
      <c r="ACZ458" s="698"/>
      <c r="ADA458" s="698"/>
      <c r="ADB458" s="698"/>
      <c r="ADC458" s="698"/>
      <c r="ADD458" s="698"/>
      <c r="ADE458" s="698"/>
      <c r="ADF458" s="698"/>
      <c r="ADG458" s="698"/>
      <c r="ADH458" s="698"/>
      <c r="ADI458" s="698"/>
      <c r="ADJ458" s="698"/>
      <c r="ADK458" s="698"/>
      <c r="ADL458" s="698"/>
      <c r="ADM458" s="698"/>
      <c r="ADN458" s="698"/>
      <c r="ADO458" s="698"/>
      <c r="ADP458" s="698"/>
      <c r="ADQ458" s="698"/>
      <c r="ADR458" s="698"/>
      <c r="ADS458" s="698"/>
      <c r="ADT458" s="698"/>
      <c r="ADU458" s="698"/>
      <c r="ADV458" s="698"/>
      <c r="ADW458" s="698"/>
      <c r="ADX458" s="698"/>
      <c r="ADY458" s="698"/>
      <c r="ADZ458" s="698"/>
      <c r="AEA458" s="698"/>
      <c r="AEB458" s="698"/>
      <c r="AEC458" s="698"/>
      <c r="AED458" s="698"/>
      <c r="AEE458" s="698"/>
      <c r="AEF458" s="698"/>
      <c r="AEG458" s="698"/>
      <c r="AEH458" s="698"/>
      <c r="AEI458" s="698"/>
      <c r="AEJ458" s="698"/>
      <c r="AEK458" s="698"/>
      <c r="AEL458" s="698"/>
      <c r="AEM458" s="698"/>
      <c r="AEN458" s="698"/>
      <c r="AEO458" s="698"/>
      <c r="AEP458" s="698"/>
      <c r="AEQ458" s="698"/>
      <c r="AER458" s="698"/>
      <c r="AES458" s="698"/>
      <c r="AET458" s="698"/>
      <c r="AEU458" s="698"/>
      <c r="AEV458" s="698"/>
      <c r="AEW458" s="698"/>
      <c r="AEX458" s="698"/>
      <c r="AEY458" s="698"/>
      <c r="AEZ458" s="698"/>
      <c r="AFA458" s="698"/>
      <c r="AFB458" s="698"/>
      <c r="AFC458" s="698"/>
      <c r="AFD458" s="698"/>
      <c r="AFE458" s="698"/>
      <c r="AFF458" s="698"/>
      <c r="AFG458" s="698"/>
      <c r="AFH458" s="698"/>
      <c r="AFI458" s="698"/>
      <c r="AFJ458" s="698"/>
      <c r="AFK458" s="698"/>
      <c r="AFL458" s="698"/>
      <c r="AFM458" s="698"/>
      <c r="AFN458" s="698"/>
      <c r="AFO458" s="698"/>
      <c r="AFP458" s="698"/>
      <c r="AFQ458" s="698"/>
      <c r="AFR458" s="698"/>
      <c r="AFS458" s="698"/>
      <c r="AFT458" s="698"/>
      <c r="AFU458" s="698"/>
      <c r="AFV458" s="698"/>
      <c r="AFW458" s="698"/>
      <c r="AFX458" s="698"/>
      <c r="AFY458" s="698"/>
      <c r="AFZ458" s="698"/>
      <c r="AGA458" s="698"/>
      <c r="AGB458" s="698"/>
      <c r="AGC458" s="698"/>
      <c r="AGD458" s="698"/>
      <c r="AGE458" s="698"/>
      <c r="AGF458" s="698"/>
      <c r="AGG458" s="698"/>
      <c r="AGH458" s="698"/>
      <c r="AGI458" s="698"/>
      <c r="AGJ458" s="698"/>
      <c r="AGK458" s="698"/>
      <c r="AGL458" s="698"/>
      <c r="AGM458" s="698"/>
      <c r="AGN458" s="698"/>
      <c r="AGO458" s="698"/>
      <c r="AGP458" s="698"/>
      <c r="AGQ458" s="698"/>
      <c r="AGR458" s="698"/>
      <c r="AGS458" s="698"/>
      <c r="AGT458" s="698"/>
      <c r="AGU458" s="698"/>
      <c r="AGV458" s="698"/>
      <c r="AGW458" s="698"/>
      <c r="AGX458" s="698"/>
      <c r="AGY458" s="698"/>
      <c r="AGZ458" s="698"/>
      <c r="AHA458" s="698"/>
      <c r="AHB458" s="698"/>
      <c r="AHC458" s="698"/>
      <c r="AHD458" s="698"/>
      <c r="AHE458" s="698"/>
      <c r="AHF458" s="698"/>
      <c r="AHG458" s="698"/>
      <c r="AHH458" s="698"/>
      <c r="AHI458" s="698"/>
      <c r="AHJ458" s="698"/>
      <c r="AHK458" s="698"/>
      <c r="AHL458" s="698"/>
      <c r="AHM458" s="698"/>
      <c r="AHN458" s="698"/>
      <c r="AHO458" s="698"/>
      <c r="AHP458" s="698"/>
      <c r="AHQ458" s="698"/>
      <c r="AHR458" s="698"/>
      <c r="AHS458" s="698"/>
      <c r="AHT458" s="698"/>
      <c r="AHU458" s="698"/>
      <c r="AHV458" s="698"/>
      <c r="AHW458" s="698"/>
      <c r="AHX458" s="698"/>
      <c r="AHY458" s="698"/>
      <c r="AHZ458" s="698"/>
      <c r="AIA458" s="698"/>
      <c r="AIB458" s="698"/>
      <c r="AIC458" s="698"/>
      <c r="AID458" s="698"/>
      <c r="AIE458" s="698"/>
      <c r="AIF458" s="698"/>
      <c r="AIG458" s="698"/>
      <c r="AIH458" s="698"/>
      <c r="AII458" s="698"/>
      <c r="AIJ458" s="698"/>
      <c r="AIK458" s="698"/>
      <c r="AIL458" s="698"/>
      <c r="AIM458" s="698"/>
      <c r="AIN458" s="698"/>
      <c r="AIO458" s="698"/>
      <c r="AIP458" s="698"/>
      <c r="AIQ458" s="698"/>
      <c r="AIR458" s="698"/>
      <c r="AIS458" s="698"/>
      <c r="AIT458" s="698"/>
      <c r="AIU458" s="698"/>
      <c r="AIV458" s="698"/>
      <c r="AIW458" s="698"/>
      <c r="AIX458" s="698"/>
      <c r="AIY458" s="698"/>
      <c r="AIZ458" s="698"/>
      <c r="AJA458" s="698"/>
      <c r="AJB458" s="698"/>
      <c r="AJC458" s="698"/>
      <c r="AJD458" s="698"/>
      <c r="AJE458" s="698"/>
      <c r="AJF458" s="698"/>
      <c r="AJG458" s="698"/>
      <c r="AJH458" s="698"/>
      <c r="AJI458" s="698"/>
      <c r="AJJ458" s="698"/>
      <c r="AJK458" s="698"/>
      <c r="AJL458" s="698"/>
      <c r="AJM458" s="698"/>
      <c r="AJN458" s="698"/>
      <c r="AJO458" s="698"/>
      <c r="AJP458" s="698"/>
      <c r="AJQ458" s="698"/>
      <c r="AJR458" s="698"/>
      <c r="AJS458" s="698"/>
      <c r="AJT458" s="698"/>
      <c r="AJU458" s="698"/>
      <c r="AJV458" s="698"/>
      <c r="AJW458" s="698"/>
      <c r="AJX458" s="698"/>
      <c r="AJY458" s="698"/>
      <c r="AJZ458" s="698"/>
      <c r="AKA458" s="698"/>
      <c r="AKB458" s="698"/>
      <c r="AKC458" s="698"/>
      <c r="AKD458" s="698"/>
      <c r="AKE458" s="698"/>
      <c r="AKF458" s="698"/>
      <c r="AKG458" s="698"/>
      <c r="AKH458" s="698"/>
      <c r="AKI458" s="698"/>
      <c r="AKJ458" s="698"/>
      <c r="AKK458" s="698"/>
      <c r="AKL458" s="698"/>
      <c r="AKM458" s="698"/>
      <c r="AKN458" s="698"/>
      <c r="AKO458" s="698"/>
      <c r="AKP458" s="698"/>
      <c r="AKQ458" s="698"/>
      <c r="AKR458" s="698"/>
      <c r="AKS458" s="698"/>
      <c r="AKT458" s="698"/>
      <c r="AKU458" s="698"/>
      <c r="AKV458" s="698"/>
      <c r="AKW458" s="698"/>
      <c r="AKX458" s="698"/>
      <c r="AKY458" s="698"/>
      <c r="AKZ458" s="698"/>
      <c r="ALA458" s="698"/>
      <c r="ALB458" s="698"/>
      <c r="ALC458" s="698"/>
      <c r="ALD458" s="698"/>
      <c r="ALE458" s="698"/>
      <c r="ALF458" s="698"/>
      <c r="ALG458" s="698"/>
      <c r="ALH458" s="698"/>
      <c r="ALI458" s="698"/>
      <c r="ALJ458" s="698"/>
      <c r="ALK458" s="698"/>
      <c r="ALL458" s="698"/>
      <c r="ALM458" s="698"/>
      <c r="ALN458" s="698"/>
      <c r="ALO458" s="698"/>
      <c r="ALP458" s="698"/>
      <c r="ALQ458" s="698"/>
      <c r="ALR458" s="698"/>
      <c r="ALS458" s="698"/>
      <c r="ALT458" s="698"/>
      <c r="ALU458" s="698"/>
      <c r="ALV458" s="698"/>
      <c r="ALW458" s="698"/>
      <c r="ALX458" s="698"/>
      <c r="ALY458" s="698"/>
      <c r="ALZ458" s="698"/>
      <c r="AMA458" s="698"/>
      <c r="AMB458" s="698"/>
      <c r="AMC458" s="698"/>
      <c r="AMD458" s="698"/>
      <c r="AME458" s="698"/>
      <c r="AMF458" s="698"/>
      <c r="AMG458" s="698"/>
      <c r="AMH458" s="698"/>
      <c r="AMI458" s="698"/>
    </row>
    <row r="459" spans="1:1023" s="312" customFormat="1" ht="180">
      <c r="A459" s="678">
        <f>A456+1</f>
        <v>162</v>
      </c>
      <c r="B459" s="706" t="s">
        <v>978</v>
      </c>
      <c r="C459" s="707" t="s">
        <v>979</v>
      </c>
      <c r="D459" s="695"/>
      <c r="E459" s="708"/>
      <c r="F459" s="696"/>
      <c r="G459" s="709"/>
      <c r="I459" s="698"/>
      <c r="J459" s="698"/>
      <c r="K459" s="698"/>
      <c r="L459" s="698"/>
      <c r="M459" s="698"/>
      <c r="N459" s="698"/>
      <c r="O459" s="698"/>
      <c r="P459" s="698"/>
      <c r="Q459" s="698"/>
      <c r="R459" s="698"/>
      <c r="S459" s="698"/>
      <c r="T459" s="698"/>
      <c r="U459" s="698"/>
      <c r="V459" s="698"/>
      <c r="W459" s="698"/>
      <c r="X459" s="698"/>
      <c r="Y459" s="698"/>
      <c r="Z459" s="698"/>
      <c r="AA459" s="698"/>
      <c r="AB459" s="698"/>
      <c r="AC459" s="698"/>
      <c r="AD459" s="698"/>
      <c r="AE459" s="698"/>
      <c r="AF459" s="698"/>
      <c r="AG459" s="698"/>
      <c r="AH459" s="698"/>
      <c r="AI459" s="698"/>
      <c r="AJ459" s="698"/>
      <c r="AK459" s="698"/>
      <c r="AL459" s="698"/>
      <c r="AM459" s="698"/>
      <c r="AN459" s="698"/>
      <c r="AO459" s="698"/>
      <c r="AP459" s="698"/>
      <c r="AQ459" s="698"/>
      <c r="AR459" s="698"/>
      <c r="AS459" s="698"/>
      <c r="AT459" s="698"/>
      <c r="AU459" s="698"/>
      <c r="AV459" s="698"/>
      <c r="AW459" s="698"/>
      <c r="AX459" s="698"/>
      <c r="AY459" s="698"/>
      <c r="AZ459" s="698"/>
      <c r="BA459" s="698"/>
      <c r="BB459" s="698"/>
      <c r="BC459" s="698"/>
      <c r="BD459" s="698"/>
      <c r="BE459" s="698"/>
      <c r="BF459" s="698"/>
      <c r="BG459" s="698"/>
      <c r="BH459" s="698"/>
      <c r="BI459" s="698"/>
      <c r="BJ459" s="698"/>
      <c r="BK459" s="698"/>
      <c r="BL459" s="698"/>
      <c r="BM459" s="698"/>
      <c r="BN459" s="698"/>
      <c r="BO459" s="698"/>
      <c r="BP459" s="698"/>
      <c r="BQ459" s="698"/>
      <c r="BR459" s="698"/>
      <c r="BS459" s="698"/>
      <c r="BT459" s="698"/>
      <c r="BU459" s="698"/>
      <c r="BV459" s="698"/>
      <c r="BW459" s="698"/>
      <c r="BX459" s="698"/>
      <c r="BY459" s="698"/>
      <c r="BZ459" s="698"/>
      <c r="CA459" s="698"/>
      <c r="CB459" s="698"/>
      <c r="CC459" s="698"/>
      <c r="CD459" s="698"/>
      <c r="CE459" s="698"/>
      <c r="CF459" s="698"/>
      <c r="CG459" s="698"/>
      <c r="CH459" s="698"/>
      <c r="CI459" s="698"/>
      <c r="CJ459" s="698"/>
      <c r="CK459" s="698"/>
      <c r="CL459" s="698"/>
      <c r="CM459" s="698"/>
      <c r="CN459" s="698"/>
      <c r="CO459" s="698"/>
      <c r="CP459" s="698"/>
      <c r="CQ459" s="698"/>
      <c r="CR459" s="698"/>
      <c r="CS459" s="698"/>
      <c r="CT459" s="698"/>
      <c r="CU459" s="698"/>
      <c r="CV459" s="698"/>
      <c r="CW459" s="698"/>
      <c r="CX459" s="698"/>
      <c r="CY459" s="698"/>
      <c r="CZ459" s="698"/>
      <c r="DA459" s="698"/>
      <c r="DB459" s="698"/>
      <c r="DC459" s="698"/>
      <c r="DD459" s="698"/>
      <c r="DE459" s="698"/>
      <c r="DF459" s="698"/>
      <c r="DG459" s="698"/>
      <c r="DH459" s="698"/>
      <c r="DI459" s="698"/>
      <c r="DJ459" s="698"/>
      <c r="DK459" s="698"/>
      <c r="DL459" s="698"/>
      <c r="DM459" s="698"/>
      <c r="DN459" s="698"/>
      <c r="DO459" s="698"/>
      <c r="DP459" s="698"/>
      <c r="DQ459" s="698"/>
      <c r="DR459" s="698"/>
      <c r="DS459" s="698"/>
      <c r="DT459" s="698"/>
      <c r="DU459" s="698"/>
      <c r="DV459" s="698"/>
      <c r="DW459" s="698"/>
      <c r="DX459" s="698"/>
      <c r="DY459" s="698"/>
      <c r="DZ459" s="698"/>
      <c r="EA459" s="698"/>
      <c r="EB459" s="698"/>
      <c r="EC459" s="698"/>
      <c r="ED459" s="698"/>
      <c r="EE459" s="698"/>
      <c r="EF459" s="698"/>
      <c r="EG459" s="698"/>
      <c r="EH459" s="698"/>
      <c r="EI459" s="698"/>
      <c r="EJ459" s="698"/>
      <c r="EK459" s="698"/>
      <c r="EL459" s="698"/>
      <c r="EM459" s="698"/>
      <c r="EN459" s="698"/>
      <c r="EO459" s="698"/>
      <c r="EP459" s="698"/>
      <c r="EQ459" s="698"/>
      <c r="ER459" s="698"/>
      <c r="ES459" s="698"/>
      <c r="ET459" s="698"/>
      <c r="EU459" s="698"/>
      <c r="EV459" s="698"/>
      <c r="EW459" s="698"/>
      <c r="EX459" s="698"/>
      <c r="EY459" s="698"/>
      <c r="EZ459" s="698"/>
      <c r="FA459" s="698"/>
      <c r="FB459" s="698"/>
      <c r="FC459" s="698"/>
      <c r="FD459" s="698"/>
      <c r="FE459" s="698"/>
      <c r="FF459" s="698"/>
      <c r="FG459" s="698"/>
      <c r="FH459" s="698"/>
      <c r="FI459" s="698"/>
      <c r="FJ459" s="698"/>
      <c r="FK459" s="698"/>
      <c r="FL459" s="698"/>
      <c r="FM459" s="698"/>
      <c r="FN459" s="698"/>
      <c r="FO459" s="698"/>
      <c r="FP459" s="698"/>
      <c r="FQ459" s="698"/>
      <c r="FR459" s="698"/>
      <c r="FS459" s="698"/>
      <c r="FT459" s="698"/>
      <c r="FU459" s="698"/>
      <c r="FV459" s="698"/>
      <c r="FW459" s="698"/>
      <c r="FX459" s="698"/>
      <c r="FY459" s="698"/>
      <c r="FZ459" s="698"/>
      <c r="GA459" s="698"/>
      <c r="GB459" s="698"/>
      <c r="GC459" s="698"/>
      <c r="GD459" s="698"/>
      <c r="GE459" s="698"/>
      <c r="GF459" s="698"/>
      <c r="GG459" s="698"/>
      <c r="GH459" s="698"/>
      <c r="GI459" s="698"/>
      <c r="GJ459" s="698"/>
      <c r="GK459" s="698"/>
      <c r="GL459" s="698"/>
      <c r="GM459" s="698"/>
      <c r="GN459" s="698"/>
      <c r="GO459" s="698"/>
      <c r="GP459" s="698"/>
      <c r="GQ459" s="698"/>
      <c r="GR459" s="698"/>
      <c r="GS459" s="698"/>
      <c r="GT459" s="698"/>
      <c r="GU459" s="698"/>
      <c r="GV459" s="698"/>
      <c r="GW459" s="698"/>
      <c r="GX459" s="698"/>
      <c r="GY459" s="698"/>
      <c r="GZ459" s="698"/>
      <c r="HA459" s="698"/>
      <c r="HB459" s="698"/>
      <c r="HC459" s="698"/>
      <c r="HD459" s="698"/>
      <c r="HE459" s="698"/>
      <c r="HF459" s="698"/>
      <c r="HG459" s="698"/>
      <c r="HH459" s="698"/>
      <c r="HI459" s="698"/>
      <c r="HJ459" s="698"/>
      <c r="HK459" s="698"/>
      <c r="HL459" s="698"/>
      <c r="HM459" s="698"/>
      <c r="HN459" s="698"/>
      <c r="HO459" s="698"/>
      <c r="HP459" s="698"/>
      <c r="HQ459" s="698"/>
      <c r="HR459" s="698"/>
      <c r="HS459" s="698"/>
      <c r="HT459" s="698"/>
      <c r="HU459" s="698"/>
      <c r="HV459" s="698"/>
      <c r="HW459" s="698"/>
      <c r="HX459" s="698"/>
      <c r="HY459" s="698"/>
      <c r="HZ459" s="698"/>
      <c r="IA459" s="698"/>
      <c r="IB459" s="698"/>
      <c r="IC459" s="698"/>
      <c r="ID459" s="698"/>
      <c r="IE459" s="698"/>
      <c r="IF459" s="698"/>
      <c r="IG459" s="698"/>
      <c r="IH459" s="698"/>
      <c r="II459" s="698"/>
      <c r="IJ459" s="698"/>
      <c r="IK459" s="698"/>
      <c r="IL459" s="698"/>
      <c r="IM459" s="698"/>
      <c r="IN459" s="698"/>
      <c r="IO459" s="698"/>
      <c r="IP459" s="698"/>
      <c r="IQ459" s="698"/>
      <c r="IR459" s="698"/>
      <c r="IS459" s="698"/>
      <c r="IT459" s="698"/>
      <c r="IU459" s="698"/>
      <c r="IV459" s="698"/>
      <c r="IW459" s="698"/>
      <c r="IX459" s="698"/>
      <c r="IY459" s="698"/>
      <c r="IZ459" s="698"/>
      <c r="JA459" s="698"/>
      <c r="JB459" s="698"/>
      <c r="JC459" s="698"/>
      <c r="JD459" s="698"/>
      <c r="JE459" s="698"/>
      <c r="JF459" s="698"/>
      <c r="JG459" s="698"/>
      <c r="JH459" s="698"/>
      <c r="JI459" s="698"/>
      <c r="JJ459" s="698"/>
      <c r="JK459" s="698"/>
      <c r="JL459" s="698"/>
      <c r="JM459" s="698"/>
      <c r="JN459" s="698"/>
      <c r="JO459" s="698"/>
      <c r="JP459" s="698"/>
      <c r="JQ459" s="698"/>
      <c r="JR459" s="698"/>
      <c r="JS459" s="698"/>
      <c r="JT459" s="698"/>
      <c r="JU459" s="698"/>
      <c r="JV459" s="698"/>
      <c r="JW459" s="698"/>
      <c r="JX459" s="698"/>
      <c r="JY459" s="698"/>
      <c r="JZ459" s="698"/>
      <c r="KA459" s="698"/>
      <c r="KB459" s="698"/>
      <c r="KC459" s="698"/>
      <c r="KD459" s="698"/>
      <c r="KE459" s="698"/>
      <c r="KF459" s="698"/>
      <c r="KG459" s="698"/>
      <c r="KH459" s="698"/>
      <c r="KI459" s="698"/>
      <c r="KJ459" s="698"/>
      <c r="KK459" s="698"/>
      <c r="KL459" s="698"/>
      <c r="KM459" s="698"/>
      <c r="KN459" s="698"/>
      <c r="KO459" s="698"/>
      <c r="KP459" s="698"/>
      <c r="KQ459" s="698"/>
      <c r="KR459" s="698"/>
      <c r="KS459" s="698"/>
      <c r="KT459" s="698"/>
      <c r="KU459" s="698"/>
      <c r="KV459" s="698"/>
      <c r="KW459" s="698"/>
      <c r="KX459" s="698"/>
      <c r="KY459" s="698"/>
      <c r="KZ459" s="698"/>
      <c r="LA459" s="698"/>
      <c r="LB459" s="698"/>
      <c r="LC459" s="698"/>
      <c r="LD459" s="698"/>
      <c r="LE459" s="698"/>
      <c r="LF459" s="698"/>
      <c r="LG459" s="698"/>
      <c r="LH459" s="698"/>
      <c r="LI459" s="698"/>
      <c r="LJ459" s="698"/>
      <c r="LK459" s="698"/>
      <c r="LL459" s="698"/>
      <c r="LM459" s="698"/>
      <c r="LN459" s="698"/>
      <c r="LO459" s="698"/>
      <c r="LP459" s="698"/>
      <c r="LQ459" s="698"/>
      <c r="LR459" s="698"/>
      <c r="LS459" s="698"/>
      <c r="LT459" s="698"/>
      <c r="LU459" s="698"/>
      <c r="LV459" s="698"/>
      <c r="LW459" s="698"/>
      <c r="LX459" s="698"/>
      <c r="LY459" s="698"/>
      <c r="LZ459" s="698"/>
      <c r="MA459" s="698"/>
      <c r="MB459" s="698"/>
      <c r="MC459" s="698"/>
      <c r="MD459" s="698"/>
      <c r="ME459" s="698"/>
      <c r="MF459" s="698"/>
      <c r="MG459" s="698"/>
      <c r="MH459" s="698"/>
      <c r="MI459" s="698"/>
      <c r="MJ459" s="698"/>
      <c r="MK459" s="698"/>
      <c r="ML459" s="698"/>
      <c r="MM459" s="698"/>
      <c r="MN459" s="698"/>
      <c r="MO459" s="698"/>
      <c r="MP459" s="698"/>
      <c r="MQ459" s="698"/>
      <c r="MR459" s="698"/>
      <c r="MS459" s="698"/>
      <c r="MT459" s="698"/>
      <c r="MU459" s="698"/>
      <c r="MV459" s="698"/>
      <c r="MW459" s="698"/>
      <c r="MX459" s="698"/>
      <c r="MY459" s="698"/>
      <c r="MZ459" s="698"/>
      <c r="NA459" s="698"/>
      <c r="NB459" s="698"/>
      <c r="NC459" s="698"/>
      <c r="ND459" s="698"/>
      <c r="NE459" s="698"/>
      <c r="NF459" s="698"/>
      <c r="NG459" s="698"/>
      <c r="NH459" s="698"/>
      <c r="NI459" s="698"/>
      <c r="NJ459" s="698"/>
      <c r="NK459" s="698"/>
      <c r="NL459" s="698"/>
      <c r="NM459" s="698"/>
      <c r="NN459" s="698"/>
      <c r="NO459" s="698"/>
      <c r="NP459" s="698"/>
      <c r="NQ459" s="698"/>
      <c r="NR459" s="698"/>
      <c r="NS459" s="698"/>
      <c r="NT459" s="698"/>
      <c r="NU459" s="698"/>
      <c r="NV459" s="698"/>
      <c r="NW459" s="698"/>
      <c r="NX459" s="698"/>
      <c r="NY459" s="698"/>
      <c r="NZ459" s="698"/>
      <c r="OA459" s="698"/>
      <c r="OB459" s="698"/>
      <c r="OC459" s="698"/>
      <c r="OD459" s="698"/>
      <c r="OE459" s="698"/>
      <c r="OF459" s="698"/>
      <c r="OG459" s="698"/>
      <c r="OH459" s="698"/>
      <c r="OI459" s="698"/>
      <c r="OJ459" s="698"/>
      <c r="OK459" s="698"/>
      <c r="OL459" s="698"/>
      <c r="OM459" s="698"/>
      <c r="ON459" s="698"/>
      <c r="OO459" s="698"/>
      <c r="OP459" s="698"/>
      <c r="OQ459" s="698"/>
      <c r="OR459" s="698"/>
      <c r="OS459" s="698"/>
      <c r="OT459" s="698"/>
      <c r="OU459" s="698"/>
      <c r="OV459" s="698"/>
      <c r="OW459" s="698"/>
      <c r="OX459" s="698"/>
      <c r="OY459" s="698"/>
      <c r="OZ459" s="698"/>
      <c r="PA459" s="698"/>
      <c r="PB459" s="698"/>
      <c r="PC459" s="698"/>
      <c r="PD459" s="698"/>
      <c r="PE459" s="698"/>
      <c r="PF459" s="698"/>
      <c r="PG459" s="698"/>
      <c r="PH459" s="698"/>
      <c r="PI459" s="698"/>
      <c r="PJ459" s="698"/>
      <c r="PK459" s="698"/>
      <c r="PL459" s="698"/>
      <c r="PM459" s="698"/>
      <c r="PN459" s="698"/>
      <c r="PO459" s="698"/>
      <c r="PP459" s="698"/>
      <c r="PQ459" s="698"/>
      <c r="PR459" s="698"/>
      <c r="PS459" s="698"/>
      <c r="PT459" s="698"/>
      <c r="PU459" s="698"/>
      <c r="PV459" s="698"/>
      <c r="PW459" s="698"/>
      <c r="PX459" s="698"/>
      <c r="PY459" s="698"/>
      <c r="PZ459" s="698"/>
      <c r="QA459" s="698"/>
      <c r="QB459" s="698"/>
      <c r="QC459" s="698"/>
      <c r="QD459" s="698"/>
      <c r="QE459" s="698"/>
      <c r="QF459" s="698"/>
      <c r="QG459" s="698"/>
      <c r="QH459" s="698"/>
      <c r="QI459" s="698"/>
      <c r="QJ459" s="698"/>
      <c r="QK459" s="698"/>
      <c r="QL459" s="698"/>
      <c r="QM459" s="698"/>
      <c r="QN459" s="698"/>
      <c r="QO459" s="698"/>
      <c r="QP459" s="698"/>
      <c r="QQ459" s="698"/>
      <c r="QR459" s="698"/>
      <c r="QS459" s="698"/>
      <c r="QT459" s="698"/>
      <c r="QU459" s="698"/>
      <c r="QV459" s="698"/>
      <c r="QW459" s="698"/>
      <c r="QX459" s="698"/>
      <c r="QY459" s="698"/>
      <c r="QZ459" s="698"/>
      <c r="RA459" s="698"/>
      <c r="RB459" s="698"/>
      <c r="RC459" s="698"/>
      <c r="RD459" s="698"/>
      <c r="RE459" s="698"/>
      <c r="RF459" s="698"/>
      <c r="RG459" s="698"/>
      <c r="RH459" s="698"/>
      <c r="RI459" s="698"/>
      <c r="RJ459" s="698"/>
      <c r="RK459" s="698"/>
      <c r="RL459" s="698"/>
      <c r="RM459" s="698"/>
      <c r="RN459" s="698"/>
      <c r="RO459" s="698"/>
      <c r="RP459" s="698"/>
      <c r="RQ459" s="698"/>
      <c r="RR459" s="698"/>
      <c r="RS459" s="698"/>
      <c r="RT459" s="698"/>
      <c r="RU459" s="698"/>
      <c r="RV459" s="698"/>
      <c r="RW459" s="698"/>
      <c r="RX459" s="698"/>
      <c r="RY459" s="698"/>
      <c r="RZ459" s="698"/>
      <c r="SA459" s="698"/>
      <c r="SB459" s="698"/>
      <c r="SC459" s="698"/>
      <c r="SD459" s="698"/>
      <c r="SE459" s="698"/>
      <c r="SF459" s="698"/>
      <c r="SG459" s="698"/>
      <c r="SH459" s="698"/>
      <c r="SI459" s="698"/>
      <c r="SJ459" s="698"/>
      <c r="SK459" s="698"/>
      <c r="SL459" s="698"/>
      <c r="SM459" s="698"/>
      <c r="SN459" s="698"/>
      <c r="SO459" s="698"/>
      <c r="SP459" s="698"/>
      <c r="SQ459" s="698"/>
      <c r="SR459" s="698"/>
      <c r="SS459" s="698"/>
      <c r="ST459" s="698"/>
      <c r="SU459" s="698"/>
      <c r="SV459" s="698"/>
      <c r="SW459" s="698"/>
      <c r="SX459" s="698"/>
      <c r="SY459" s="698"/>
      <c r="SZ459" s="698"/>
      <c r="TA459" s="698"/>
      <c r="TB459" s="698"/>
      <c r="TC459" s="698"/>
      <c r="TD459" s="698"/>
      <c r="TE459" s="698"/>
      <c r="TF459" s="698"/>
      <c r="TG459" s="698"/>
      <c r="TH459" s="698"/>
      <c r="TI459" s="698"/>
      <c r="TJ459" s="698"/>
      <c r="TK459" s="698"/>
      <c r="TL459" s="698"/>
      <c r="TM459" s="698"/>
      <c r="TN459" s="698"/>
      <c r="TO459" s="698"/>
      <c r="TP459" s="698"/>
      <c r="TQ459" s="698"/>
      <c r="TR459" s="698"/>
      <c r="TS459" s="698"/>
      <c r="TT459" s="698"/>
      <c r="TU459" s="698"/>
      <c r="TV459" s="698"/>
      <c r="TW459" s="698"/>
      <c r="TX459" s="698"/>
      <c r="TY459" s="698"/>
      <c r="TZ459" s="698"/>
      <c r="UA459" s="698"/>
      <c r="UB459" s="698"/>
      <c r="UC459" s="698"/>
      <c r="UD459" s="698"/>
      <c r="UE459" s="698"/>
      <c r="UF459" s="698"/>
      <c r="UG459" s="698"/>
      <c r="UH459" s="698"/>
      <c r="UI459" s="698"/>
      <c r="UJ459" s="698"/>
      <c r="UK459" s="698"/>
      <c r="UL459" s="698"/>
      <c r="UM459" s="698"/>
      <c r="UN459" s="698"/>
      <c r="UO459" s="698"/>
      <c r="UP459" s="698"/>
      <c r="UQ459" s="698"/>
      <c r="UR459" s="698"/>
      <c r="US459" s="698"/>
      <c r="UT459" s="698"/>
      <c r="UU459" s="698"/>
      <c r="UV459" s="698"/>
      <c r="UW459" s="698"/>
      <c r="UX459" s="698"/>
      <c r="UY459" s="698"/>
      <c r="UZ459" s="698"/>
      <c r="VA459" s="698"/>
      <c r="VB459" s="698"/>
      <c r="VC459" s="698"/>
      <c r="VD459" s="698"/>
      <c r="VE459" s="698"/>
      <c r="VF459" s="698"/>
      <c r="VG459" s="698"/>
      <c r="VH459" s="698"/>
      <c r="VI459" s="698"/>
      <c r="VJ459" s="698"/>
      <c r="VK459" s="698"/>
      <c r="VL459" s="698"/>
      <c r="VM459" s="698"/>
      <c r="VN459" s="698"/>
      <c r="VO459" s="698"/>
      <c r="VP459" s="698"/>
      <c r="VQ459" s="698"/>
      <c r="VR459" s="698"/>
      <c r="VS459" s="698"/>
      <c r="VT459" s="698"/>
      <c r="VU459" s="698"/>
      <c r="VV459" s="698"/>
      <c r="VW459" s="698"/>
      <c r="VX459" s="698"/>
      <c r="VY459" s="698"/>
      <c r="VZ459" s="698"/>
      <c r="WA459" s="698"/>
      <c r="WB459" s="698"/>
      <c r="WC459" s="698"/>
      <c r="WD459" s="698"/>
      <c r="WE459" s="698"/>
      <c r="WF459" s="698"/>
      <c r="WG459" s="698"/>
      <c r="WH459" s="698"/>
      <c r="WI459" s="698"/>
      <c r="WJ459" s="698"/>
      <c r="WK459" s="698"/>
      <c r="WL459" s="698"/>
      <c r="WM459" s="698"/>
      <c r="WN459" s="698"/>
      <c r="WO459" s="698"/>
      <c r="WP459" s="698"/>
      <c r="WQ459" s="698"/>
      <c r="WR459" s="698"/>
      <c r="WS459" s="698"/>
      <c r="WT459" s="698"/>
      <c r="WU459" s="698"/>
      <c r="WV459" s="698"/>
      <c r="WW459" s="698"/>
      <c r="WX459" s="698"/>
      <c r="WY459" s="698"/>
      <c r="WZ459" s="698"/>
      <c r="XA459" s="698"/>
      <c r="XB459" s="698"/>
      <c r="XC459" s="698"/>
      <c r="XD459" s="698"/>
      <c r="XE459" s="698"/>
      <c r="XF459" s="698"/>
      <c r="XG459" s="698"/>
      <c r="XH459" s="698"/>
      <c r="XI459" s="698"/>
      <c r="XJ459" s="698"/>
      <c r="XK459" s="698"/>
      <c r="XL459" s="698"/>
      <c r="XM459" s="698"/>
      <c r="XN459" s="698"/>
      <c r="XO459" s="698"/>
      <c r="XP459" s="698"/>
      <c r="XQ459" s="698"/>
      <c r="XR459" s="698"/>
      <c r="XS459" s="698"/>
      <c r="XT459" s="698"/>
      <c r="XU459" s="698"/>
      <c r="XV459" s="698"/>
      <c r="XW459" s="698"/>
      <c r="XX459" s="698"/>
      <c r="XY459" s="698"/>
      <c r="XZ459" s="698"/>
      <c r="YA459" s="698"/>
      <c r="YB459" s="698"/>
      <c r="YC459" s="698"/>
      <c r="YD459" s="698"/>
      <c r="YE459" s="698"/>
      <c r="YF459" s="698"/>
      <c r="YG459" s="698"/>
      <c r="YH459" s="698"/>
      <c r="YI459" s="698"/>
      <c r="YJ459" s="698"/>
      <c r="YK459" s="698"/>
      <c r="YL459" s="698"/>
      <c r="YM459" s="698"/>
      <c r="YN459" s="698"/>
      <c r="YO459" s="698"/>
      <c r="YP459" s="698"/>
      <c r="YQ459" s="698"/>
      <c r="YR459" s="698"/>
      <c r="YS459" s="698"/>
      <c r="YT459" s="698"/>
      <c r="YU459" s="698"/>
      <c r="YV459" s="698"/>
      <c r="YW459" s="698"/>
      <c r="YX459" s="698"/>
      <c r="YY459" s="698"/>
      <c r="YZ459" s="698"/>
      <c r="ZA459" s="698"/>
      <c r="ZB459" s="698"/>
      <c r="ZC459" s="698"/>
      <c r="ZD459" s="698"/>
      <c r="ZE459" s="698"/>
      <c r="ZF459" s="698"/>
      <c r="ZG459" s="698"/>
      <c r="ZH459" s="698"/>
      <c r="ZI459" s="698"/>
      <c r="ZJ459" s="698"/>
      <c r="ZK459" s="698"/>
      <c r="ZL459" s="698"/>
      <c r="ZM459" s="698"/>
      <c r="ZN459" s="698"/>
      <c r="ZO459" s="698"/>
      <c r="ZP459" s="698"/>
      <c r="ZQ459" s="698"/>
      <c r="ZR459" s="698"/>
      <c r="ZS459" s="698"/>
      <c r="ZT459" s="698"/>
      <c r="ZU459" s="698"/>
      <c r="ZV459" s="698"/>
      <c r="ZW459" s="698"/>
      <c r="ZX459" s="698"/>
      <c r="ZY459" s="698"/>
      <c r="ZZ459" s="698"/>
      <c r="AAA459" s="698"/>
      <c r="AAB459" s="698"/>
      <c r="AAC459" s="698"/>
      <c r="AAD459" s="698"/>
      <c r="AAE459" s="698"/>
      <c r="AAF459" s="698"/>
      <c r="AAG459" s="698"/>
      <c r="AAH459" s="698"/>
      <c r="AAI459" s="698"/>
      <c r="AAJ459" s="698"/>
      <c r="AAK459" s="698"/>
      <c r="AAL459" s="698"/>
      <c r="AAM459" s="698"/>
      <c r="AAN459" s="698"/>
      <c r="AAO459" s="698"/>
      <c r="AAP459" s="698"/>
      <c r="AAQ459" s="698"/>
      <c r="AAR459" s="698"/>
      <c r="AAS459" s="698"/>
      <c r="AAT459" s="698"/>
      <c r="AAU459" s="698"/>
      <c r="AAV459" s="698"/>
      <c r="AAW459" s="698"/>
      <c r="AAX459" s="698"/>
      <c r="AAY459" s="698"/>
      <c r="AAZ459" s="698"/>
      <c r="ABA459" s="698"/>
      <c r="ABB459" s="698"/>
      <c r="ABC459" s="698"/>
      <c r="ABD459" s="698"/>
      <c r="ABE459" s="698"/>
      <c r="ABF459" s="698"/>
      <c r="ABG459" s="698"/>
      <c r="ABH459" s="698"/>
      <c r="ABI459" s="698"/>
      <c r="ABJ459" s="698"/>
      <c r="ABK459" s="698"/>
      <c r="ABL459" s="698"/>
      <c r="ABM459" s="698"/>
      <c r="ABN459" s="698"/>
      <c r="ABO459" s="698"/>
      <c r="ABP459" s="698"/>
      <c r="ABQ459" s="698"/>
      <c r="ABR459" s="698"/>
      <c r="ABS459" s="698"/>
      <c r="ABT459" s="698"/>
      <c r="ABU459" s="698"/>
      <c r="ABV459" s="698"/>
      <c r="ABW459" s="698"/>
      <c r="ABX459" s="698"/>
      <c r="ABY459" s="698"/>
      <c r="ABZ459" s="698"/>
      <c r="ACA459" s="698"/>
      <c r="ACB459" s="698"/>
      <c r="ACC459" s="698"/>
      <c r="ACD459" s="698"/>
      <c r="ACE459" s="698"/>
      <c r="ACF459" s="698"/>
      <c r="ACG459" s="698"/>
      <c r="ACH459" s="698"/>
      <c r="ACI459" s="698"/>
      <c r="ACJ459" s="698"/>
      <c r="ACK459" s="698"/>
      <c r="ACL459" s="698"/>
      <c r="ACM459" s="698"/>
      <c r="ACN459" s="698"/>
      <c r="ACO459" s="698"/>
      <c r="ACP459" s="698"/>
      <c r="ACQ459" s="698"/>
      <c r="ACR459" s="698"/>
      <c r="ACS459" s="698"/>
      <c r="ACT459" s="698"/>
      <c r="ACU459" s="698"/>
      <c r="ACV459" s="698"/>
      <c r="ACW459" s="698"/>
      <c r="ACX459" s="698"/>
      <c r="ACY459" s="698"/>
      <c r="ACZ459" s="698"/>
      <c r="ADA459" s="698"/>
      <c r="ADB459" s="698"/>
      <c r="ADC459" s="698"/>
      <c r="ADD459" s="698"/>
      <c r="ADE459" s="698"/>
      <c r="ADF459" s="698"/>
      <c r="ADG459" s="698"/>
      <c r="ADH459" s="698"/>
      <c r="ADI459" s="698"/>
      <c r="ADJ459" s="698"/>
      <c r="ADK459" s="698"/>
      <c r="ADL459" s="698"/>
      <c r="ADM459" s="698"/>
      <c r="ADN459" s="698"/>
      <c r="ADO459" s="698"/>
      <c r="ADP459" s="698"/>
      <c r="ADQ459" s="698"/>
      <c r="ADR459" s="698"/>
      <c r="ADS459" s="698"/>
      <c r="ADT459" s="698"/>
      <c r="ADU459" s="698"/>
      <c r="ADV459" s="698"/>
      <c r="ADW459" s="698"/>
      <c r="ADX459" s="698"/>
      <c r="ADY459" s="698"/>
      <c r="ADZ459" s="698"/>
      <c r="AEA459" s="698"/>
      <c r="AEB459" s="698"/>
      <c r="AEC459" s="698"/>
      <c r="AED459" s="698"/>
      <c r="AEE459" s="698"/>
      <c r="AEF459" s="698"/>
      <c r="AEG459" s="698"/>
      <c r="AEH459" s="698"/>
      <c r="AEI459" s="698"/>
      <c r="AEJ459" s="698"/>
      <c r="AEK459" s="698"/>
      <c r="AEL459" s="698"/>
      <c r="AEM459" s="698"/>
      <c r="AEN459" s="698"/>
      <c r="AEO459" s="698"/>
      <c r="AEP459" s="698"/>
      <c r="AEQ459" s="698"/>
      <c r="AER459" s="698"/>
      <c r="AES459" s="698"/>
      <c r="AET459" s="698"/>
      <c r="AEU459" s="698"/>
      <c r="AEV459" s="698"/>
      <c r="AEW459" s="698"/>
      <c r="AEX459" s="698"/>
      <c r="AEY459" s="698"/>
      <c r="AEZ459" s="698"/>
      <c r="AFA459" s="698"/>
      <c r="AFB459" s="698"/>
      <c r="AFC459" s="698"/>
      <c r="AFD459" s="698"/>
      <c r="AFE459" s="698"/>
      <c r="AFF459" s="698"/>
      <c r="AFG459" s="698"/>
      <c r="AFH459" s="698"/>
      <c r="AFI459" s="698"/>
      <c r="AFJ459" s="698"/>
      <c r="AFK459" s="698"/>
      <c r="AFL459" s="698"/>
      <c r="AFM459" s="698"/>
      <c r="AFN459" s="698"/>
      <c r="AFO459" s="698"/>
      <c r="AFP459" s="698"/>
      <c r="AFQ459" s="698"/>
      <c r="AFR459" s="698"/>
      <c r="AFS459" s="698"/>
      <c r="AFT459" s="698"/>
      <c r="AFU459" s="698"/>
      <c r="AFV459" s="698"/>
      <c r="AFW459" s="698"/>
      <c r="AFX459" s="698"/>
      <c r="AFY459" s="698"/>
      <c r="AFZ459" s="698"/>
      <c r="AGA459" s="698"/>
      <c r="AGB459" s="698"/>
      <c r="AGC459" s="698"/>
      <c r="AGD459" s="698"/>
      <c r="AGE459" s="698"/>
      <c r="AGF459" s="698"/>
      <c r="AGG459" s="698"/>
      <c r="AGH459" s="698"/>
      <c r="AGI459" s="698"/>
      <c r="AGJ459" s="698"/>
      <c r="AGK459" s="698"/>
      <c r="AGL459" s="698"/>
      <c r="AGM459" s="698"/>
      <c r="AGN459" s="698"/>
      <c r="AGO459" s="698"/>
      <c r="AGP459" s="698"/>
      <c r="AGQ459" s="698"/>
      <c r="AGR459" s="698"/>
      <c r="AGS459" s="698"/>
      <c r="AGT459" s="698"/>
      <c r="AGU459" s="698"/>
      <c r="AGV459" s="698"/>
      <c r="AGW459" s="698"/>
      <c r="AGX459" s="698"/>
      <c r="AGY459" s="698"/>
      <c r="AGZ459" s="698"/>
      <c r="AHA459" s="698"/>
      <c r="AHB459" s="698"/>
      <c r="AHC459" s="698"/>
      <c r="AHD459" s="698"/>
      <c r="AHE459" s="698"/>
      <c r="AHF459" s="698"/>
      <c r="AHG459" s="698"/>
      <c r="AHH459" s="698"/>
      <c r="AHI459" s="698"/>
      <c r="AHJ459" s="698"/>
      <c r="AHK459" s="698"/>
      <c r="AHL459" s="698"/>
      <c r="AHM459" s="698"/>
      <c r="AHN459" s="698"/>
      <c r="AHO459" s="698"/>
      <c r="AHP459" s="698"/>
      <c r="AHQ459" s="698"/>
      <c r="AHR459" s="698"/>
      <c r="AHS459" s="698"/>
      <c r="AHT459" s="698"/>
      <c r="AHU459" s="698"/>
      <c r="AHV459" s="698"/>
      <c r="AHW459" s="698"/>
      <c r="AHX459" s="698"/>
      <c r="AHY459" s="698"/>
      <c r="AHZ459" s="698"/>
      <c r="AIA459" s="698"/>
      <c r="AIB459" s="698"/>
      <c r="AIC459" s="698"/>
      <c r="AID459" s="698"/>
      <c r="AIE459" s="698"/>
      <c r="AIF459" s="698"/>
      <c r="AIG459" s="698"/>
      <c r="AIH459" s="698"/>
      <c r="AII459" s="698"/>
      <c r="AIJ459" s="698"/>
      <c r="AIK459" s="698"/>
      <c r="AIL459" s="698"/>
      <c r="AIM459" s="698"/>
      <c r="AIN459" s="698"/>
      <c r="AIO459" s="698"/>
      <c r="AIP459" s="698"/>
      <c r="AIQ459" s="698"/>
      <c r="AIR459" s="698"/>
      <c r="AIS459" s="698"/>
      <c r="AIT459" s="698"/>
      <c r="AIU459" s="698"/>
      <c r="AIV459" s="698"/>
      <c r="AIW459" s="698"/>
      <c r="AIX459" s="698"/>
      <c r="AIY459" s="698"/>
      <c r="AIZ459" s="698"/>
      <c r="AJA459" s="698"/>
      <c r="AJB459" s="698"/>
      <c r="AJC459" s="698"/>
      <c r="AJD459" s="698"/>
      <c r="AJE459" s="698"/>
      <c r="AJF459" s="698"/>
      <c r="AJG459" s="698"/>
      <c r="AJH459" s="698"/>
      <c r="AJI459" s="698"/>
      <c r="AJJ459" s="698"/>
      <c r="AJK459" s="698"/>
      <c r="AJL459" s="698"/>
      <c r="AJM459" s="698"/>
      <c r="AJN459" s="698"/>
      <c r="AJO459" s="698"/>
      <c r="AJP459" s="698"/>
      <c r="AJQ459" s="698"/>
      <c r="AJR459" s="698"/>
      <c r="AJS459" s="698"/>
      <c r="AJT459" s="698"/>
      <c r="AJU459" s="698"/>
      <c r="AJV459" s="698"/>
      <c r="AJW459" s="698"/>
      <c r="AJX459" s="698"/>
      <c r="AJY459" s="698"/>
      <c r="AJZ459" s="698"/>
      <c r="AKA459" s="698"/>
      <c r="AKB459" s="698"/>
      <c r="AKC459" s="698"/>
      <c r="AKD459" s="698"/>
      <c r="AKE459" s="698"/>
      <c r="AKF459" s="698"/>
      <c r="AKG459" s="698"/>
      <c r="AKH459" s="698"/>
      <c r="AKI459" s="698"/>
      <c r="AKJ459" s="698"/>
      <c r="AKK459" s="698"/>
      <c r="AKL459" s="698"/>
      <c r="AKM459" s="698"/>
      <c r="AKN459" s="698"/>
      <c r="AKO459" s="698"/>
      <c r="AKP459" s="698"/>
      <c r="AKQ459" s="698"/>
      <c r="AKR459" s="698"/>
      <c r="AKS459" s="698"/>
      <c r="AKT459" s="698"/>
      <c r="AKU459" s="698"/>
      <c r="AKV459" s="698"/>
      <c r="AKW459" s="698"/>
      <c r="AKX459" s="698"/>
      <c r="AKY459" s="698"/>
      <c r="AKZ459" s="698"/>
      <c r="ALA459" s="698"/>
      <c r="ALB459" s="698"/>
      <c r="ALC459" s="698"/>
      <c r="ALD459" s="698"/>
      <c r="ALE459" s="698"/>
      <c r="ALF459" s="698"/>
      <c r="ALG459" s="698"/>
      <c r="ALH459" s="698"/>
      <c r="ALI459" s="698"/>
      <c r="ALJ459" s="698"/>
      <c r="ALK459" s="698"/>
      <c r="ALL459" s="698"/>
      <c r="ALM459" s="698"/>
      <c r="ALN459" s="698"/>
      <c r="ALO459" s="698"/>
      <c r="ALP459" s="698"/>
      <c r="ALQ459" s="698"/>
      <c r="ALR459" s="698"/>
      <c r="ALS459" s="698"/>
      <c r="ALT459" s="698"/>
      <c r="ALU459" s="698"/>
      <c r="ALV459" s="698"/>
      <c r="ALW459" s="698"/>
      <c r="ALX459" s="698"/>
      <c r="ALY459" s="698"/>
      <c r="ALZ459" s="698"/>
      <c r="AMA459" s="698"/>
      <c r="AMB459" s="698"/>
      <c r="AMC459" s="698"/>
      <c r="AMD459" s="698"/>
      <c r="AME459" s="698"/>
      <c r="AMF459" s="698"/>
      <c r="AMG459" s="698"/>
      <c r="AMH459" s="698"/>
      <c r="AMI459" s="698"/>
    </row>
    <row r="460" spans="1:1023" s="312" customFormat="1" ht="15">
      <c r="A460" s="678"/>
      <c r="B460" s="706" t="s">
        <v>980</v>
      </c>
      <c r="C460" s="694" t="s">
        <v>981</v>
      </c>
      <c r="D460" s="695" t="s">
        <v>709</v>
      </c>
      <c r="E460" s="681">
        <f>60+50</f>
        <v>110</v>
      </c>
      <c r="F460" s="696">
        <v>443</v>
      </c>
      <c r="G460" s="709" t="s">
        <v>982</v>
      </c>
      <c r="I460" s="698"/>
      <c r="J460" s="698"/>
      <c r="K460" s="698"/>
      <c r="L460" s="698"/>
      <c r="M460" s="698"/>
      <c r="N460" s="698"/>
      <c r="O460" s="698"/>
      <c r="P460" s="698"/>
      <c r="Q460" s="698"/>
      <c r="R460" s="698"/>
      <c r="S460" s="698"/>
      <c r="T460" s="698"/>
      <c r="U460" s="698"/>
      <c r="V460" s="698"/>
      <c r="W460" s="698"/>
      <c r="X460" s="698"/>
      <c r="Y460" s="698"/>
      <c r="Z460" s="698"/>
      <c r="AA460" s="698"/>
      <c r="AB460" s="698"/>
      <c r="AC460" s="698"/>
      <c r="AD460" s="698"/>
      <c r="AE460" s="698"/>
      <c r="AF460" s="698"/>
      <c r="AG460" s="698"/>
      <c r="AH460" s="698"/>
      <c r="AI460" s="698"/>
      <c r="AJ460" s="698"/>
      <c r="AK460" s="698"/>
      <c r="AL460" s="698"/>
      <c r="AM460" s="698"/>
      <c r="AN460" s="698"/>
      <c r="AO460" s="698"/>
      <c r="AP460" s="698"/>
      <c r="AQ460" s="698"/>
      <c r="AR460" s="698"/>
      <c r="AS460" s="698"/>
      <c r="AT460" s="698"/>
      <c r="AU460" s="698"/>
      <c r="AV460" s="698"/>
      <c r="AW460" s="698"/>
      <c r="AX460" s="698"/>
      <c r="AY460" s="698"/>
      <c r="AZ460" s="698"/>
      <c r="BA460" s="698"/>
      <c r="BB460" s="698"/>
      <c r="BC460" s="698"/>
      <c r="BD460" s="698"/>
      <c r="BE460" s="698"/>
      <c r="BF460" s="698"/>
      <c r="BG460" s="698"/>
      <c r="BH460" s="698"/>
      <c r="BI460" s="698"/>
      <c r="BJ460" s="698"/>
      <c r="BK460" s="698"/>
      <c r="BL460" s="698"/>
      <c r="BM460" s="698"/>
      <c r="BN460" s="698"/>
      <c r="BO460" s="698"/>
      <c r="BP460" s="698"/>
      <c r="BQ460" s="698"/>
      <c r="BR460" s="698"/>
      <c r="BS460" s="698"/>
      <c r="BT460" s="698"/>
      <c r="BU460" s="698"/>
      <c r="BV460" s="698"/>
      <c r="BW460" s="698"/>
      <c r="BX460" s="698"/>
      <c r="BY460" s="698"/>
      <c r="BZ460" s="698"/>
      <c r="CA460" s="698"/>
      <c r="CB460" s="698"/>
      <c r="CC460" s="698"/>
      <c r="CD460" s="698"/>
      <c r="CE460" s="698"/>
      <c r="CF460" s="698"/>
      <c r="CG460" s="698"/>
      <c r="CH460" s="698"/>
      <c r="CI460" s="698"/>
      <c r="CJ460" s="698"/>
      <c r="CK460" s="698"/>
      <c r="CL460" s="698"/>
      <c r="CM460" s="698"/>
      <c r="CN460" s="698"/>
      <c r="CO460" s="698"/>
      <c r="CP460" s="698"/>
      <c r="CQ460" s="698"/>
      <c r="CR460" s="698"/>
      <c r="CS460" s="698"/>
      <c r="CT460" s="698"/>
      <c r="CU460" s="698"/>
      <c r="CV460" s="698"/>
      <c r="CW460" s="698"/>
      <c r="CX460" s="698"/>
      <c r="CY460" s="698"/>
      <c r="CZ460" s="698"/>
      <c r="DA460" s="698"/>
      <c r="DB460" s="698"/>
      <c r="DC460" s="698"/>
      <c r="DD460" s="698"/>
      <c r="DE460" s="698"/>
      <c r="DF460" s="698"/>
      <c r="DG460" s="698"/>
      <c r="DH460" s="698"/>
      <c r="DI460" s="698"/>
      <c r="DJ460" s="698"/>
      <c r="DK460" s="698"/>
      <c r="DL460" s="698"/>
      <c r="DM460" s="698"/>
      <c r="DN460" s="698"/>
      <c r="DO460" s="698"/>
      <c r="DP460" s="698"/>
      <c r="DQ460" s="698"/>
      <c r="DR460" s="698"/>
      <c r="DS460" s="698"/>
      <c r="DT460" s="698"/>
      <c r="DU460" s="698"/>
      <c r="DV460" s="698"/>
      <c r="DW460" s="698"/>
      <c r="DX460" s="698"/>
      <c r="DY460" s="698"/>
      <c r="DZ460" s="698"/>
      <c r="EA460" s="698"/>
      <c r="EB460" s="698"/>
      <c r="EC460" s="698"/>
      <c r="ED460" s="698"/>
      <c r="EE460" s="698"/>
      <c r="EF460" s="698"/>
      <c r="EG460" s="698"/>
      <c r="EH460" s="698"/>
      <c r="EI460" s="698"/>
      <c r="EJ460" s="698"/>
      <c r="EK460" s="698"/>
      <c r="EL460" s="698"/>
      <c r="EM460" s="698"/>
      <c r="EN460" s="698"/>
      <c r="EO460" s="698"/>
      <c r="EP460" s="698"/>
      <c r="EQ460" s="698"/>
      <c r="ER460" s="698"/>
      <c r="ES460" s="698"/>
      <c r="ET460" s="698"/>
      <c r="EU460" s="698"/>
      <c r="EV460" s="698"/>
      <c r="EW460" s="698"/>
      <c r="EX460" s="698"/>
      <c r="EY460" s="698"/>
      <c r="EZ460" s="698"/>
      <c r="FA460" s="698"/>
      <c r="FB460" s="698"/>
      <c r="FC460" s="698"/>
      <c r="FD460" s="698"/>
      <c r="FE460" s="698"/>
      <c r="FF460" s="698"/>
      <c r="FG460" s="698"/>
      <c r="FH460" s="698"/>
      <c r="FI460" s="698"/>
      <c r="FJ460" s="698"/>
      <c r="FK460" s="698"/>
      <c r="FL460" s="698"/>
      <c r="FM460" s="698"/>
      <c r="FN460" s="698"/>
      <c r="FO460" s="698"/>
      <c r="FP460" s="698"/>
      <c r="FQ460" s="698"/>
      <c r="FR460" s="698"/>
      <c r="FS460" s="698"/>
      <c r="FT460" s="698"/>
      <c r="FU460" s="698"/>
      <c r="FV460" s="698"/>
      <c r="FW460" s="698"/>
      <c r="FX460" s="698"/>
      <c r="FY460" s="698"/>
      <c r="FZ460" s="698"/>
      <c r="GA460" s="698"/>
      <c r="GB460" s="698"/>
      <c r="GC460" s="698"/>
      <c r="GD460" s="698"/>
      <c r="GE460" s="698"/>
      <c r="GF460" s="698"/>
      <c r="GG460" s="698"/>
      <c r="GH460" s="698"/>
      <c r="GI460" s="698"/>
      <c r="GJ460" s="698"/>
      <c r="GK460" s="698"/>
      <c r="GL460" s="698"/>
      <c r="GM460" s="698"/>
      <c r="GN460" s="698"/>
      <c r="GO460" s="698"/>
      <c r="GP460" s="698"/>
      <c r="GQ460" s="698"/>
      <c r="GR460" s="698"/>
      <c r="GS460" s="698"/>
      <c r="GT460" s="698"/>
      <c r="GU460" s="698"/>
      <c r="GV460" s="698"/>
      <c r="GW460" s="698"/>
      <c r="GX460" s="698"/>
      <c r="GY460" s="698"/>
      <c r="GZ460" s="698"/>
      <c r="HA460" s="698"/>
      <c r="HB460" s="698"/>
      <c r="HC460" s="698"/>
      <c r="HD460" s="698"/>
      <c r="HE460" s="698"/>
      <c r="HF460" s="698"/>
      <c r="HG460" s="698"/>
      <c r="HH460" s="698"/>
      <c r="HI460" s="698"/>
      <c r="HJ460" s="698"/>
      <c r="HK460" s="698"/>
      <c r="HL460" s="698"/>
      <c r="HM460" s="698"/>
      <c r="HN460" s="698"/>
      <c r="HO460" s="698"/>
      <c r="HP460" s="698"/>
      <c r="HQ460" s="698"/>
      <c r="HR460" s="698"/>
      <c r="HS460" s="698"/>
      <c r="HT460" s="698"/>
      <c r="HU460" s="698"/>
      <c r="HV460" s="698"/>
      <c r="HW460" s="698"/>
      <c r="HX460" s="698"/>
      <c r="HY460" s="698"/>
      <c r="HZ460" s="698"/>
      <c r="IA460" s="698"/>
      <c r="IB460" s="698"/>
      <c r="IC460" s="698"/>
      <c r="ID460" s="698"/>
      <c r="IE460" s="698"/>
      <c r="IF460" s="698"/>
      <c r="IG460" s="698"/>
      <c r="IH460" s="698"/>
      <c r="II460" s="698"/>
      <c r="IJ460" s="698"/>
      <c r="IK460" s="698"/>
      <c r="IL460" s="698"/>
      <c r="IM460" s="698"/>
      <c r="IN460" s="698"/>
      <c r="IO460" s="698"/>
      <c r="IP460" s="698"/>
      <c r="IQ460" s="698"/>
      <c r="IR460" s="698"/>
      <c r="IS460" s="698"/>
      <c r="IT460" s="698"/>
      <c r="IU460" s="698"/>
      <c r="IV460" s="698"/>
      <c r="IW460" s="698"/>
      <c r="IX460" s="698"/>
      <c r="IY460" s="698"/>
      <c r="IZ460" s="698"/>
      <c r="JA460" s="698"/>
      <c r="JB460" s="698"/>
      <c r="JC460" s="698"/>
      <c r="JD460" s="698"/>
      <c r="JE460" s="698"/>
      <c r="JF460" s="698"/>
      <c r="JG460" s="698"/>
      <c r="JH460" s="698"/>
      <c r="JI460" s="698"/>
      <c r="JJ460" s="698"/>
      <c r="JK460" s="698"/>
      <c r="JL460" s="698"/>
      <c r="JM460" s="698"/>
      <c r="JN460" s="698"/>
      <c r="JO460" s="698"/>
      <c r="JP460" s="698"/>
      <c r="JQ460" s="698"/>
      <c r="JR460" s="698"/>
      <c r="JS460" s="698"/>
      <c r="JT460" s="698"/>
      <c r="JU460" s="698"/>
      <c r="JV460" s="698"/>
      <c r="JW460" s="698"/>
      <c r="JX460" s="698"/>
      <c r="JY460" s="698"/>
      <c r="JZ460" s="698"/>
      <c r="KA460" s="698"/>
      <c r="KB460" s="698"/>
      <c r="KC460" s="698"/>
      <c r="KD460" s="698"/>
      <c r="KE460" s="698"/>
      <c r="KF460" s="698"/>
      <c r="KG460" s="698"/>
      <c r="KH460" s="698"/>
      <c r="KI460" s="698"/>
      <c r="KJ460" s="698"/>
      <c r="KK460" s="698"/>
      <c r="KL460" s="698"/>
      <c r="KM460" s="698"/>
      <c r="KN460" s="698"/>
      <c r="KO460" s="698"/>
      <c r="KP460" s="698"/>
      <c r="KQ460" s="698"/>
      <c r="KR460" s="698"/>
      <c r="KS460" s="698"/>
      <c r="KT460" s="698"/>
      <c r="KU460" s="698"/>
      <c r="KV460" s="698"/>
      <c r="KW460" s="698"/>
      <c r="KX460" s="698"/>
      <c r="KY460" s="698"/>
      <c r="KZ460" s="698"/>
      <c r="LA460" s="698"/>
      <c r="LB460" s="698"/>
      <c r="LC460" s="698"/>
      <c r="LD460" s="698"/>
      <c r="LE460" s="698"/>
      <c r="LF460" s="698"/>
      <c r="LG460" s="698"/>
      <c r="LH460" s="698"/>
      <c r="LI460" s="698"/>
      <c r="LJ460" s="698"/>
      <c r="LK460" s="698"/>
      <c r="LL460" s="698"/>
      <c r="LM460" s="698"/>
      <c r="LN460" s="698"/>
      <c r="LO460" s="698"/>
      <c r="LP460" s="698"/>
      <c r="LQ460" s="698"/>
      <c r="LR460" s="698"/>
      <c r="LS460" s="698"/>
      <c r="LT460" s="698"/>
      <c r="LU460" s="698"/>
      <c r="LV460" s="698"/>
      <c r="LW460" s="698"/>
      <c r="LX460" s="698"/>
      <c r="LY460" s="698"/>
      <c r="LZ460" s="698"/>
      <c r="MA460" s="698"/>
      <c r="MB460" s="698"/>
      <c r="MC460" s="698"/>
      <c r="MD460" s="698"/>
      <c r="ME460" s="698"/>
      <c r="MF460" s="698"/>
      <c r="MG460" s="698"/>
      <c r="MH460" s="698"/>
      <c r="MI460" s="698"/>
      <c r="MJ460" s="698"/>
      <c r="MK460" s="698"/>
      <c r="ML460" s="698"/>
      <c r="MM460" s="698"/>
      <c r="MN460" s="698"/>
      <c r="MO460" s="698"/>
      <c r="MP460" s="698"/>
      <c r="MQ460" s="698"/>
      <c r="MR460" s="698"/>
      <c r="MS460" s="698"/>
      <c r="MT460" s="698"/>
      <c r="MU460" s="698"/>
      <c r="MV460" s="698"/>
      <c r="MW460" s="698"/>
      <c r="MX460" s="698"/>
      <c r="MY460" s="698"/>
      <c r="MZ460" s="698"/>
      <c r="NA460" s="698"/>
      <c r="NB460" s="698"/>
      <c r="NC460" s="698"/>
      <c r="ND460" s="698"/>
      <c r="NE460" s="698"/>
      <c r="NF460" s="698"/>
      <c r="NG460" s="698"/>
      <c r="NH460" s="698"/>
      <c r="NI460" s="698"/>
      <c r="NJ460" s="698"/>
      <c r="NK460" s="698"/>
      <c r="NL460" s="698"/>
      <c r="NM460" s="698"/>
      <c r="NN460" s="698"/>
      <c r="NO460" s="698"/>
      <c r="NP460" s="698"/>
      <c r="NQ460" s="698"/>
      <c r="NR460" s="698"/>
      <c r="NS460" s="698"/>
      <c r="NT460" s="698"/>
      <c r="NU460" s="698"/>
      <c r="NV460" s="698"/>
      <c r="NW460" s="698"/>
      <c r="NX460" s="698"/>
      <c r="NY460" s="698"/>
      <c r="NZ460" s="698"/>
      <c r="OA460" s="698"/>
      <c r="OB460" s="698"/>
      <c r="OC460" s="698"/>
      <c r="OD460" s="698"/>
      <c r="OE460" s="698"/>
      <c r="OF460" s="698"/>
      <c r="OG460" s="698"/>
      <c r="OH460" s="698"/>
      <c r="OI460" s="698"/>
      <c r="OJ460" s="698"/>
      <c r="OK460" s="698"/>
      <c r="OL460" s="698"/>
      <c r="OM460" s="698"/>
      <c r="ON460" s="698"/>
      <c r="OO460" s="698"/>
      <c r="OP460" s="698"/>
      <c r="OQ460" s="698"/>
      <c r="OR460" s="698"/>
      <c r="OS460" s="698"/>
      <c r="OT460" s="698"/>
      <c r="OU460" s="698"/>
      <c r="OV460" s="698"/>
      <c r="OW460" s="698"/>
      <c r="OX460" s="698"/>
      <c r="OY460" s="698"/>
      <c r="OZ460" s="698"/>
      <c r="PA460" s="698"/>
      <c r="PB460" s="698"/>
      <c r="PC460" s="698"/>
      <c r="PD460" s="698"/>
      <c r="PE460" s="698"/>
      <c r="PF460" s="698"/>
      <c r="PG460" s="698"/>
      <c r="PH460" s="698"/>
      <c r="PI460" s="698"/>
      <c r="PJ460" s="698"/>
      <c r="PK460" s="698"/>
      <c r="PL460" s="698"/>
      <c r="PM460" s="698"/>
      <c r="PN460" s="698"/>
      <c r="PO460" s="698"/>
      <c r="PP460" s="698"/>
      <c r="PQ460" s="698"/>
      <c r="PR460" s="698"/>
      <c r="PS460" s="698"/>
      <c r="PT460" s="698"/>
      <c r="PU460" s="698"/>
      <c r="PV460" s="698"/>
      <c r="PW460" s="698"/>
      <c r="PX460" s="698"/>
      <c r="PY460" s="698"/>
      <c r="PZ460" s="698"/>
      <c r="QA460" s="698"/>
      <c r="QB460" s="698"/>
      <c r="QC460" s="698"/>
      <c r="QD460" s="698"/>
      <c r="QE460" s="698"/>
      <c r="QF460" s="698"/>
      <c r="QG460" s="698"/>
      <c r="QH460" s="698"/>
      <c r="QI460" s="698"/>
      <c r="QJ460" s="698"/>
      <c r="QK460" s="698"/>
      <c r="QL460" s="698"/>
      <c r="QM460" s="698"/>
      <c r="QN460" s="698"/>
      <c r="QO460" s="698"/>
      <c r="QP460" s="698"/>
      <c r="QQ460" s="698"/>
      <c r="QR460" s="698"/>
      <c r="QS460" s="698"/>
      <c r="QT460" s="698"/>
      <c r="QU460" s="698"/>
      <c r="QV460" s="698"/>
      <c r="QW460" s="698"/>
      <c r="QX460" s="698"/>
      <c r="QY460" s="698"/>
      <c r="QZ460" s="698"/>
      <c r="RA460" s="698"/>
      <c r="RB460" s="698"/>
      <c r="RC460" s="698"/>
      <c r="RD460" s="698"/>
      <c r="RE460" s="698"/>
      <c r="RF460" s="698"/>
      <c r="RG460" s="698"/>
      <c r="RH460" s="698"/>
      <c r="RI460" s="698"/>
      <c r="RJ460" s="698"/>
      <c r="RK460" s="698"/>
      <c r="RL460" s="698"/>
      <c r="RM460" s="698"/>
      <c r="RN460" s="698"/>
      <c r="RO460" s="698"/>
      <c r="RP460" s="698"/>
      <c r="RQ460" s="698"/>
      <c r="RR460" s="698"/>
      <c r="RS460" s="698"/>
      <c r="RT460" s="698"/>
      <c r="RU460" s="698"/>
      <c r="RV460" s="698"/>
      <c r="RW460" s="698"/>
      <c r="RX460" s="698"/>
      <c r="RY460" s="698"/>
      <c r="RZ460" s="698"/>
      <c r="SA460" s="698"/>
      <c r="SB460" s="698"/>
      <c r="SC460" s="698"/>
      <c r="SD460" s="698"/>
      <c r="SE460" s="698"/>
      <c r="SF460" s="698"/>
      <c r="SG460" s="698"/>
      <c r="SH460" s="698"/>
      <c r="SI460" s="698"/>
      <c r="SJ460" s="698"/>
      <c r="SK460" s="698"/>
      <c r="SL460" s="698"/>
      <c r="SM460" s="698"/>
      <c r="SN460" s="698"/>
      <c r="SO460" s="698"/>
      <c r="SP460" s="698"/>
      <c r="SQ460" s="698"/>
      <c r="SR460" s="698"/>
      <c r="SS460" s="698"/>
      <c r="ST460" s="698"/>
      <c r="SU460" s="698"/>
      <c r="SV460" s="698"/>
      <c r="SW460" s="698"/>
      <c r="SX460" s="698"/>
      <c r="SY460" s="698"/>
      <c r="SZ460" s="698"/>
      <c r="TA460" s="698"/>
      <c r="TB460" s="698"/>
      <c r="TC460" s="698"/>
      <c r="TD460" s="698"/>
      <c r="TE460" s="698"/>
      <c r="TF460" s="698"/>
      <c r="TG460" s="698"/>
      <c r="TH460" s="698"/>
      <c r="TI460" s="698"/>
      <c r="TJ460" s="698"/>
      <c r="TK460" s="698"/>
      <c r="TL460" s="698"/>
      <c r="TM460" s="698"/>
      <c r="TN460" s="698"/>
      <c r="TO460" s="698"/>
      <c r="TP460" s="698"/>
      <c r="TQ460" s="698"/>
      <c r="TR460" s="698"/>
      <c r="TS460" s="698"/>
      <c r="TT460" s="698"/>
      <c r="TU460" s="698"/>
      <c r="TV460" s="698"/>
      <c r="TW460" s="698"/>
      <c r="TX460" s="698"/>
      <c r="TY460" s="698"/>
      <c r="TZ460" s="698"/>
      <c r="UA460" s="698"/>
      <c r="UB460" s="698"/>
      <c r="UC460" s="698"/>
      <c r="UD460" s="698"/>
      <c r="UE460" s="698"/>
      <c r="UF460" s="698"/>
      <c r="UG460" s="698"/>
      <c r="UH460" s="698"/>
      <c r="UI460" s="698"/>
      <c r="UJ460" s="698"/>
      <c r="UK460" s="698"/>
      <c r="UL460" s="698"/>
      <c r="UM460" s="698"/>
      <c r="UN460" s="698"/>
      <c r="UO460" s="698"/>
      <c r="UP460" s="698"/>
      <c r="UQ460" s="698"/>
      <c r="UR460" s="698"/>
      <c r="US460" s="698"/>
      <c r="UT460" s="698"/>
      <c r="UU460" s="698"/>
      <c r="UV460" s="698"/>
      <c r="UW460" s="698"/>
      <c r="UX460" s="698"/>
      <c r="UY460" s="698"/>
      <c r="UZ460" s="698"/>
      <c r="VA460" s="698"/>
      <c r="VB460" s="698"/>
      <c r="VC460" s="698"/>
      <c r="VD460" s="698"/>
      <c r="VE460" s="698"/>
      <c r="VF460" s="698"/>
      <c r="VG460" s="698"/>
      <c r="VH460" s="698"/>
      <c r="VI460" s="698"/>
      <c r="VJ460" s="698"/>
      <c r="VK460" s="698"/>
      <c r="VL460" s="698"/>
      <c r="VM460" s="698"/>
      <c r="VN460" s="698"/>
      <c r="VO460" s="698"/>
      <c r="VP460" s="698"/>
      <c r="VQ460" s="698"/>
      <c r="VR460" s="698"/>
      <c r="VS460" s="698"/>
      <c r="VT460" s="698"/>
      <c r="VU460" s="698"/>
      <c r="VV460" s="698"/>
      <c r="VW460" s="698"/>
      <c r="VX460" s="698"/>
      <c r="VY460" s="698"/>
      <c r="VZ460" s="698"/>
      <c r="WA460" s="698"/>
      <c r="WB460" s="698"/>
      <c r="WC460" s="698"/>
      <c r="WD460" s="698"/>
      <c r="WE460" s="698"/>
      <c r="WF460" s="698"/>
      <c r="WG460" s="698"/>
      <c r="WH460" s="698"/>
      <c r="WI460" s="698"/>
      <c r="WJ460" s="698"/>
      <c r="WK460" s="698"/>
      <c r="WL460" s="698"/>
      <c r="WM460" s="698"/>
      <c r="WN460" s="698"/>
      <c r="WO460" s="698"/>
      <c r="WP460" s="698"/>
      <c r="WQ460" s="698"/>
      <c r="WR460" s="698"/>
      <c r="WS460" s="698"/>
      <c r="WT460" s="698"/>
      <c r="WU460" s="698"/>
      <c r="WV460" s="698"/>
      <c r="WW460" s="698"/>
      <c r="WX460" s="698"/>
      <c r="WY460" s="698"/>
      <c r="WZ460" s="698"/>
      <c r="XA460" s="698"/>
      <c r="XB460" s="698"/>
      <c r="XC460" s="698"/>
      <c r="XD460" s="698"/>
      <c r="XE460" s="698"/>
      <c r="XF460" s="698"/>
      <c r="XG460" s="698"/>
      <c r="XH460" s="698"/>
      <c r="XI460" s="698"/>
      <c r="XJ460" s="698"/>
      <c r="XK460" s="698"/>
      <c r="XL460" s="698"/>
      <c r="XM460" s="698"/>
      <c r="XN460" s="698"/>
      <c r="XO460" s="698"/>
      <c r="XP460" s="698"/>
      <c r="XQ460" s="698"/>
      <c r="XR460" s="698"/>
      <c r="XS460" s="698"/>
      <c r="XT460" s="698"/>
      <c r="XU460" s="698"/>
      <c r="XV460" s="698"/>
      <c r="XW460" s="698"/>
      <c r="XX460" s="698"/>
      <c r="XY460" s="698"/>
      <c r="XZ460" s="698"/>
      <c r="YA460" s="698"/>
      <c r="YB460" s="698"/>
      <c r="YC460" s="698"/>
      <c r="YD460" s="698"/>
      <c r="YE460" s="698"/>
      <c r="YF460" s="698"/>
      <c r="YG460" s="698"/>
      <c r="YH460" s="698"/>
      <c r="YI460" s="698"/>
      <c r="YJ460" s="698"/>
      <c r="YK460" s="698"/>
      <c r="YL460" s="698"/>
      <c r="YM460" s="698"/>
      <c r="YN460" s="698"/>
      <c r="YO460" s="698"/>
      <c r="YP460" s="698"/>
      <c r="YQ460" s="698"/>
      <c r="YR460" s="698"/>
      <c r="YS460" s="698"/>
      <c r="YT460" s="698"/>
      <c r="YU460" s="698"/>
      <c r="YV460" s="698"/>
      <c r="YW460" s="698"/>
      <c r="YX460" s="698"/>
      <c r="YY460" s="698"/>
      <c r="YZ460" s="698"/>
      <c r="ZA460" s="698"/>
      <c r="ZB460" s="698"/>
      <c r="ZC460" s="698"/>
      <c r="ZD460" s="698"/>
      <c r="ZE460" s="698"/>
      <c r="ZF460" s="698"/>
      <c r="ZG460" s="698"/>
      <c r="ZH460" s="698"/>
      <c r="ZI460" s="698"/>
      <c r="ZJ460" s="698"/>
      <c r="ZK460" s="698"/>
      <c r="ZL460" s="698"/>
      <c r="ZM460" s="698"/>
      <c r="ZN460" s="698"/>
      <c r="ZO460" s="698"/>
      <c r="ZP460" s="698"/>
      <c r="ZQ460" s="698"/>
      <c r="ZR460" s="698"/>
      <c r="ZS460" s="698"/>
      <c r="ZT460" s="698"/>
      <c r="ZU460" s="698"/>
      <c r="ZV460" s="698"/>
      <c r="ZW460" s="698"/>
      <c r="ZX460" s="698"/>
      <c r="ZY460" s="698"/>
      <c r="ZZ460" s="698"/>
      <c r="AAA460" s="698"/>
      <c r="AAB460" s="698"/>
      <c r="AAC460" s="698"/>
      <c r="AAD460" s="698"/>
      <c r="AAE460" s="698"/>
      <c r="AAF460" s="698"/>
      <c r="AAG460" s="698"/>
      <c r="AAH460" s="698"/>
      <c r="AAI460" s="698"/>
      <c r="AAJ460" s="698"/>
      <c r="AAK460" s="698"/>
      <c r="AAL460" s="698"/>
      <c r="AAM460" s="698"/>
      <c r="AAN460" s="698"/>
      <c r="AAO460" s="698"/>
      <c r="AAP460" s="698"/>
      <c r="AAQ460" s="698"/>
      <c r="AAR460" s="698"/>
      <c r="AAS460" s="698"/>
      <c r="AAT460" s="698"/>
      <c r="AAU460" s="698"/>
      <c r="AAV460" s="698"/>
      <c r="AAW460" s="698"/>
      <c r="AAX460" s="698"/>
      <c r="AAY460" s="698"/>
      <c r="AAZ460" s="698"/>
      <c r="ABA460" s="698"/>
      <c r="ABB460" s="698"/>
      <c r="ABC460" s="698"/>
      <c r="ABD460" s="698"/>
      <c r="ABE460" s="698"/>
      <c r="ABF460" s="698"/>
      <c r="ABG460" s="698"/>
      <c r="ABH460" s="698"/>
      <c r="ABI460" s="698"/>
      <c r="ABJ460" s="698"/>
      <c r="ABK460" s="698"/>
      <c r="ABL460" s="698"/>
      <c r="ABM460" s="698"/>
      <c r="ABN460" s="698"/>
      <c r="ABO460" s="698"/>
      <c r="ABP460" s="698"/>
      <c r="ABQ460" s="698"/>
      <c r="ABR460" s="698"/>
      <c r="ABS460" s="698"/>
      <c r="ABT460" s="698"/>
      <c r="ABU460" s="698"/>
      <c r="ABV460" s="698"/>
      <c r="ABW460" s="698"/>
      <c r="ABX460" s="698"/>
      <c r="ABY460" s="698"/>
      <c r="ABZ460" s="698"/>
      <c r="ACA460" s="698"/>
      <c r="ACB460" s="698"/>
      <c r="ACC460" s="698"/>
      <c r="ACD460" s="698"/>
      <c r="ACE460" s="698"/>
      <c r="ACF460" s="698"/>
      <c r="ACG460" s="698"/>
      <c r="ACH460" s="698"/>
      <c r="ACI460" s="698"/>
      <c r="ACJ460" s="698"/>
      <c r="ACK460" s="698"/>
      <c r="ACL460" s="698"/>
      <c r="ACM460" s="698"/>
      <c r="ACN460" s="698"/>
      <c r="ACO460" s="698"/>
      <c r="ACP460" s="698"/>
      <c r="ACQ460" s="698"/>
      <c r="ACR460" s="698"/>
      <c r="ACS460" s="698"/>
      <c r="ACT460" s="698"/>
      <c r="ACU460" s="698"/>
      <c r="ACV460" s="698"/>
      <c r="ACW460" s="698"/>
      <c r="ACX460" s="698"/>
      <c r="ACY460" s="698"/>
      <c r="ACZ460" s="698"/>
      <c r="ADA460" s="698"/>
      <c r="ADB460" s="698"/>
      <c r="ADC460" s="698"/>
      <c r="ADD460" s="698"/>
      <c r="ADE460" s="698"/>
      <c r="ADF460" s="698"/>
      <c r="ADG460" s="698"/>
      <c r="ADH460" s="698"/>
      <c r="ADI460" s="698"/>
      <c r="ADJ460" s="698"/>
      <c r="ADK460" s="698"/>
      <c r="ADL460" s="698"/>
      <c r="ADM460" s="698"/>
      <c r="ADN460" s="698"/>
      <c r="ADO460" s="698"/>
      <c r="ADP460" s="698"/>
      <c r="ADQ460" s="698"/>
      <c r="ADR460" s="698"/>
      <c r="ADS460" s="698"/>
      <c r="ADT460" s="698"/>
      <c r="ADU460" s="698"/>
      <c r="ADV460" s="698"/>
      <c r="ADW460" s="698"/>
      <c r="ADX460" s="698"/>
      <c r="ADY460" s="698"/>
      <c r="ADZ460" s="698"/>
      <c r="AEA460" s="698"/>
      <c r="AEB460" s="698"/>
      <c r="AEC460" s="698"/>
      <c r="AED460" s="698"/>
      <c r="AEE460" s="698"/>
      <c r="AEF460" s="698"/>
      <c r="AEG460" s="698"/>
      <c r="AEH460" s="698"/>
      <c r="AEI460" s="698"/>
      <c r="AEJ460" s="698"/>
      <c r="AEK460" s="698"/>
      <c r="AEL460" s="698"/>
      <c r="AEM460" s="698"/>
      <c r="AEN460" s="698"/>
      <c r="AEO460" s="698"/>
      <c r="AEP460" s="698"/>
      <c r="AEQ460" s="698"/>
      <c r="AER460" s="698"/>
      <c r="AES460" s="698"/>
      <c r="AET460" s="698"/>
      <c r="AEU460" s="698"/>
      <c r="AEV460" s="698"/>
      <c r="AEW460" s="698"/>
      <c r="AEX460" s="698"/>
      <c r="AEY460" s="698"/>
      <c r="AEZ460" s="698"/>
      <c r="AFA460" s="698"/>
      <c r="AFB460" s="698"/>
      <c r="AFC460" s="698"/>
      <c r="AFD460" s="698"/>
      <c r="AFE460" s="698"/>
      <c r="AFF460" s="698"/>
      <c r="AFG460" s="698"/>
      <c r="AFH460" s="698"/>
      <c r="AFI460" s="698"/>
      <c r="AFJ460" s="698"/>
      <c r="AFK460" s="698"/>
      <c r="AFL460" s="698"/>
      <c r="AFM460" s="698"/>
      <c r="AFN460" s="698"/>
      <c r="AFO460" s="698"/>
      <c r="AFP460" s="698"/>
      <c r="AFQ460" s="698"/>
      <c r="AFR460" s="698"/>
      <c r="AFS460" s="698"/>
      <c r="AFT460" s="698"/>
      <c r="AFU460" s="698"/>
      <c r="AFV460" s="698"/>
      <c r="AFW460" s="698"/>
      <c r="AFX460" s="698"/>
      <c r="AFY460" s="698"/>
      <c r="AFZ460" s="698"/>
      <c r="AGA460" s="698"/>
      <c r="AGB460" s="698"/>
      <c r="AGC460" s="698"/>
      <c r="AGD460" s="698"/>
      <c r="AGE460" s="698"/>
      <c r="AGF460" s="698"/>
      <c r="AGG460" s="698"/>
      <c r="AGH460" s="698"/>
      <c r="AGI460" s="698"/>
      <c r="AGJ460" s="698"/>
      <c r="AGK460" s="698"/>
      <c r="AGL460" s="698"/>
      <c r="AGM460" s="698"/>
      <c r="AGN460" s="698"/>
      <c r="AGO460" s="698"/>
      <c r="AGP460" s="698"/>
      <c r="AGQ460" s="698"/>
      <c r="AGR460" s="698"/>
      <c r="AGS460" s="698"/>
      <c r="AGT460" s="698"/>
      <c r="AGU460" s="698"/>
      <c r="AGV460" s="698"/>
      <c r="AGW460" s="698"/>
      <c r="AGX460" s="698"/>
      <c r="AGY460" s="698"/>
      <c r="AGZ460" s="698"/>
      <c r="AHA460" s="698"/>
      <c r="AHB460" s="698"/>
      <c r="AHC460" s="698"/>
      <c r="AHD460" s="698"/>
      <c r="AHE460" s="698"/>
      <c r="AHF460" s="698"/>
      <c r="AHG460" s="698"/>
      <c r="AHH460" s="698"/>
      <c r="AHI460" s="698"/>
      <c r="AHJ460" s="698"/>
      <c r="AHK460" s="698"/>
      <c r="AHL460" s="698"/>
      <c r="AHM460" s="698"/>
      <c r="AHN460" s="698"/>
      <c r="AHO460" s="698"/>
      <c r="AHP460" s="698"/>
      <c r="AHQ460" s="698"/>
      <c r="AHR460" s="698"/>
      <c r="AHS460" s="698"/>
      <c r="AHT460" s="698"/>
      <c r="AHU460" s="698"/>
      <c r="AHV460" s="698"/>
      <c r="AHW460" s="698"/>
      <c r="AHX460" s="698"/>
      <c r="AHY460" s="698"/>
      <c r="AHZ460" s="698"/>
      <c r="AIA460" s="698"/>
      <c r="AIB460" s="698"/>
      <c r="AIC460" s="698"/>
      <c r="AID460" s="698"/>
      <c r="AIE460" s="698"/>
      <c r="AIF460" s="698"/>
      <c r="AIG460" s="698"/>
      <c r="AIH460" s="698"/>
      <c r="AII460" s="698"/>
      <c r="AIJ460" s="698"/>
      <c r="AIK460" s="698"/>
      <c r="AIL460" s="698"/>
      <c r="AIM460" s="698"/>
      <c r="AIN460" s="698"/>
      <c r="AIO460" s="698"/>
      <c r="AIP460" s="698"/>
      <c r="AIQ460" s="698"/>
      <c r="AIR460" s="698"/>
      <c r="AIS460" s="698"/>
      <c r="AIT460" s="698"/>
      <c r="AIU460" s="698"/>
      <c r="AIV460" s="698"/>
      <c r="AIW460" s="698"/>
      <c r="AIX460" s="698"/>
      <c r="AIY460" s="698"/>
      <c r="AIZ460" s="698"/>
      <c r="AJA460" s="698"/>
      <c r="AJB460" s="698"/>
      <c r="AJC460" s="698"/>
      <c r="AJD460" s="698"/>
      <c r="AJE460" s="698"/>
      <c r="AJF460" s="698"/>
      <c r="AJG460" s="698"/>
      <c r="AJH460" s="698"/>
      <c r="AJI460" s="698"/>
      <c r="AJJ460" s="698"/>
      <c r="AJK460" s="698"/>
      <c r="AJL460" s="698"/>
      <c r="AJM460" s="698"/>
      <c r="AJN460" s="698"/>
      <c r="AJO460" s="698"/>
      <c r="AJP460" s="698"/>
      <c r="AJQ460" s="698"/>
      <c r="AJR460" s="698"/>
      <c r="AJS460" s="698"/>
      <c r="AJT460" s="698"/>
      <c r="AJU460" s="698"/>
      <c r="AJV460" s="698"/>
      <c r="AJW460" s="698"/>
      <c r="AJX460" s="698"/>
      <c r="AJY460" s="698"/>
      <c r="AJZ460" s="698"/>
      <c r="AKA460" s="698"/>
      <c r="AKB460" s="698"/>
      <c r="AKC460" s="698"/>
      <c r="AKD460" s="698"/>
      <c r="AKE460" s="698"/>
      <c r="AKF460" s="698"/>
      <c r="AKG460" s="698"/>
      <c r="AKH460" s="698"/>
      <c r="AKI460" s="698"/>
      <c r="AKJ460" s="698"/>
      <c r="AKK460" s="698"/>
      <c r="AKL460" s="698"/>
      <c r="AKM460" s="698"/>
      <c r="AKN460" s="698"/>
      <c r="AKO460" s="698"/>
      <c r="AKP460" s="698"/>
      <c r="AKQ460" s="698"/>
      <c r="AKR460" s="698"/>
      <c r="AKS460" s="698"/>
      <c r="AKT460" s="698"/>
      <c r="AKU460" s="698"/>
      <c r="AKV460" s="698"/>
      <c r="AKW460" s="698"/>
      <c r="AKX460" s="698"/>
      <c r="AKY460" s="698"/>
      <c r="AKZ460" s="698"/>
      <c r="ALA460" s="698"/>
      <c r="ALB460" s="698"/>
      <c r="ALC460" s="698"/>
      <c r="ALD460" s="698"/>
      <c r="ALE460" s="698"/>
      <c r="ALF460" s="698"/>
      <c r="ALG460" s="698"/>
      <c r="ALH460" s="698"/>
      <c r="ALI460" s="698"/>
      <c r="ALJ460" s="698"/>
      <c r="ALK460" s="698"/>
      <c r="ALL460" s="698"/>
      <c r="ALM460" s="698"/>
      <c r="ALN460" s="698"/>
      <c r="ALO460" s="698"/>
      <c r="ALP460" s="698"/>
      <c r="ALQ460" s="698"/>
      <c r="ALR460" s="698"/>
      <c r="ALS460" s="698"/>
      <c r="ALT460" s="698"/>
      <c r="ALU460" s="698"/>
      <c r="ALV460" s="698"/>
      <c r="ALW460" s="698"/>
      <c r="ALX460" s="698"/>
      <c r="ALY460" s="698"/>
      <c r="ALZ460" s="698"/>
      <c r="AMA460" s="698"/>
      <c r="AMB460" s="698"/>
      <c r="AMC460" s="698"/>
      <c r="AMD460" s="698"/>
      <c r="AME460" s="698"/>
      <c r="AMF460" s="698"/>
      <c r="AMG460" s="698"/>
      <c r="AMH460" s="698"/>
      <c r="AMI460" s="698"/>
    </row>
    <row r="461" spans="1:1023" s="312" customFormat="1" ht="15">
      <c r="A461" s="678"/>
      <c r="B461" s="706"/>
      <c r="C461" s="684"/>
      <c r="D461" s="695"/>
      <c r="E461" s="708"/>
      <c r="F461" s="696"/>
      <c r="G461" s="709"/>
      <c r="I461" s="698"/>
      <c r="J461" s="698"/>
      <c r="K461" s="698"/>
      <c r="L461" s="698"/>
      <c r="M461" s="698"/>
      <c r="N461" s="698"/>
      <c r="O461" s="698"/>
      <c r="P461" s="698"/>
      <c r="Q461" s="698"/>
      <c r="R461" s="698"/>
      <c r="S461" s="698"/>
      <c r="T461" s="698"/>
      <c r="U461" s="698"/>
      <c r="V461" s="698"/>
      <c r="W461" s="698"/>
      <c r="X461" s="698"/>
      <c r="Y461" s="698"/>
      <c r="Z461" s="698"/>
      <c r="AA461" s="698"/>
      <c r="AB461" s="698"/>
      <c r="AC461" s="698"/>
      <c r="AD461" s="698"/>
      <c r="AE461" s="698"/>
      <c r="AF461" s="698"/>
      <c r="AG461" s="698"/>
      <c r="AH461" s="698"/>
      <c r="AI461" s="698"/>
      <c r="AJ461" s="698"/>
      <c r="AK461" s="698"/>
      <c r="AL461" s="698"/>
      <c r="AM461" s="698"/>
      <c r="AN461" s="698"/>
      <c r="AO461" s="698"/>
      <c r="AP461" s="698"/>
      <c r="AQ461" s="698"/>
      <c r="AR461" s="698"/>
      <c r="AS461" s="698"/>
      <c r="AT461" s="698"/>
      <c r="AU461" s="698"/>
      <c r="AV461" s="698"/>
      <c r="AW461" s="698"/>
      <c r="AX461" s="698"/>
      <c r="AY461" s="698"/>
      <c r="AZ461" s="698"/>
      <c r="BA461" s="698"/>
      <c r="BB461" s="698"/>
      <c r="BC461" s="698"/>
      <c r="BD461" s="698"/>
      <c r="BE461" s="698"/>
      <c r="BF461" s="698"/>
      <c r="BG461" s="698"/>
      <c r="BH461" s="698"/>
      <c r="BI461" s="698"/>
      <c r="BJ461" s="698"/>
      <c r="BK461" s="698"/>
      <c r="BL461" s="698"/>
      <c r="BM461" s="698"/>
      <c r="BN461" s="698"/>
      <c r="BO461" s="698"/>
      <c r="BP461" s="698"/>
      <c r="BQ461" s="698"/>
      <c r="BR461" s="698"/>
      <c r="BS461" s="698"/>
      <c r="BT461" s="698"/>
      <c r="BU461" s="698"/>
      <c r="BV461" s="698"/>
      <c r="BW461" s="698"/>
      <c r="BX461" s="698"/>
      <c r="BY461" s="698"/>
      <c r="BZ461" s="698"/>
      <c r="CA461" s="698"/>
      <c r="CB461" s="698"/>
      <c r="CC461" s="698"/>
      <c r="CD461" s="698"/>
      <c r="CE461" s="698"/>
      <c r="CF461" s="698"/>
      <c r="CG461" s="698"/>
      <c r="CH461" s="698"/>
      <c r="CI461" s="698"/>
      <c r="CJ461" s="698"/>
      <c r="CK461" s="698"/>
      <c r="CL461" s="698"/>
      <c r="CM461" s="698"/>
      <c r="CN461" s="698"/>
      <c r="CO461" s="698"/>
      <c r="CP461" s="698"/>
      <c r="CQ461" s="698"/>
      <c r="CR461" s="698"/>
      <c r="CS461" s="698"/>
      <c r="CT461" s="698"/>
      <c r="CU461" s="698"/>
      <c r="CV461" s="698"/>
      <c r="CW461" s="698"/>
      <c r="CX461" s="698"/>
      <c r="CY461" s="698"/>
      <c r="CZ461" s="698"/>
      <c r="DA461" s="698"/>
      <c r="DB461" s="698"/>
      <c r="DC461" s="698"/>
      <c r="DD461" s="698"/>
      <c r="DE461" s="698"/>
      <c r="DF461" s="698"/>
      <c r="DG461" s="698"/>
      <c r="DH461" s="698"/>
      <c r="DI461" s="698"/>
      <c r="DJ461" s="698"/>
      <c r="DK461" s="698"/>
      <c r="DL461" s="698"/>
      <c r="DM461" s="698"/>
      <c r="DN461" s="698"/>
      <c r="DO461" s="698"/>
      <c r="DP461" s="698"/>
      <c r="DQ461" s="698"/>
      <c r="DR461" s="698"/>
      <c r="DS461" s="698"/>
      <c r="DT461" s="698"/>
      <c r="DU461" s="698"/>
      <c r="DV461" s="698"/>
      <c r="DW461" s="698"/>
      <c r="DX461" s="698"/>
      <c r="DY461" s="698"/>
      <c r="DZ461" s="698"/>
      <c r="EA461" s="698"/>
      <c r="EB461" s="698"/>
      <c r="EC461" s="698"/>
      <c r="ED461" s="698"/>
      <c r="EE461" s="698"/>
      <c r="EF461" s="698"/>
      <c r="EG461" s="698"/>
      <c r="EH461" s="698"/>
      <c r="EI461" s="698"/>
      <c r="EJ461" s="698"/>
      <c r="EK461" s="698"/>
      <c r="EL461" s="698"/>
      <c r="EM461" s="698"/>
      <c r="EN461" s="698"/>
      <c r="EO461" s="698"/>
      <c r="EP461" s="698"/>
      <c r="EQ461" s="698"/>
      <c r="ER461" s="698"/>
      <c r="ES461" s="698"/>
      <c r="ET461" s="698"/>
      <c r="EU461" s="698"/>
      <c r="EV461" s="698"/>
      <c r="EW461" s="698"/>
      <c r="EX461" s="698"/>
      <c r="EY461" s="698"/>
      <c r="EZ461" s="698"/>
      <c r="FA461" s="698"/>
      <c r="FB461" s="698"/>
      <c r="FC461" s="698"/>
      <c r="FD461" s="698"/>
      <c r="FE461" s="698"/>
      <c r="FF461" s="698"/>
      <c r="FG461" s="698"/>
      <c r="FH461" s="698"/>
      <c r="FI461" s="698"/>
      <c r="FJ461" s="698"/>
      <c r="FK461" s="698"/>
      <c r="FL461" s="698"/>
      <c r="FM461" s="698"/>
      <c r="FN461" s="698"/>
      <c r="FO461" s="698"/>
      <c r="FP461" s="698"/>
      <c r="FQ461" s="698"/>
      <c r="FR461" s="698"/>
      <c r="FS461" s="698"/>
      <c r="FT461" s="698"/>
      <c r="FU461" s="698"/>
      <c r="FV461" s="698"/>
      <c r="FW461" s="698"/>
      <c r="FX461" s="698"/>
      <c r="FY461" s="698"/>
      <c r="FZ461" s="698"/>
      <c r="GA461" s="698"/>
      <c r="GB461" s="698"/>
      <c r="GC461" s="698"/>
      <c r="GD461" s="698"/>
      <c r="GE461" s="698"/>
      <c r="GF461" s="698"/>
      <c r="GG461" s="698"/>
      <c r="GH461" s="698"/>
      <c r="GI461" s="698"/>
      <c r="GJ461" s="698"/>
      <c r="GK461" s="698"/>
      <c r="GL461" s="698"/>
      <c r="GM461" s="698"/>
      <c r="GN461" s="698"/>
      <c r="GO461" s="698"/>
      <c r="GP461" s="698"/>
      <c r="GQ461" s="698"/>
      <c r="GR461" s="698"/>
      <c r="GS461" s="698"/>
      <c r="GT461" s="698"/>
      <c r="GU461" s="698"/>
      <c r="GV461" s="698"/>
      <c r="GW461" s="698"/>
      <c r="GX461" s="698"/>
      <c r="GY461" s="698"/>
      <c r="GZ461" s="698"/>
      <c r="HA461" s="698"/>
      <c r="HB461" s="698"/>
      <c r="HC461" s="698"/>
      <c r="HD461" s="698"/>
      <c r="HE461" s="698"/>
      <c r="HF461" s="698"/>
      <c r="HG461" s="698"/>
      <c r="HH461" s="698"/>
      <c r="HI461" s="698"/>
      <c r="HJ461" s="698"/>
      <c r="HK461" s="698"/>
      <c r="HL461" s="698"/>
      <c r="HM461" s="698"/>
      <c r="HN461" s="698"/>
      <c r="HO461" s="698"/>
      <c r="HP461" s="698"/>
      <c r="HQ461" s="698"/>
      <c r="HR461" s="698"/>
      <c r="HS461" s="698"/>
      <c r="HT461" s="698"/>
      <c r="HU461" s="698"/>
      <c r="HV461" s="698"/>
      <c r="HW461" s="698"/>
      <c r="HX461" s="698"/>
      <c r="HY461" s="698"/>
      <c r="HZ461" s="698"/>
      <c r="IA461" s="698"/>
      <c r="IB461" s="698"/>
      <c r="IC461" s="698"/>
      <c r="ID461" s="698"/>
      <c r="IE461" s="698"/>
      <c r="IF461" s="698"/>
      <c r="IG461" s="698"/>
      <c r="IH461" s="698"/>
      <c r="II461" s="698"/>
      <c r="IJ461" s="698"/>
      <c r="IK461" s="698"/>
      <c r="IL461" s="698"/>
      <c r="IM461" s="698"/>
      <c r="IN461" s="698"/>
      <c r="IO461" s="698"/>
      <c r="IP461" s="698"/>
      <c r="IQ461" s="698"/>
      <c r="IR461" s="698"/>
      <c r="IS461" s="698"/>
      <c r="IT461" s="698"/>
      <c r="IU461" s="698"/>
      <c r="IV461" s="698"/>
      <c r="IW461" s="698"/>
      <c r="IX461" s="698"/>
      <c r="IY461" s="698"/>
      <c r="IZ461" s="698"/>
      <c r="JA461" s="698"/>
      <c r="JB461" s="698"/>
      <c r="JC461" s="698"/>
      <c r="JD461" s="698"/>
      <c r="JE461" s="698"/>
      <c r="JF461" s="698"/>
      <c r="JG461" s="698"/>
      <c r="JH461" s="698"/>
      <c r="JI461" s="698"/>
      <c r="JJ461" s="698"/>
      <c r="JK461" s="698"/>
      <c r="JL461" s="698"/>
      <c r="JM461" s="698"/>
      <c r="JN461" s="698"/>
      <c r="JO461" s="698"/>
      <c r="JP461" s="698"/>
      <c r="JQ461" s="698"/>
      <c r="JR461" s="698"/>
      <c r="JS461" s="698"/>
      <c r="JT461" s="698"/>
      <c r="JU461" s="698"/>
      <c r="JV461" s="698"/>
      <c r="JW461" s="698"/>
      <c r="JX461" s="698"/>
      <c r="JY461" s="698"/>
      <c r="JZ461" s="698"/>
      <c r="KA461" s="698"/>
      <c r="KB461" s="698"/>
      <c r="KC461" s="698"/>
      <c r="KD461" s="698"/>
      <c r="KE461" s="698"/>
      <c r="KF461" s="698"/>
      <c r="KG461" s="698"/>
      <c r="KH461" s="698"/>
      <c r="KI461" s="698"/>
      <c r="KJ461" s="698"/>
      <c r="KK461" s="698"/>
      <c r="KL461" s="698"/>
      <c r="KM461" s="698"/>
      <c r="KN461" s="698"/>
      <c r="KO461" s="698"/>
      <c r="KP461" s="698"/>
      <c r="KQ461" s="698"/>
      <c r="KR461" s="698"/>
      <c r="KS461" s="698"/>
      <c r="KT461" s="698"/>
      <c r="KU461" s="698"/>
      <c r="KV461" s="698"/>
      <c r="KW461" s="698"/>
      <c r="KX461" s="698"/>
      <c r="KY461" s="698"/>
      <c r="KZ461" s="698"/>
      <c r="LA461" s="698"/>
      <c r="LB461" s="698"/>
      <c r="LC461" s="698"/>
      <c r="LD461" s="698"/>
      <c r="LE461" s="698"/>
      <c r="LF461" s="698"/>
      <c r="LG461" s="698"/>
      <c r="LH461" s="698"/>
      <c r="LI461" s="698"/>
      <c r="LJ461" s="698"/>
      <c r="LK461" s="698"/>
      <c r="LL461" s="698"/>
      <c r="LM461" s="698"/>
      <c r="LN461" s="698"/>
      <c r="LO461" s="698"/>
      <c r="LP461" s="698"/>
      <c r="LQ461" s="698"/>
      <c r="LR461" s="698"/>
      <c r="LS461" s="698"/>
      <c r="LT461" s="698"/>
      <c r="LU461" s="698"/>
      <c r="LV461" s="698"/>
      <c r="LW461" s="698"/>
      <c r="LX461" s="698"/>
      <c r="LY461" s="698"/>
      <c r="LZ461" s="698"/>
      <c r="MA461" s="698"/>
      <c r="MB461" s="698"/>
      <c r="MC461" s="698"/>
      <c r="MD461" s="698"/>
      <c r="ME461" s="698"/>
      <c r="MF461" s="698"/>
      <c r="MG461" s="698"/>
      <c r="MH461" s="698"/>
      <c r="MI461" s="698"/>
      <c r="MJ461" s="698"/>
      <c r="MK461" s="698"/>
      <c r="ML461" s="698"/>
      <c r="MM461" s="698"/>
      <c r="MN461" s="698"/>
      <c r="MO461" s="698"/>
      <c r="MP461" s="698"/>
      <c r="MQ461" s="698"/>
      <c r="MR461" s="698"/>
      <c r="MS461" s="698"/>
      <c r="MT461" s="698"/>
      <c r="MU461" s="698"/>
      <c r="MV461" s="698"/>
      <c r="MW461" s="698"/>
      <c r="MX461" s="698"/>
      <c r="MY461" s="698"/>
      <c r="MZ461" s="698"/>
      <c r="NA461" s="698"/>
      <c r="NB461" s="698"/>
      <c r="NC461" s="698"/>
      <c r="ND461" s="698"/>
      <c r="NE461" s="698"/>
      <c r="NF461" s="698"/>
      <c r="NG461" s="698"/>
      <c r="NH461" s="698"/>
      <c r="NI461" s="698"/>
      <c r="NJ461" s="698"/>
      <c r="NK461" s="698"/>
      <c r="NL461" s="698"/>
      <c r="NM461" s="698"/>
      <c r="NN461" s="698"/>
      <c r="NO461" s="698"/>
      <c r="NP461" s="698"/>
      <c r="NQ461" s="698"/>
      <c r="NR461" s="698"/>
      <c r="NS461" s="698"/>
      <c r="NT461" s="698"/>
      <c r="NU461" s="698"/>
      <c r="NV461" s="698"/>
      <c r="NW461" s="698"/>
      <c r="NX461" s="698"/>
      <c r="NY461" s="698"/>
      <c r="NZ461" s="698"/>
      <c r="OA461" s="698"/>
      <c r="OB461" s="698"/>
      <c r="OC461" s="698"/>
      <c r="OD461" s="698"/>
      <c r="OE461" s="698"/>
      <c r="OF461" s="698"/>
      <c r="OG461" s="698"/>
      <c r="OH461" s="698"/>
      <c r="OI461" s="698"/>
      <c r="OJ461" s="698"/>
      <c r="OK461" s="698"/>
      <c r="OL461" s="698"/>
      <c r="OM461" s="698"/>
      <c r="ON461" s="698"/>
      <c r="OO461" s="698"/>
      <c r="OP461" s="698"/>
      <c r="OQ461" s="698"/>
      <c r="OR461" s="698"/>
      <c r="OS461" s="698"/>
      <c r="OT461" s="698"/>
      <c r="OU461" s="698"/>
      <c r="OV461" s="698"/>
      <c r="OW461" s="698"/>
      <c r="OX461" s="698"/>
      <c r="OY461" s="698"/>
      <c r="OZ461" s="698"/>
      <c r="PA461" s="698"/>
      <c r="PB461" s="698"/>
      <c r="PC461" s="698"/>
      <c r="PD461" s="698"/>
      <c r="PE461" s="698"/>
      <c r="PF461" s="698"/>
      <c r="PG461" s="698"/>
      <c r="PH461" s="698"/>
      <c r="PI461" s="698"/>
      <c r="PJ461" s="698"/>
      <c r="PK461" s="698"/>
      <c r="PL461" s="698"/>
      <c r="PM461" s="698"/>
      <c r="PN461" s="698"/>
      <c r="PO461" s="698"/>
      <c r="PP461" s="698"/>
      <c r="PQ461" s="698"/>
      <c r="PR461" s="698"/>
      <c r="PS461" s="698"/>
      <c r="PT461" s="698"/>
      <c r="PU461" s="698"/>
      <c r="PV461" s="698"/>
      <c r="PW461" s="698"/>
      <c r="PX461" s="698"/>
      <c r="PY461" s="698"/>
      <c r="PZ461" s="698"/>
      <c r="QA461" s="698"/>
      <c r="QB461" s="698"/>
      <c r="QC461" s="698"/>
      <c r="QD461" s="698"/>
      <c r="QE461" s="698"/>
      <c r="QF461" s="698"/>
      <c r="QG461" s="698"/>
      <c r="QH461" s="698"/>
      <c r="QI461" s="698"/>
      <c r="QJ461" s="698"/>
      <c r="QK461" s="698"/>
      <c r="QL461" s="698"/>
      <c r="QM461" s="698"/>
      <c r="QN461" s="698"/>
      <c r="QO461" s="698"/>
      <c r="QP461" s="698"/>
      <c r="QQ461" s="698"/>
      <c r="QR461" s="698"/>
      <c r="QS461" s="698"/>
      <c r="QT461" s="698"/>
      <c r="QU461" s="698"/>
      <c r="QV461" s="698"/>
      <c r="QW461" s="698"/>
      <c r="QX461" s="698"/>
      <c r="QY461" s="698"/>
      <c r="QZ461" s="698"/>
      <c r="RA461" s="698"/>
      <c r="RB461" s="698"/>
      <c r="RC461" s="698"/>
      <c r="RD461" s="698"/>
      <c r="RE461" s="698"/>
      <c r="RF461" s="698"/>
      <c r="RG461" s="698"/>
      <c r="RH461" s="698"/>
      <c r="RI461" s="698"/>
      <c r="RJ461" s="698"/>
      <c r="RK461" s="698"/>
      <c r="RL461" s="698"/>
      <c r="RM461" s="698"/>
      <c r="RN461" s="698"/>
      <c r="RO461" s="698"/>
      <c r="RP461" s="698"/>
      <c r="RQ461" s="698"/>
      <c r="RR461" s="698"/>
      <c r="RS461" s="698"/>
      <c r="RT461" s="698"/>
      <c r="RU461" s="698"/>
      <c r="RV461" s="698"/>
      <c r="RW461" s="698"/>
      <c r="RX461" s="698"/>
      <c r="RY461" s="698"/>
      <c r="RZ461" s="698"/>
      <c r="SA461" s="698"/>
      <c r="SB461" s="698"/>
      <c r="SC461" s="698"/>
      <c r="SD461" s="698"/>
      <c r="SE461" s="698"/>
      <c r="SF461" s="698"/>
      <c r="SG461" s="698"/>
      <c r="SH461" s="698"/>
      <c r="SI461" s="698"/>
      <c r="SJ461" s="698"/>
      <c r="SK461" s="698"/>
      <c r="SL461" s="698"/>
      <c r="SM461" s="698"/>
      <c r="SN461" s="698"/>
      <c r="SO461" s="698"/>
      <c r="SP461" s="698"/>
      <c r="SQ461" s="698"/>
      <c r="SR461" s="698"/>
      <c r="SS461" s="698"/>
      <c r="ST461" s="698"/>
      <c r="SU461" s="698"/>
      <c r="SV461" s="698"/>
      <c r="SW461" s="698"/>
      <c r="SX461" s="698"/>
      <c r="SY461" s="698"/>
      <c r="SZ461" s="698"/>
      <c r="TA461" s="698"/>
      <c r="TB461" s="698"/>
      <c r="TC461" s="698"/>
      <c r="TD461" s="698"/>
      <c r="TE461" s="698"/>
      <c r="TF461" s="698"/>
      <c r="TG461" s="698"/>
      <c r="TH461" s="698"/>
      <c r="TI461" s="698"/>
      <c r="TJ461" s="698"/>
      <c r="TK461" s="698"/>
      <c r="TL461" s="698"/>
      <c r="TM461" s="698"/>
      <c r="TN461" s="698"/>
      <c r="TO461" s="698"/>
      <c r="TP461" s="698"/>
      <c r="TQ461" s="698"/>
      <c r="TR461" s="698"/>
      <c r="TS461" s="698"/>
      <c r="TT461" s="698"/>
      <c r="TU461" s="698"/>
      <c r="TV461" s="698"/>
      <c r="TW461" s="698"/>
      <c r="TX461" s="698"/>
      <c r="TY461" s="698"/>
      <c r="TZ461" s="698"/>
      <c r="UA461" s="698"/>
      <c r="UB461" s="698"/>
      <c r="UC461" s="698"/>
      <c r="UD461" s="698"/>
      <c r="UE461" s="698"/>
      <c r="UF461" s="698"/>
      <c r="UG461" s="698"/>
      <c r="UH461" s="698"/>
      <c r="UI461" s="698"/>
      <c r="UJ461" s="698"/>
      <c r="UK461" s="698"/>
      <c r="UL461" s="698"/>
      <c r="UM461" s="698"/>
      <c r="UN461" s="698"/>
      <c r="UO461" s="698"/>
      <c r="UP461" s="698"/>
      <c r="UQ461" s="698"/>
      <c r="UR461" s="698"/>
      <c r="US461" s="698"/>
      <c r="UT461" s="698"/>
      <c r="UU461" s="698"/>
      <c r="UV461" s="698"/>
      <c r="UW461" s="698"/>
      <c r="UX461" s="698"/>
      <c r="UY461" s="698"/>
      <c r="UZ461" s="698"/>
      <c r="VA461" s="698"/>
      <c r="VB461" s="698"/>
      <c r="VC461" s="698"/>
      <c r="VD461" s="698"/>
      <c r="VE461" s="698"/>
      <c r="VF461" s="698"/>
      <c r="VG461" s="698"/>
      <c r="VH461" s="698"/>
      <c r="VI461" s="698"/>
      <c r="VJ461" s="698"/>
      <c r="VK461" s="698"/>
      <c r="VL461" s="698"/>
      <c r="VM461" s="698"/>
      <c r="VN461" s="698"/>
      <c r="VO461" s="698"/>
      <c r="VP461" s="698"/>
      <c r="VQ461" s="698"/>
      <c r="VR461" s="698"/>
      <c r="VS461" s="698"/>
      <c r="VT461" s="698"/>
      <c r="VU461" s="698"/>
      <c r="VV461" s="698"/>
      <c r="VW461" s="698"/>
      <c r="VX461" s="698"/>
      <c r="VY461" s="698"/>
      <c r="VZ461" s="698"/>
      <c r="WA461" s="698"/>
      <c r="WB461" s="698"/>
      <c r="WC461" s="698"/>
      <c r="WD461" s="698"/>
      <c r="WE461" s="698"/>
      <c r="WF461" s="698"/>
      <c r="WG461" s="698"/>
      <c r="WH461" s="698"/>
      <c r="WI461" s="698"/>
      <c r="WJ461" s="698"/>
      <c r="WK461" s="698"/>
      <c r="WL461" s="698"/>
      <c r="WM461" s="698"/>
      <c r="WN461" s="698"/>
      <c r="WO461" s="698"/>
      <c r="WP461" s="698"/>
      <c r="WQ461" s="698"/>
      <c r="WR461" s="698"/>
      <c r="WS461" s="698"/>
      <c r="WT461" s="698"/>
      <c r="WU461" s="698"/>
      <c r="WV461" s="698"/>
      <c r="WW461" s="698"/>
      <c r="WX461" s="698"/>
      <c r="WY461" s="698"/>
      <c r="WZ461" s="698"/>
      <c r="XA461" s="698"/>
      <c r="XB461" s="698"/>
      <c r="XC461" s="698"/>
      <c r="XD461" s="698"/>
      <c r="XE461" s="698"/>
      <c r="XF461" s="698"/>
      <c r="XG461" s="698"/>
      <c r="XH461" s="698"/>
      <c r="XI461" s="698"/>
      <c r="XJ461" s="698"/>
      <c r="XK461" s="698"/>
      <c r="XL461" s="698"/>
      <c r="XM461" s="698"/>
      <c r="XN461" s="698"/>
      <c r="XO461" s="698"/>
      <c r="XP461" s="698"/>
      <c r="XQ461" s="698"/>
      <c r="XR461" s="698"/>
      <c r="XS461" s="698"/>
      <c r="XT461" s="698"/>
      <c r="XU461" s="698"/>
      <c r="XV461" s="698"/>
      <c r="XW461" s="698"/>
      <c r="XX461" s="698"/>
      <c r="XY461" s="698"/>
      <c r="XZ461" s="698"/>
      <c r="YA461" s="698"/>
      <c r="YB461" s="698"/>
      <c r="YC461" s="698"/>
      <c r="YD461" s="698"/>
      <c r="YE461" s="698"/>
      <c r="YF461" s="698"/>
      <c r="YG461" s="698"/>
      <c r="YH461" s="698"/>
      <c r="YI461" s="698"/>
      <c r="YJ461" s="698"/>
      <c r="YK461" s="698"/>
      <c r="YL461" s="698"/>
      <c r="YM461" s="698"/>
      <c r="YN461" s="698"/>
      <c r="YO461" s="698"/>
      <c r="YP461" s="698"/>
      <c r="YQ461" s="698"/>
      <c r="YR461" s="698"/>
      <c r="YS461" s="698"/>
      <c r="YT461" s="698"/>
      <c r="YU461" s="698"/>
      <c r="YV461" s="698"/>
      <c r="YW461" s="698"/>
      <c r="YX461" s="698"/>
      <c r="YY461" s="698"/>
      <c r="YZ461" s="698"/>
      <c r="ZA461" s="698"/>
      <c r="ZB461" s="698"/>
      <c r="ZC461" s="698"/>
      <c r="ZD461" s="698"/>
      <c r="ZE461" s="698"/>
      <c r="ZF461" s="698"/>
      <c r="ZG461" s="698"/>
      <c r="ZH461" s="698"/>
      <c r="ZI461" s="698"/>
      <c r="ZJ461" s="698"/>
      <c r="ZK461" s="698"/>
      <c r="ZL461" s="698"/>
      <c r="ZM461" s="698"/>
      <c r="ZN461" s="698"/>
      <c r="ZO461" s="698"/>
      <c r="ZP461" s="698"/>
      <c r="ZQ461" s="698"/>
      <c r="ZR461" s="698"/>
      <c r="ZS461" s="698"/>
      <c r="ZT461" s="698"/>
      <c r="ZU461" s="698"/>
      <c r="ZV461" s="698"/>
      <c r="ZW461" s="698"/>
      <c r="ZX461" s="698"/>
      <c r="ZY461" s="698"/>
      <c r="ZZ461" s="698"/>
      <c r="AAA461" s="698"/>
      <c r="AAB461" s="698"/>
      <c r="AAC461" s="698"/>
      <c r="AAD461" s="698"/>
      <c r="AAE461" s="698"/>
      <c r="AAF461" s="698"/>
      <c r="AAG461" s="698"/>
      <c r="AAH461" s="698"/>
      <c r="AAI461" s="698"/>
      <c r="AAJ461" s="698"/>
      <c r="AAK461" s="698"/>
      <c r="AAL461" s="698"/>
      <c r="AAM461" s="698"/>
      <c r="AAN461" s="698"/>
      <c r="AAO461" s="698"/>
      <c r="AAP461" s="698"/>
      <c r="AAQ461" s="698"/>
      <c r="AAR461" s="698"/>
      <c r="AAS461" s="698"/>
      <c r="AAT461" s="698"/>
      <c r="AAU461" s="698"/>
      <c r="AAV461" s="698"/>
      <c r="AAW461" s="698"/>
      <c r="AAX461" s="698"/>
      <c r="AAY461" s="698"/>
      <c r="AAZ461" s="698"/>
      <c r="ABA461" s="698"/>
      <c r="ABB461" s="698"/>
      <c r="ABC461" s="698"/>
      <c r="ABD461" s="698"/>
      <c r="ABE461" s="698"/>
      <c r="ABF461" s="698"/>
      <c r="ABG461" s="698"/>
      <c r="ABH461" s="698"/>
      <c r="ABI461" s="698"/>
      <c r="ABJ461" s="698"/>
      <c r="ABK461" s="698"/>
      <c r="ABL461" s="698"/>
      <c r="ABM461" s="698"/>
      <c r="ABN461" s="698"/>
      <c r="ABO461" s="698"/>
      <c r="ABP461" s="698"/>
      <c r="ABQ461" s="698"/>
      <c r="ABR461" s="698"/>
      <c r="ABS461" s="698"/>
      <c r="ABT461" s="698"/>
      <c r="ABU461" s="698"/>
      <c r="ABV461" s="698"/>
      <c r="ABW461" s="698"/>
      <c r="ABX461" s="698"/>
      <c r="ABY461" s="698"/>
      <c r="ABZ461" s="698"/>
      <c r="ACA461" s="698"/>
      <c r="ACB461" s="698"/>
      <c r="ACC461" s="698"/>
      <c r="ACD461" s="698"/>
      <c r="ACE461" s="698"/>
      <c r="ACF461" s="698"/>
      <c r="ACG461" s="698"/>
      <c r="ACH461" s="698"/>
      <c r="ACI461" s="698"/>
      <c r="ACJ461" s="698"/>
      <c r="ACK461" s="698"/>
      <c r="ACL461" s="698"/>
      <c r="ACM461" s="698"/>
      <c r="ACN461" s="698"/>
      <c r="ACO461" s="698"/>
      <c r="ACP461" s="698"/>
      <c r="ACQ461" s="698"/>
      <c r="ACR461" s="698"/>
      <c r="ACS461" s="698"/>
      <c r="ACT461" s="698"/>
      <c r="ACU461" s="698"/>
      <c r="ACV461" s="698"/>
      <c r="ACW461" s="698"/>
      <c r="ACX461" s="698"/>
      <c r="ACY461" s="698"/>
      <c r="ACZ461" s="698"/>
      <c r="ADA461" s="698"/>
      <c r="ADB461" s="698"/>
      <c r="ADC461" s="698"/>
      <c r="ADD461" s="698"/>
      <c r="ADE461" s="698"/>
      <c r="ADF461" s="698"/>
      <c r="ADG461" s="698"/>
      <c r="ADH461" s="698"/>
      <c r="ADI461" s="698"/>
      <c r="ADJ461" s="698"/>
      <c r="ADK461" s="698"/>
      <c r="ADL461" s="698"/>
      <c r="ADM461" s="698"/>
      <c r="ADN461" s="698"/>
      <c r="ADO461" s="698"/>
      <c r="ADP461" s="698"/>
      <c r="ADQ461" s="698"/>
      <c r="ADR461" s="698"/>
      <c r="ADS461" s="698"/>
      <c r="ADT461" s="698"/>
      <c r="ADU461" s="698"/>
      <c r="ADV461" s="698"/>
      <c r="ADW461" s="698"/>
      <c r="ADX461" s="698"/>
      <c r="ADY461" s="698"/>
      <c r="ADZ461" s="698"/>
      <c r="AEA461" s="698"/>
      <c r="AEB461" s="698"/>
      <c r="AEC461" s="698"/>
      <c r="AED461" s="698"/>
      <c r="AEE461" s="698"/>
      <c r="AEF461" s="698"/>
      <c r="AEG461" s="698"/>
      <c r="AEH461" s="698"/>
      <c r="AEI461" s="698"/>
      <c r="AEJ461" s="698"/>
      <c r="AEK461" s="698"/>
      <c r="AEL461" s="698"/>
      <c r="AEM461" s="698"/>
      <c r="AEN461" s="698"/>
      <c r="AEO461" s="698"/>
      <c r="AEP461" s="698"/>
      <c r="AEQ461" s="698"/>
      <c r="AER461" s="698"/>
      <c r="AES461" s="698"/>
      <c r="AET461" s="698"/>
      <c r="AEU461" s="698"/>
      <c r="AEV461" s="698"/>
      <c r="AEW461" s="698"/>
      <c r="AEX461" s="698"/>
      <c r="AEY461" s="698"/>
      <c r="AEZ461" s="698"/>
      <c r="AFA461" s="698"/>
      <c r="AFB461" s="698"/>
      <c r="AFC461" s="698"/>
      <c r="AFD461" s="698"/>
      <c r="AFE461" s="698"/>
      <c r="AFF461" s="698"/>
      <c r="AFG461" s="698"/>
      <c r="AFH461" s="698"/>
      <c r="AFI461" s="698"/>
      <c r="AFJ461" s="698"/>
      <c r="AFK461" s="698"/>
      <c r="AFL461" s="698"/>
      <c r="AFM461" s="698"/>
      <c r="AFN461" s="698"/>
      <c r="AFO461" s="698"/>
      <c r="AFP461" s="698"/>
      <c r="AFQ461" s="698"/>
      <c r="AFR461" s="698"/>
      <c r="AFS461" s="698"/>
      <c r="AFT461" s="698"/>
      <c r="AFU461" s="698"/>
      <c r="AFV461" s="698"/>
      <c r="AFW461" s="698"/>
      <c r="AFX461" s="698"/>
      <c r="AFY461" s="698"/>
      <c r="AFZ461" s="698"/>
      <c r="AGA461" s="698"/>
      <c r="AGB461" s="698"/>
      <c r="AGC461" s="698"/>
      <c r="AGD461" s="698"/>
      <c r="AGE461" s="698"/>
      <c r="AGF461" s="698"/>
      <c r="AGG461" s="698"/>
      <c r="AGH461" s="698"/>
      <c r="AGI461" s="698"/>
      <c r="AGJ461" s="698"/>
      <c r="AGK461" s="698"/>
      <c r="AGL461" s="698"/>
      <c r="AGM461" s="698"/>
      <c r="AGN461" s="698"/>
      <c r="AGO461" s="698"/>
      <c r="AGP461" s="698"/>
      <c r="AGQ461" s="698"/>
      <c r="AGR461" s="698"/>
      <c r="AGS461" s="698"/>
      <c r="AGT461" s="698"/>
      <c r="AGU461" s="698"/>
      <c r="AGV461" s="698"/>
      <c r="AGW461" s="698"/>
      <c r="AGX461" s="698"/>
      <c r="AGY461" s="698"/>
      <c r="AGZ461" s="698"/>
      <c r="AHA461" s="698"/>
      <c r="AHB461" s="698"/>
      <c r="AHC461" s="698"/>
      <c r="AHD461" s="698"/>
      <c r="AHE461" s="698"/>
      <c r="AHF461" s="698"/>
      <c r="AHG461" s="698"/>
      <c r="AHH461" s="698"/>
      <c r="AHI461" s="698"/>
      <c r="AHJ461" s="698"/>
      <c r="AHK461" s="698"/>
      <c r="AHL461" s="698"/>
      <c r="AHM461" s="698"/>
      <c r="AHN461" s="698"/>
      <c r="AHO461" s="698"/>
      <c r="AHP461" s="698"/>
      <c r="AHQ461" s="698"/>
      <c r="AHR461" s="698"/>
      <c r="AHS461" s="698"/>
      <c r="AHT461" s="698"/>
      <c r="AHU461" s="698"/>
      <c r="AHV461" s="698"/>
      <c r="AHW461" s="698"/>
      <c r="AHX461" s="698"/>
      <c r="AHY461" s="698"/>
      <c r="AHZ461" s="698"/>
      <c r="AIA461" s="698"/>
      <c r="AIB461" s="698"/>
      <c r="AIC461" s="698"/>
      <c r="AID461" s="698"/>
      <c r="AIE461" s="698"/>
      <c r="AIF461" s="698"/>
      <c r="AIG461" s="698"/>
      <c r="AIH461" s="698"/>
      <c r="AII461" s="698"/>
      <c r="AIJ461" s="698"/>
      <c r="AIK461" s="698"/>
      <c r="AIL461" s="698"/>
      <c r="AIM461" s="698"/>
      <c r="AIN461" s="698"/>
      <c r="AIO461" s="698"/>
      <c r="AIP461" s="698"/>
      <c r="AIQ461" s="698"/>
      <c r="AIR461" s="698"/>
      <c r="AIS461" s="698"/>
      <c r="AIT461" s="698"/>
      <c r="AIU461" s="698"/>
      <c r="AIV461" s="698"/>
      <c r="AIW461" s="698"/>
      <c r="AIX461" s="698"/>
      <c r="AIY461" s="698"/>
      <c r="AIZ461" s="698"/>
      <c r="AJA461" s="698"/>
      <c r="AJB461" s="698"/>
      <c r="AJC461" s="698"/>
      <c r="AJD461" s="698"/>
      <c r="AJE461" s="698"/>
      <c r="AJF461" s="698"/>
      <c r="AJG461" s="698"/>
      <c r="AJH461" s="698"/>
      <c r="AJI461" s="698"/>
      <c r="AJJ461" s="698"/>
      <c r="AJK461" s="698"/>
      <c r="AJL461" s="698"/>
      <c r="AJM461" s="698"/>
      <c r="AJN461" s="698"/>
      <c r="AJO461" s="698"/>
      <c r="AJP461" s="698"/>
      <c r="AJQ461" s="698"/>
      <c r="AJR461" s="698"/>
      <c r="AJS461" s="698"/>
      <c r="AJT461" s="698"/>
      <c r="AJU461" s="698"/>
      <c r="AJV461" s="698"/>
      <c r="AJW461" s="698"/>
      <c r="AJX461" s="698"/>
      <c r="AJY461" s="698"/>
      <c r="AJZ461" s="698"/>
      <c r="AKA461" s="698"/>
      <c r="AKB461" s="698"/>
      <c r="AKC461" s="698"/>
      <c r="AKD461" s="698"/>
      <c r="AKE461" s="698"/>
      <c r="AKF461" s="698"/>
      <c r="AKG461" s="698"/>
      <c r="AKH461" s="698"/>
      <c r="AKI461" s="698"/>
      <c r="AKJ461" s="698"/>
      <c r="AKK461" s="698"/>
      <c r="AKL461" s="698"/>
      <c r="AKM461" s="698"/>
      <c r="AKN461" s="698"/>
      <c r="AKO461" s="698"/>
      <c r="AKP461" s="698"/>
      <c r="AKQ461" s="698"/>
      <c r="AKR461" s="698"/>
      <c r="AKS461" s="698"/>
      <c r="AKT461" s="698"/>
      <c r="AKU461" s="698"/>
      <c r="AKV461" s="698"/>
      <c r="AKW461" s="698"/>
      <c r="AKX461" s="698"/>
      <c r="AKY461" s="698"/>
      <c r="AKZ461" s="698"/>
      <c r="ALA461" s="698"/>
      <c r="ALB461" s="698"/>
      <c r="ALC461" s="698"/>
      <c r="ALD461" s="698"/>
      <c r="ALE461" s="698"/>
      <c r="ALF461" s="698"/>
      <c r="ALG461" s="698"/>
      <c r="ALH461" s="698"/>
      <c r="ALI461" s="698"/>
      <c r="ALJ461" s="698"/>
      <c r="ALK461" s="698"/>
      <c r="ALL461" s="698"/>
      <c r="ALM461" s="698"/>
      <c r="ALN461" s="698"/>
      <c r="ALO461" s="698"/>
      <c r="ALP461" s="698"/>
      <c r="ALQ461" s="698"/>
      <c r="ALR461" s="698"/>
      <c r="ALS461" s="698"/>
      <c r="ALT461" s="698"/>
      <c r="ALU461" s="698"/>
      <c r="ALV461" s="698"/>
      <c r="ALW461" s="698"/>
      <c r="ALX461" s="698"/>
      <c r="ALY461" s="698"/>
      <c r="ALZ461" s="698"/>
      <c r="AMA461" s="698"/>
      <c r="AMB461" s="698"/>
      <c r="AMC461" s="698"/>
      <c r="AMD461" s="698"/>
      <c r="AME461" s="698"/>
      <c r="AMF461" s="698"/>
      <c r="AMG461" s="698"/>
      <c r="AMH461" s="698"/>
      <c r="AMI461" s="698"/>
    </row>
    <row r="462" spans="1:1023" s="312" customFormat="1" ht="150">
      <c r="A462" s="678">
        <f>A459+1</f>
        <v>163</v>
      </c>
      <c r="B462" s="706">
        <v>6.16</v>
      </c>
      <c r="C462" s="679" t="s">
        <v>983</v>
      </c>
      <c r="D462" s="695"/>
      <c r="E462" s="681"/>
      <c r="F462" s="696"/>
      <c r="G462" s="709"/>
      <c r="I462" s="698"/>
      <c r="J462" s="698"/>
      <c r="K462" s="698"/>
      <c r="L462" s="698"/>
      <c r="M462" s="698"/>
      <c r="N462" s="698"/>
      <c r="O462" s="698"/>
      <c r="P462" s="698"/>
      <c r="Q462" s="698"/>
      <c r="R462" s="698"/>
      <c r="S462" s="698"/>
      <c r="T462" s="698"/>
      <c r="U462" s="698"/>
      <c r="V462" s="698"/>
      <c r="W462" s="698"/>
      <c r="X462" s="698"/>
      <c r="Y462" s="698"/>
      <c r="Z462" s="698"/>
      <c r="AA462" s="698"/>
      <c r="AB462" s="698"/>
      <c r="AC462" s="698"/>
      <c r="AD462" s="698"/>
      <c r="AE462" s="698"/>
      <c r="AF462" s="698"/>
      <c r="AG462" s="698"/>
      <c r="AH462" s="698"/>
      <c r="AI462" s="698"/>
      <c r="AJ462" s="698"/>
      <c r="AK462" s="698"/>
      <c r="AL462" s="698"/>
      <c r="AM462" s="698"/>
      <c r="AN462" s="698"/>
      <c r="AO462" s="698"/>
      <c r="AP462" s="698"/>
      <c r="AQ462" s="698"/>
      <c r="AR462" s="698"/>
      <c r="AS462" s="698"/>
      <c r="AT462" s="698"/>
      <c r="AU462" s="698"/>
      <c r="AV462" s="698"/>
      <c r="AW462" s="698"/>
      <c r="AX462" s="698"/>
      <c r="AY462" s="698"/>
      <c r="AZ462" s="698"/>
      <c r="BA462" s="698"/>
      <c r="BB462" s="698"/>
      <c r="BC462" s="698"/>
      <c r="BD462" s="698"/>
      <c r="BE462" s="698"/>
      <c r="BF462" s="698"/>
      <c r="BG462" s="698"/>
      <c r="BH462" s="698"/>
      <c r="BI462" s="698"/>
      <c r="BJ462" s="698"/>
      <c r="BK462" s="698"/>
      <c r="BL462" s="698"/>
      <c r="BM462" s="698"/>
      <c r="BN462" s="698"/>
      <c r="BO462" s="698"/>
      <c r="BP462" s="698"/>
      <c r="BQ462" s="698"/>
      <c r="BR462" s="698"/>
      <c r="BS462" s="698"/>
      <c r="BT462" s="698"/>
      <c r="BU462" s="698"/>
      <c r="BV462" s="698"/>
      <c r="BW462" s="698"/>
      <c r="BX462" s="698"/>
      <c r="BY462" s="698"/>
      <c r="BZ462" s="698"/>
      <c r="CA462" s="698"/>
      <c r="CB462" s="698"/>
      <c r="CC462" s="698"/>
      <c r="CD462" s="698"/>
      <c r="CE462" s="698"/>
      <c r="CF462" s="698"/>
      <c r="CG462" s="698"/>
      <c r="CH462" s="698"/>
      <c r="CI462" s="698"/>
      <c r="CJ462" s="698"/>
      <c r="CK462" s="698"/>
      <c r="CL462" s="698"/>
      <c r="CM462" s="698"/>
      <c r="CN462" s="698"/>
      <c r="CO462" s="698"/>
      <c r="CP462" s="698"/>
      <c r="CQ462" s="698"/>
      <c r="CR462" s="698"/>
      <c r="CS462" s="698"/>
      <c r="CT462" s="698"/>
      <c r="CU462" s="698"/>
      <c r="CV462" s="698"/>
      <c r="CW462" s="698"/>
      <c r="CX462" s="698"/>
      <c r="CY462" s="698"/>
      <c r="CZ462" s="698"/>
      <c r="DA462" s="698"/>
      <c r="DB462" s="698"/>
      <c r="DC462" s="698"/>
      <c r="DD462" s="698"/>
      <c r="DE462" s="698"/>
      <c r="DF462" s="698"/>
      <c r="DG462" s="698"/>
      <c r="DH462" s="698"/>
      <c r="DI462" s="698"/>
      <c r="DJ462" s="698"/>
      <c r="DK462" s="698"/>
      <c r="DL462" s="698"/>
      <c r="DM462" s="698"/>
      <c r="DN462" s="698"/>
      <c r="DO462" s="698"/>
      <c r="DP462" s="698"/>
      <c r="DQ462" s="698"/>
      <c r="DR462" s="698"/>
      <c r="DS462" s="698"/>
      <c r="DT462" s="698"/>
      <c r="DU462" s="698"/>
      <c r="DV462" s="698"/>
      <c r="DW462" s="698"/>
      <c r="DX462" s="698"/>
      <c r="DY462" s="698"/>
      <c r="DZ462" s="698"/>
      <c r="EA462" s="698"/>
      <c r="EB462" s="698"/>
      <c r="EC462" s="698"/>
      <c r="ED462" s="698"/>
      <c r="EE462" s="698"/>
      <c r="EF462" s="698"/>
      <c r="EG462" s="698"/>
      <c r="EH462" s="698"/>
      <c r="EI462" s="698"/>
      <c r="EJ462" s="698"/>
      <c r="EK462" s="698"/>
      <c r="EL462" s="698"/>
      <c r="EM462" s="698"/>
      <c r="EN462" s="698"/>
      <c r="EO462" s="698"/>
      <c r="EP462" s="698"/>
      <c r="EQ462" s="698"/>
      <c r="ER462" s="698"/>
      <c r="ES462" s="698"/>
      <c r="ET462" s="698"/>
      <c r="EU462" s="698"/>
      <c r="EV462" s="698"/>
      <c r="EW462" s="698"/>
      <c r="EX462" s="698"/>
      <c r="EY462" s="698"/>
      <c r="EZ462" s="698"/>
      <c r="FA462" s="698"/>
      <c r="FB462" s="698"/>
      <c r="FC462" s="698"/>
      <c r="FD462" s="698"/>
      <c r="FE462" s="698"/>
      <c r="FF462" s="698"/>
      <c r="FG462" s="698"/>
      <c r="FH462" s="698"/>
      <c r="FI462" s="698"/>
      <c r="FJ462" s="698"/>
      <c r="FK462" s="698"/>
      <c r="FL462" s="698"/>
      <c r="FM462" s="698"/>
      <c r="FN462" s="698"/>
      <c r="FO462" s="698"/>
      <c r="FP462" s="698"/>
      <c r="FQ462" s="698"/>
      <c r="FR462" s="698"/>
      <c r="FS462" s="698"/>
      <c r="FT462" s="698"/>
      <c r="FU462" s="698"/>
      <c r="FV462" s="698"/>
      <c r="FW462" s="698"/>
      <c r="FX462" s="698"/>
      <c r="FY462" s="698"/>
      <c r="FZ462" s="698"/>
      <c r="GA462" s="698"/>
      <c r="GB462" s="698"/>
      <c r="GC462" s="698"/>
      <c r="GD462" s="698"/>
      <c r="GE462" s="698"/>
      <c r="GF462" s="698"/>
      <c r="GG462" s="698"/>
      <c r="GH462" s="698"/>
      <c r="GI462" s="698"/>
      <c r="GJ462" s="698"/>
      <c r="GK462" s="698"/>
      <c r="GL462" s="698"/>
      <c r="GM462" s="698"/>
      <c r="GN462" s="698"/>
      <c r="GO462" s="698"/>
      <c r="GP462" s="698"/>
      <c r="GQ462" s="698"/>
      <c r="GR462" s="698"/>
      <c r="GS462" s="698"/>
      <c r="GT462" s="698"/>
      <c r="GU462" s="698"/>
      <c r="GV462" s="698"/>
      <c r="GW462" s="698"/>
      <c r="GX462" s="698"/>
      <c r="GY462" s="698"/>
      <c r="GZ462" s="698"/>
      <c r="HA462" s="698"/>
      <c r="HB462" s="698"/>
      <c r="HC462" s="698"/>
      <c r="HD462" s="698"/>
      <c r="HE462" s="698"/>
      <c r="HF462" s="698"/>
      <c r="HG462" s="698"/>
      <c r="HH462" s="698"/>
      <c r="HI462" s="698"/>
      <c r="HJ462" s="698"/>
      <c r="HK462" s="698"/>
      <c r="HL462" s="698"/>
      <c r="HM462" s="698"/>
      <c r="HN462" s="698"/>
      <c r="HO462" s="698"/>
      <c r="HP462" s="698"/>
      <c r="HQ462" s="698"/>
      <c r="HR462" s="698"/>
      <c r="HS462" s="698"/>
      <c r="HT462" s="698"/>
      <c r="HU462" s="698"/>
      <c r="HV462" s="698"/>
      <c r="HW462" s="698"/>
      <c r="HX462" s="698"/>
      <c r="HY462" s="698"/>
      <c r="HZ462" s="698"/>
      <c r="IA462" s="698"/>
      <c r="IB462" s="698"/>
      <c r="IC462" s="698"/>
      <c r="ID462" s="698"/>
      <c r="IE462" s="698"/>
      <c r="IF462" s="698"/>
      <c r="IG462" s="698"/>
      <c r="IH462" s="698"/>
      <c r="II462" s="698"/>
      <c r="IJ462" s="698"/>
      <c r="IK462" s="698"/>
      <c r="IL462" s="698"/>
      <c r="IM462" s="698"/>
      <c r="IN462" s="698"/>
      <c r="IO462" s="698"/>
      <c r="IP462" s="698"/>
      <c r="IQ462" s="698"/>
      <c r="IR462" s="698"/>
      <c r="IS462" s="698"/>
      <c r="IT462" s="698"/>
      <c r="IU462" s="698"/>
      <c r="IV462" s="698"/>
      <c r="IW462" s="698"/>
      <c r="IX462" s="698"/>
      <c r="IY462" s="698"/>
      <c r="IZ462" s="698"/>
      <c r="JA462" s="698"/>
      <c r="JB462" s="698"/>
      <c r="JC462" s="698"/>
      <c r="JD462" s="698"/>
      <c r="JE462" s="698"/>
      <c r="JF462" s="698"/>
      <c r="JG462" s="698"/>
      <c r="JH462" s="698"/>
      <c r="JI462" s="698"/>
      <c r="JJ462" s="698"/>
      <c r="JK462" s="698"/>
      <c r="JL462" s="698"/>
      <c r="JM462" s="698"/>
      <c r="JN462" s="698"/>
      <c r="JO462" s="698"/>
      <c r="JP462" s="698"/>
      <c r="JQ462" s="698"/>
      <c r="JR462" s="698"/>
      <c r="JS462" s="698"/>
      <c r="JT462" s="698"/>
      <c r="JU462" s="698"/>
      <c r="JV462" s="698"/>
      <c r="JW462" s="698"/>
      <c r="JX462" s="698"/>
      <c r="JY462" s="698"/>
      <c r="JZ462" s="698"/>
      <c r="KA462" s="698"/>
      <c r="KB462" s="698"/>
      <c r="KC462" s="698"/>
      <c r="KD462" s="698"/>
      <c r="KE462" s="698"/>
      <c r="KF462" s="698"/>
      <c r="KG462" s="698"/>
      <c r="KH462" s="698"/>
      <c r="KI462" s="698"/>
      <c r="KJ462" s="698"/>
      <c r="KK462" s="698"/>
      <c r="KL462" s="698"/>
      <c r="KM462" s="698"/>
      <c r="KN462" s="698"/>
      <c r="KO462" s="698"/>
      <c r="KP462" s="698"/>
      <c r="KQ462" s="698"/>
      <c r="KR462" s="698"/>
      <c r="KS462" s="698"/>
      <c r="KT462" s="698"/>
      <c r="KU462" s="698"/>
      <c r="KV462" s="698"/>
      <c r="KW462" s="698"/>
      <c r="KX462" s="698"/>
      <c r="KY462" s="698"/>
      <c r="KZ462" s="698"/>
      <c r="LA462" s="698"/>
      <c r="LB462" s="698"/>
      <c r="LC462" s="698"/>
      <c r="LD462" s="698"/>
      <c r="LE462" s="698"/>
      <c r="LF462" s="698"/>
      <c r="LG462" s="698"/>
      <c r="LH462" s="698"/>
      <c r="LI462" s="698"/>
      <c r="LJ462" s="698"/>
      <c r="LK462" s="698"/>
      <c r="LL462" s="698"/>
      <c r="LM462" s="698"/>
      <c r="LN462" s="698"/>
      <c r="LO462" s="698"/>
      <c r="LP462" s="698"/>
      <c r="LQ462" s="698"/>
      <c r="LR462" s="698"/>
      <c r="LS462" s="698"/>
      <c r="LT462" s="698"/>
      <c r="LU462" s="698"/>
      <c r="LV462" s="698"/>
      <c r="LW462" s="698"/>
      <c r="LX462" s="698"/>
      <c r="LY462" s="698"/>
      <c r="LZ462" s="698"/>
      <c r="MA462" s="698"/>
      <c r="MB462" s="698"/>
      <c r="MC462" s="698"/>
      <c r="MD462" s="698"/>
      <c r="ME462" s="698"/>
      <c r="MF462" s="698"/>
      <c r="MG462" s="698"/>
      <c r="MH462" s="698"/>
      <c r="MI462" s="698"/>
      <c r="MJ462" s="698"/>
      <c r="MK462" s="698"/>
      <c r="ML462" s="698"/>
      <c r="MM462" s="698"/>
      <c r="MN462" s="698"/>
      <c r="MO462" s="698"/>
      <c r="MP462" s="698"/>
      <c r="MQ462" s="698"/>
      <c r="MR462" s="698"/>
      <c r="MS462" s="698"/>
      <c r="MT462" s="698"/>
      <c r="MU462" s="698"/>
      <c r="MV462" s="698"/>
      <c r="MW462" s="698"/>
      <c r="MX462" s="698"/>
      <c r="MY462" s="698"/>
      <c r="MZ462" s="698"/>
      <c r="NA462" s="698"/>
      <c r="NB462" s="698"/>
      <c r="NC462" s="698"/>
      <c r="ND462" s="698"/>
      <c r="NE462" s="698"/>
      <c r="NF462" s="698"/>
      <c r="NG462" s="698"/>
      <c r="NH462" s="698"/>
      <c r="NI462" s="698"/>
      <c r="NJ462" s="698"/>
      <c r="NK462" s="698"/>
      <c r="NL462" s="698"/>
      <c r="NM462" s="698"/>
      <c r="NN462" s="698"/>
      <c r="NO462" s="698"/>
      <c r="NP462" s="698"/>
      <c r="NQ462" s="698"/>
      <c r="NR462" s="698"/>
      <c r="NS462" s="698"/>
      <c r="NT462" s="698"/>
      <c r="NU462" s="698"/>
      <c r="NV462" s="698"/>
      <c r="NW462" s="698"/>
      <c r="NX462" s="698"/>
      <c r="NY462" s="698"/>
      <c r="NZ462" s="698"/>
      <c r="OA462" s="698"/>
      <c r="OB462" s="698"/>
      <c r="OC462" s="698"/>
      <c r="OD462" s="698"/>
      <c r="OE462" s="698"/>
      <c r="OF462" s="698"/>
      <c r="OG462" s="698"/>
      <c r="OH462" s="698"/>
      <c r="OI462" s="698"/>
      <c r="OJ462" s="698"/>
      <c r="OK462" s="698"/>
      <c r="OL462" s="698"/>
      <c r="OM462" s="698"/>
      <c r="ON462" s="698"/>
      <c r="OO462" s="698"/>
      <c r="OP462" s="698"/>
      <c r="OQ462" s="698"/>
      <c r="OR462" s="698"/>
      <c r="OS462" s="698"/>
      <c r="OT462" s="698"/>
      <c r="OU462" s="698"/>
      <c r="OV462" s="698"/>
      <c r="OW462" s="698"/>
      <c r="OX462" s="698"/>
      <c r="OY462" s="698"/>
      <c r="OZ462" s="698"/>
      <c r="PA462" s="698"/>
      <c r="PB462" s="698"/>
      <c r="PC462" s="698"/>
      <c r="PD462" s="698"/>
      <c r="PE462" s="698"/>
      <c r="PF462" s="698"/>
      <c r="PG462" s="698"/>
      <c r="PH462" s="698"/>
      <c r="PI462" s="698"/>
      <c r="PJ462" s="698"/>
      <c r="PK462" s="698"/>
      <c r="PL462" s="698"/>
      <c r="PM462" s="698"/>
      <c r="PN462" s="698"/>
      <c r="PO462" s="698"/>
      <c r="PP462" s="698"/>
      <c r="PQ462" s="698"/>
      <c r="PR462" s="698"/>
      <c r="PS462" s="698"/>
      <c r="PT462" s="698"/>
      <c r="PU462" s="698"/>
      <c r="PV462" s="698"/>
      <c r="PW462" s="698"/>
      <c r="PX462" s="698"/>
      <c r="PY462" s="698"/>
      <c r="PZ462" s="698"/>
      <c r="QA462" s="698"/>
      <c r="QB462" s="698"/>
      <c r="QC462" s="698"/>
      <c r="QD462" s="698"/>
      <c r="QE462" s="698"/>
      <c r="QF462" s="698"/>
      <c r="QG462" s="698"/>
      <c r="QH462" s="698"/>
      <c r="QI462" s="698"/>
      <c r="QJ462" s="698"/>
      <c r="QK462" s="698"/>
      <c r="QL462" s="698"/>
      <c r="QM462" s="698"/>
      <c r="QN462" s="698"/>
      <c r="QO462" s="698"/>
      <c r="QP462" s="698"/>
      <c r="QQ462" s="698"/>
      <c r="QR462" s="698"/>
      <c r="QS462" s="698"/>
      <c r="QT462" s="698"/>
      <c r="QU462" s="698"/>
      <c r="QV462" s="698"/>
      <c r="QW462" s="698"/>
      <c r="QX462" s="698"/>
      <c r="QY462" s="698"/>
      <c r="QZ462" s="698"/>
      <c r="RA462" s="698"/>
      <c r="RB462" s="698"/>
      <c r="RC462" s="698"/>
      <c r="RD462" s="698"/>
      <c r="RE462" s="698"/>
      <c r="RF462" s="698"/>
      <c r="RG462" s="698"/>
      <c r="RH462" s="698"/>
      <c r="RI462" s="698"/>
      <c r="RJ462" s="698"/>
      <c r="RK462" s="698"/>
      <c r="RL462" s="698"/>
      <c r="RM462" s="698"/>
      <c r="RN462" s="698"/>
      <c r="RO462" s="698"/>
      <c r="RP462" s="698"/>
      <c r="RQ462" s="698"/>
      <c r="RR462" s="698"/>
      <c r="RS462" s="698"/>
      <c r="RT462" s="698"/>
      <c r="RU462" s="698"/>
      <c r="RV462" s="698"/>
      <c r="RW462" s="698"/>
      <c r="RX462" s="698"/>
      <c r="RY462" s="698"/>
      <c r="RZ462" s="698"/>
      <c r="SA462" s="698"/>
      <c r="SB462" s="698"/>
      <c r="SC462" s="698"/>
      <c r="SD462" s="698"/>
      <c r="SE462" s="698"/>
      <c r="SF462" s="698"/>
      <c r="SG462" s="698"/>
      <c r="SH462" s="698"/>
      <c r="SI462" s="698"/>
      <c r="SJ462" s="698"/>
      <c r="SK462" s="698"/>
      <c r="SL462" s="698"/>
      <c r="SM462" s="698"/>
      <c r="SN462" s="698"/>
      <c r="SO462" s="698"/>
      <c r="SP462" s="698"/>
      <c r="SQ462" s="698"/>
      <c r="SR462" s="698"/>
      <c r="SS462" s="698"/>
      <c r="ST462" s="698"/>
      <c r="SU462" s="698"/>
      <c r="SV462" s="698"/>
      <c r="SW462" s="698"/>
      <c r="SX462" s="698"/>
      <c r="SY462" s="698"/>
      <c r="SZ462" s="698"/>
      <c r="TA462" s="698"/>
      <c r="TB462" s="698"/>
      <c r="TC462" s="698"/>
      <c r="TD462" s="698"/>
      <c r="TE462" s="698"/>
      <c r="TF462" s="698"/>
      <c r="TG462" s="698"/>
      <c r="TH462" s="698"/>
      <c r="TI462" s="698"/>
      <c r="TJ462" s="698"/>
      <c r="TK462" s="698"/>
      <c r="TL462" s="698"/>
      <c r="TM462" s="698"/>
      <c r="TN462" s="698"/>
      <c r="TO462" s="698"/>
      <c r="TP462" s="698"/>
      <c r="TQ462" s="698"/>
      <c r="TR462" s="698"/>
      <c r="TS462" s="698"/>
      <c r="TT462" s="698"/>
      <c r="TU462" s="698"/>
      <c r="TV462" s="698"/>
      <c r="TW462" s="698"/>
      <c r="TX462" s="698"/>
      <c r="TY462" s="698"/>
      <c r="TZ462" s="698"/>
      <c r="UA462" s="698"/>
      <c r="UB462" s="698"/>
      <c r="UC462" s="698"/>
      <c r="UD462" s="698"/>
      <c r="UE462" s="698"/>
      <c r="UF462" s="698"/>
      <c r="UG462" s="698"/>
      <c r="UH462" s="698"/>
      <c r="UI462" s="698"/>
      <c r="UJ462" s="698"/>
      <c r="UK462" s="698"/>
      <c r="UL462" s="698"/>
      <c r="UM462" s="698"/>
      <c r="UN462" s="698"/>
      <c r="UO462" s="698"/>
      <c r="UP462" s="698"/>
      <c r="UQ462" s="698"/>
      <c r="UR462" s="698"/>
      <c r="US462" s="698"/>
      <c r="UT462" s="698"/>
      <c r="UU462" s="698"/>
      <c r="UV462" s="698"/>
      <c r="UW462" s="698"/>
      <c r="UX462" s="698"/>
      <c r="UY462" s="698"/>
      <c r="UZ462" s="698"/>
      <c r="VA462" s="698"/>
      <c r="VB462" s="698"/>
      <c r="VC462" s="698"/>
      <c r="VD462" s="698"/>
      <c r="VE462" s="698"/>
      <c r="VF462" s="698"/>
      <c r="VG462" s="698"/>
      <c r="VH462" s="698"/>
      <c r="VI462" s="698"/>
      <c r="VJ462" s="698"/>
      <c r="VK462" s="698"/>
      <c r="VL462" s="698"/>
      <c r="VM462" s="698"/>
      <c r="VN462" s="698"/>
      <c r="VO462" s="698"/>
      <c r="VP462" s="698"/>
      <c r="VQ462" s="698"/>
      <c r="VR462" s="698"/>
      <c r="VS462" s="698"/>
      <c r="VT462" s="698"/>
      <c r="VU462" s="698"/>
      <c r="VV462" s="698"/>
      <c r="VW462" s="698"/>
      <c r="VX462" s="698"/>
      <c r="VY462" s="698"/>
      <c r="VZ462" s="698"/>
      <c r="WA462" s="698"/>
      <c r="WB462" s="698"/>
      <c r="WC462" s="698"/>
      <c r="WD462" s="698"/>
      <c r="WE462" s="698"/>
      <c r="WF462" s="698"/>
      <c r="WG462" s="698"/>
      <c r="WH462" s="698"/>
      <c r="WI462" s="698"/>
      <c r="WJ462" s="698"/>
      <c r="WK462" s="698"/>
      <c r="WL462" s="698"/>
      <c r="WM462" s="698"/>
      <c r="WN462" s="698"/>
      <c r="WO462" s="698"/>
      <c r="WP462" s="698"/>
      <c r="WQ462" s="698"/>
      <c r="WR462" s="698"/>
      <c r="WS462" s="698"/>
      <c r="WT462" s="698"/>
      <c r="WU462" s="698"/>
      <c r="WV462" s="698"/>
      <c r="WW462" s="698"/>
      <c r="WX462" s="698"/>
      <c r="WY462" s="698"/>
      <c r="WZ462" s="698"/>
      <c r="XA462" s="698"/>
      <c r="XB462" s="698"/>
      <c r="XC462" s="698"/>
      <c r="XD462" s="698"/>
      <c r="XE462" s="698"/>
      <c r="XF462" s="698"/>
      <c r="XG462" s="698"/>
      <c r="XH462" s="698"/>
      <c r="XI462" s="698"/>
      <c r="XJ462" s="698"/>
      <c r="XK462" s="698"/>
      <c r="XL462" s="698"/>
      <c r="XM462" s="698"/>
      <c r="XN462" s="698"/>
      <c r="XO462" s="698"/>
      <c r="XP462" s="698"/>
      <c r="XQ462" s="698"/>
      <c r="XR462" s="698"/>
      <c r="XS462" s="698"/>
      <c r="XT462" s="698"/>
      <c r="XU462" s="698"/>
      <c r="XV462" s="698"/>
      <c r="XW462" s="698"/>
      <c r="XX462" s="698"/>
      <c r="XY462" s="698"/>
      <c r="XZ462" s="698"/>
      <c r="YA462" s="698"/>
      <c r="YB462" s="698"/>
      <c r="YC462" s="698"/>
      <c r="YD462" s="698"/>
      <c r="YE462" s="698"/>
      <c r="YF462" s="698"/>
      <c r="YG462" s="698"/>
      <c r="YH462" s="698"/>
      <c r="YI462" s="698"/>
      <c r="YJ462" s="698"/>
      <c r="YK462" s="698"/>
      <c r="YL462" s="698"/>
      <c r="YM462" s="698"/>
      <c r="YN462" s="698"/>
      <c r="YO462" s="698"/>
      <c r="YP462" s="698"/>
      <c r="YQ462" s="698"/>
      <c r="YR462" s="698"/>
      <c r="YS462" s="698"/>
      <c r="YT462" s="698"/>
      <c r="YU462" s="698"/>
      <c r="YV462" s="698"/>
      <c r="YW462" s="698"/>
      <c r="YX462" s="698"/>
      <c r="YY462" s="698"/>
      <c r="YZ462" s="698"/>
      <c r="ZA462" s="698"/>
      <c r="ZB462" s="698"/>
      <c r="ZC462" s="698"/>
      <c r="ZD462" s="698"/>
      <c r="ZE462" s="698"/>
      <c r="ZF462" s="698"/>
      <c r="ZG462" s="698"/>
      <c r="ZH462" s="698"/>
      <c r="ZI462" s="698"/>
      <c r="ZJ462" s="698"/>
      <c r="ZK462" s="698"/>
      <c r="ZL462" s="698"/>
      <c r="ZM462" s="698"/>
      <c r="ZN462" s="698"/>
      <c r="ZO462" s="698"/>
      <c r="ZP462" s="698"/>
      <c r="ZQ462" s="698"/>
      <c r="ZR462" s="698"/>
      <c r="ZS462" s="698"/>
      <c r="ZT462" s="698"/>
      <c r="ZU462" s="698"/>
      <c r="ZV462" s="698"/>
      <c r="ZW462" s="698"/>
      <c r="ZX462" s="698"/>
      <c r="ZY462" s="698"/>
      <c r="ZZ462" s="698"/>
      <c r="AAA462" s="698"/>
      <c r="AAB462" s="698"/>
      <c r="AAC462" s="698"/>
      <c r="AAD462" s="698"/>
      <c r="AAE462" s="698"/>
      <c r="AAF462" s="698"/>
      <c r="AAG462" s="698"/>
      <c r="AAH462" s="698"/>
      <c r="AAI462" s="698"/>
      <c r="AAJ462" s="698"/>
      <c r="AAK462" s="698"/>
      <c r="AAL462" s="698"/>
      <c r="AAM462" s="698"/>
      <c r="AAN462" s="698"/>
      <c r="AAO462" s="698"/>
      <c r="AAP462" s="698"/>
      <c r="AAQ462" s="698"/>
      <c r="AAR462" s="698"/>
      <c r="AAS462" s="698"/>
      <c r="AAT462" s="698"/>
      <c r="AAU462" s="698"/>
      <c r="AAV462" s="698"/>
      <c r="AAW462" s="698"/>
      <c r="AAX462" s="698"/>
      <c r="AAY462" s="698"/>
      <c r="AAZ462" s="698"/>
      <c r="ABA462" s="698"/>
      <c r="ABB462" s="698"/>
      <c r="ABC462" s="698"/>
      <c r="ABD462" s="698"/>
      <c r="ABE462" s="698"/>
      <c r="ABF462" s="698"/>
      <c r="ABG462" s="698"/>
      <c r="ABH462" s="698"/>
      <c r="ABI462" s="698"/>
      <c r="ABJ462" s="698"/>
      <c r="ABK462" s="698"/>
      <c r="ABL462" s="698"/>
      <c r="ABM462" s="698"/>
      <c r="ABN462" s="698"/>
      <c r="ABO462" s="698"/>
      <c r="ABP462" s="698"/>
      <c r="ABQ462" s="698"/>
      <c r="ABR462" s="698"/>
      <c r="ABS462" s="698"/>
      <c r="ABT462" s="698"/>
      <c r="ABU462" s="698"/>
      <c r="ABV462" s="698"/>
      <c r="ABW462" s="698"/>
      <c r="ABX462" s="698"/>
      <c r="ABY462" s="698"/>
      <c r="ABZ462" s="698"/>
      <c r="ACA462" s="698"/>
      <c r="ACB462" s="698"/>
      <c r="ACC462" s="698"/>
      <c r="ACD462" s="698"/>
      <c r="ACE462" s="698"/>
      <c r="ACF462" s="698"/>
      <c r="ACG462" s="698"/>
      <c r="ACH462" s="698"/>
      <c r="ACI462" s="698"/>
      <c r="ACJ462" s="698"/>
      <c r="ACK462" s="698"/>
      <c r="ACL462" s="698"/>
      <c r="ACM462" s="698"/>
      <c r="ACN462" s="698"/>
      <c r="ACO462" s="698"/>
      <c r="ACP462" s="698"/>
      <c r="ACQ462" s="698"/>
      <c r="ACR462" s="698"/>
      <c r="ACS462" s="698"/>
      <c r="ACT462" s="698"/>
      <c r="ACU462" s="698"/>
      <c r="ACV462" s="698"/>
      <c r="ACW462" s="698"/>
      <c r="ACX462" s="698"/>
      <c r="ACY462" s="698"/>
      <c r="ACZ462" s="698"/>
      <c r="ADA462" s="698"/>
      <c r="ADB462" s="698"/>
      <c r="ADC462" s="698"/>
      <c r="ADD462" s="698"/>
      <c r="ADE462" s="698"/>
      <c r="ADF462" s="698"/>
      <c r="ADG462" s="698"/>
      <c r="ADH462" s="698"/>
      <c r="ADI462" s="698"/>
      <c r="ADJ462" s="698"/>
      <c r="ADK462" s="698"/>
      <c r="ADL462" s="698"/>
      <c r="ADM462" s="698"/>
      <c r="ADN462" s="698"/>
      <c r="ADO462" s="698"/>
      <c r="ADP462" s="698"/>
      <c r="ADQ462" s="698"/>
      <c r="ADR462" s="698"/>
      <c r="ADS462" s="698"/>
      <c r="ADT462" s="698"/>
      <c r="ADU462" s="698"/>
      <c r="ADV462" s="698"/>
      <c r="ADW462" s="698"/>
      <c r="ADX462" s="698"/>
      <c r="ADY462" s="698"/>
      <c r="ADZ462" s="698"/>
      <c r="AEA462" s="698"/>
      <c r="AEB462" s="698"/>
      <c r="AEC462" s="698"/>
      <c r="AED462" s="698"/>
      <c r="AEE462" s="698"/>
      <c r="AEF462" s="698"/>
      <c r="AEG462" s="698"/>
      <c r="AEH462" s="698"/>
      <c r="AEI462" s="698"/>
      <c r="AEJ462" s="698"/>
      <c r="AEK462" s="698"/>
      <c r="AEL462" s="698"/>
      <c r="AEM462" s="698"/>
      <c r="AEN462" s="698"/>
      <c r="AEO462" s="698"/>
      <c r="AEP462" s="698"/>
      <c r="AEQ462" s="698"/>
      <c r="AER462" s="698"/>
      <c r="AES462" s="698"/>
      <c r="AET462" s="698"/>
      <c r="AEU462" s="698"/>
      <c r="AEV462" s="698"/>
      <c r="AEW462" s="698"/>
      <c r="AEX462" s="698"/>
      <c r="AEY462" s="698"/>
      <c r="AEZ462" s="698"/>
      <c r="AFA462" s="698"/>
      <c r="AFB462" s="698"/>
      <c r="AFC462" s="698"/>
      <c r="AFD462" s="698"/>
      <c r="AFE462" s="698"/>
      <c r="AFF462" s="698"/>
      <c r="AFG462" s="698"/>
      <c r="AFH462" s="698"/>
      <c r="AFI462" s="698"/>
      <c r="AFJ462" s="698"/>
      <c r="AFK462" s="698"/>
      <c r="AFL462" s="698"/>
      <c r="AFM462" s="698"/>
      <c r="AFN462" s="698"/>
      <c r="AFO462" s="698"/>
      <c r="AFP462" s="698"/>
      <c r="AFQ462" s="698"/>
      <c r="AFR462" s="698"/>
      <c r="AFS462" s="698"/>
      <c r="AFT462" s="698"/>
      <c r="AFU462" s="698"/>
      <c r="AFV462" s="698"/>
      <c r="AFW462" s="698"/>
      <c r="AFX462" s="698"/>
      <c r="AFY462" s="698"/>
      <c r="AFZ462" s="698"/>
      <c r="AGA462" s="698"/>
      <c r="AGB462" s="698"/>
      <c r="AGC462" s="698"/>
      <c r="AGD462" s="698"/>
      <c r="AGE462" s="698"/>
      <c r="AGF462" s="698"/>
      <c r="AGG462" s="698"/>
      <c r="AGH462" s="698"/>
      <c r="AGI462" s="698"/>
      <c r="AGJ462" s="698"/>
      <c r="AGK462" s="698"/>
      <c r="AGL462" s="698"/>
      <c r="AGM462" s="698"/>
      <c r="AGN462" s="698"/>
      <c r="AGO462" s="698"/>
      <c r="AGP462" s="698"/>
      <c r="AGQ462" s="698"/>
      <c r="AGR462" s="698"/>
      <c r="AGS462" s="698"/>
      <c r="AGT462" s="698"/>
      <c r="AGU462" s="698"/>
      <c r="AGV462" s="698"/>
      <c r="AGW462" s="698"/>
      <c r="AGX462" s="698"/>
      <c r="AGY462" s="698"/>
      <c r="AGZ462" s="698"/>
      <c r="AHA462" s="698"/>
      <c r="AHB462" s="698"/>
      <c r="AHC462" s="698"/>
      <c r="AHD462" s="698"/>
      <c r="AHE462" s="698"/>
      <c r="AHF462" s="698"/>
      <c r="AHG462" s="698"/>
      <c r="AHH462" s="698"/>
      <c r="AHI462" s="698"/>
      <c r="AHJ462" s="698"/>
      <c r="AHK462" s="698"/>
      <c r="AHL462" s="698"/>
      <c r="AHM462" s="698"/>
      <c r="AHN462" s="698"/>
      <c r="AHO462" s="698"/>
      <c r="AHP462" s="698"/>
      <c r="AHQ462" s="698"/>
      <c r="AHR462" s="698"/>
      <c r="AHS462" s="698"/>
      <c r="AHT462" s="698"/>
      <c r="AHU462" s="698"/>
      <c r="AHV462" s="698"/>
      <c r="AHW462" s="698"/>
      <c r="AHX462" s="698"/>
      <c r="AHY462" s="698"/>
      <c r="AHZ462" s="698"/>
      <c r="AIA462" s="698"/>
      <c r="AIB462" s="698"/>
      <c r="AIC462" s="698"/>
      <c r="AID462" s="698"/>
      <c r="AIE462" s="698"/>
      <c r="AIF462" s="698"/>
      <c r="AIG462" s="698"/>
      <c r="AIH462" s="698"/>
      <c r="AII462" s="698"/>
      <c r="AIJ462" s="698"/>
      <c r="AIK462" s="698"/>
      <c r="AIL462" s="698"/>
      <c r="AIM462" s="698"/>
      <c r="AIN462" s="698"/>
      <c r="AIO462" s="698"/>
      <c r="AIP462" s="698"/>
      <c r="AIQ462" s="698"/>
      <c r="AIR462" s="698"/>
      <c r="AIS462" s="698"/>
      <c r="AIT462" s="698"/>
      <c r="AIU462" s="698"/>
      <c r="AIV462" s="698"/>
      <c r="AIW462" s="698"/>
      <c r="AIX462" s="698"/>
      <c r="AIY462" s="698"/>
      <c r="AIZ462" s="698"/>
      <c r="AJA462" s="698"/>
      <c r="AJB462" s="698"/>
      <c r="AJC462" s="698"/>
      <c r="AJD462" s="698"/>
      <c r="AJE462" s="698"/>
      <c r="AJF462" s="698"/>
      <c r="AJG462" s="698"/>
      <c r="AJH462" s="698"/>
      <c r="AJI462" s="698"/>
      <c r="AJJ462" s="698"/>
      <c r="AJK462" s="698"/>
      <c r="AJL462" s="698"/>
      <c r="AJM462" s="698"/>
      <c r="AJN462" s="698"/>
      <c r="AJO462" s="698"/>
      <c r="AJP462" s="698"/>
      <c r="AJQ462" s="698"/>
      <c r="AJR462" s="698"/>
      <c r="AJS462" s="698"/>
      <c r="AJT462" s="698"/>
      <c r="AJU462" s="698"/>
      <c r="AJV462" s="698"/>
      <c r="AJW462" s="698"/>
      <c r="AJX462" s="698"/>
      <c r="AJY462" s="698"/>
      <c r="AJZ462" s="698"/>
      <c r="AKA462" s="698"/>
      <c r="AKB462" s="698"/>
      <c r="AKC462" s="698"/>
      <c r="AKD462" s="698"/>
      <c r="AKE462" s="698"/>
      <c r="AKF462" s="698"/>
      <c r="AKG462" s="698"/>
      <c r="AKH462" s="698"/>
      <c r="AKI462" s="698"/>
      <c r="AKJ462" s="698"/>
      <c r="AKK462" s="698"/>
      <c r="AKL462" s="698"/>
      <c r="AKM462" s="698"/>
      <c r="AKN462" s="698"/>
      <c r="AKO462" s="698"/>
      <c r="AKP462" s="698"/>
      <c r="AKQ462" s="698"/>
      <c r="AKR462" s="698"/>
      <c r="AKS462" s="698"/>
      <c r="AKT462" s="698"/>
      <c r="AKU462" s="698"/>
      <c r="AKV462" s="698"/>
      <c r="AKW462" s="698"/>
      <c r="AKX462" s="698"/>
      <c r="AKY462" s="698"/>
      <c r="AKZ462" s="698"/>
      <c r="ALA462" s="698"/>
      <c r="ALB462" s="698"/>
      <c r="ALC462" s="698"/>
      <c r="ALD462" s="698"/>
      <c r="ALE462" s="698"/>
      <c r="ALF462" s="698"/>
      <c r="ALG462" s="698"/>
      <c r="ALH462" s="698"/>
      <c r="ALI462" s="698"/>
      <c r="ALJ462" s="698"/>
      <c r="ALK462" s="698"/>
      <c r="ALL462" s="698"/>
      <c r="ALM462" s="698"/>
      <c r="ALN462" s="698"/>
      <c r="ALO462" s="698"/>
      <c r="ALP462" s="698"/>
      <c r="ALQ462" s="698"/>
      <c r="ALR462" s="698"/>
      <c r="ALS462" s="698"/>
      <c r="ALT462" s="698"/>
      <c r="ALU462" s="698"/>
      <c r="ALV462" s="698"/>
      <c r="ALW462" s="698"/>
      <c r="ALX462" s="698"/>
      <c r="ALY462" s="698"/>
      <c r="ALZ462" s="698"/>
      <c r="AMA462" s="698"/>
      <c r="AMB462" s="698"/>
      <c r="AMC462" s="698"/>
      <c r="AMD462" s="698"/>
      <c r="AME462" s="698"/>
      <c r="AMF462" s="698"/>
      <c r="AMG462" s="698"/>
      <c r="AMH462" s="698"/>
      <c r="AMI462" s="698"/>
    </row>
    <row r="463" spans="1:1023" s="312" customFormat="1" ht="30">
      <c r="A463" s="678"/>
      <c r="B463" s="706" t="s">
        <v>984</v>
      </c>
      <c r="C463" s="375" t="s">
        <v>985</v>
      </c>
      <c r="D463" s="695" t="s">
        <v>709</v>
      </c>
      <c r="E463" s="681">
        <v>22</v>
      </c>
      <c r="F463" s="696">
        <v>1775</v>
      </c>
      <c r="G463" s="709" t="s">
        <v>986</v>
      </c>
      <c r="I463" s="698"/>
      <c r="J463" s="698"/>
      <c r="K463" s="698"/>
      <c r="L463" s="698"/>
      <c r="M463" s="698"/>
      <c r="N463" s="698"/>
      <c r="O463" s="698"/>
      <c r="P463" s="698"/>
      <c r="Q463" s="698"/>
      <c r="R463" s="698"/>
      <c r="S463" s="698"/>
      <c r="T463" s="698"/>
      <c r="U463" s="698"/>
      <c r="V463" s="698"/>
      <c r="W463" s="698"/>
      <c r="X463" s="698"/>
      <c r="Y463" s="698"/>
      <c r="Z463" s="698"/>
      <c r="AA463" s="698"/>
      <c r="AB463" s="698"/>
      <c r="AC463" s="698"/>
      <c r="AD463" s="698"/>
      <c r="AE463" s="698"/>
      <c r="AF463" s="698"/>
      <c r="AG463" s="698"/>
      <c r="AH463" s="698"/>
      <c r="AI463" s="698"/>
      <c r="AJ463" s="698"/>
      <c r="AK463" s="698"/>
      <c r="AL463" s="698"/>
      <c r="AM463" s="698"/>
      <c r="AN463" s="698"/>
      <c r="AO463" s="698"/>
      <c r="AP463" s="698"/>
      <c r="AQ463" s="698"/>
      <c r="AR463" s="698"/>
      <c r="AS463" s="698"/>
      <c r="AT463" s="698"/>
      <c r="AU463" s="698"/>
      <c r="AV463" s="698"/>
      <c r="AW463" s="698"/>
      <c r="AX463" s="698"/>
      <c r="AY463" s="698"/>
      <c r="AZ463" s="698"/>
      <c r="BA463" s="698"/>
      <c r="BB463" s="698"/>
      <c r="BC463" s="698"/>
      <c r="BD463" s="698"/>
      <c r="BE463" s="698"/>
      <c r="BF463" s="698"/>
      <c r="BG463" s="698"/>
      <c r="BH463" s="698"/>
      <c r="BI463" s="698"/>
      <c r="BJ463" s="698"/>
      <c r="BK463" s="698"/>
      <c r="BL463" s="698"/>
      <c r="BM463" s="698"/>
      <c r="BN463" s="698"/>
      <c r="BO463" s="698"/>
      <c r="BP463" s="698"/>
      <c r="BQ463" s="698"/>
      <c r="BR463" s="698"/>
      <c r="BS463" s="698"/>
      <c r="BT463" s="698"/>
      <c r="BU463" s="698"/>
      <c r="BV463" s="698"/>
      <c r="BW463" s="698"/>
      <c r="BX463" s="698"/>
      <c r="BY463" s="698"/>
      <c r="BZ463" s="698"/>
      <c r="CA463" s="698"/>
      <c r="CB463" s="698"/>
      <c r="CC463" s="698"/>
      <c r="CD463" s="698"/>
      <c r="CE463" s="698"/>
      <c r="CF463" s="698"/>
      <c r="CG463" s="698"/>
      <c r="CH463" s="698"/>
      <c r="CI463" s="698"/>
      <c r="CJ463" s="698"/>
      <c r="CK463" s="698"/>
      <c r="CL463" s="698"/>
      <c r="CM463" s="698"/>
      <c r="CN463" s="698"/>
      <c r="CO463" s="698"/>
      <c r="CP463" s="698"/>
      <c r="CQ463" s="698"/>
      <c r="CR463" s="698"/>
      <c r="CS463" s="698"/>
      <c r="CT463" s="698"/>
      <c r="CU463" s="698"/>
      <c r="CV463" s="698"/>
      <c r="CW463" s="698"/>
      <c r="CX463" s="698"/>
      <c r="CY463" s="698"/>
      <c r="CZ463" s="698"/>
      <c r="DA463" s="698"/>
      <c r="DB463" s="698"/>
      <c r="DC463" s="698"/>
      <c r="DD463" s="698"/>
      <c r="DE463" s="698"/>
      <c r="DF463" s="698"/>
      <c r="DG463" s="698"/>
      <c r="DH463" s="698"/>
      <c r="DI463" s="698"/>
      <c r="DJ463" s="698"/>
      <c r="DK463" s="698"/>
      <c r="DL463" s="698"/>
      <c r="DM463" s="698"/>
      <c r="DN463" s="698"/>
      <c r="DO463" s="698"/>
      <c r="DP463" s="698"/>
      <c r="DQ463" s="698"/>
      <c r="DR463" s="698"/>
      <c r="DS463" s="698"/>
      <c r="DT463" s="698"/>
      <c r="DU463" s="698"/>
      <c r="DV463" s="698"/>
      <c r="DW463" s="698"/>
      <c r="DX463" s="698"/>
      <c r="DY463" s="698"/>
      <c r="DZ463" s="698"/>
      <c r="EA463" s="698"/>
      <c r="EB463" s="698"/>
      <c r="EC463" s="698"/>
      <c r="ED463" s="698"/>
      <c r="EE463" s="698"/>
      <c r="EF463" s="698"/>
      <c r="EG463" s="698"/>
      <c r="EH463" s="698"/>
      <c r="EI463" s="698"/>
      <c r="EJ463" s="698"/>
      <c r="EK463" s="698"/>
      <c r="EL463" s="698"/>
      <c r="EM463" s="698"/>
      <c r="EN463" s="698"/>
      <c r="EO463" s="698"/>
      <c r="EP463" s="698"/>
      <c r="EQ463" s="698"/>
      <c r="ER463" s="698"/>
      <c r="ES463" s="698"/>
      <c r="ET463" s="698"/>
      <c r="EU463" s="698"/>
      <c r="EV463" s="698"/>
      <c r="EW463" s="698"/>
      <c r="EX463" s="698"/>
      <c r="EY463" s="698"/>
      <c r="EZ463" s="698"/>
      <c r="FA463" s="698"/>
      <c r="FB463" s="698"/>
      <c r="FC463" s="698"/>
      <c r="FD463" s="698"/>
      <c r="FE463" s="698"/>
      <c r="FF463" s="698"/>
      <c r="FG463" s="698"/>
      <c r="FH463" s="698"/>
      <c r="FI463" s="698"/>
      <c r="FJ463" s="698"/>
      <c r="FK463" s="698"/>
      <c r="FL463" s="698"/>
      <c r="FM463" s="698"/>
      <c r="FN463" s="698"/>
      <c r="FO463" s="698"/>
      <c r="FP463" s="698"/>
      <c r="FQ463" s="698"/>
      <c r="FR463" s="698"/>
      <c r="FS463" s="698"/>
      <c r="FT463" s="698"/>
      <c r="FU463" s="698"/>
      <c r="FV463" s="698"/>
      <c r="FW463" s="698"/>
      <c r="FX463" s="698"/>
      <c r="FY463" s="698"/>
      <c r="FZ463" s="698"/>
      <c r="GA463" s="698"/>
      <c r="GB463" s="698"/>
      <c r="GC463" s="698"/>
      <c r="GD463" s="698"/>
      <c r="GE463" s="698"/>
      <c r="GF463" s="698"/>
      <c r="GG463" s="698"/>
      <c r="GH463" s="698"/>
      <c r="GI463" s="698"/>
      <c r="GJ463" s="698"/>
      <c r="GK463" s="698"/>
      <c r="GL463" s="698"/>
      <c r="GM463" s="698"/>
      <c r="GN463" s="698"/>
      <c r="GO463" s="698"/>
      <c r="GP463" s="698"/>
      <c r="GQ463" s="698"/>
      <c r="GR463" s="698"/>
      <c r="GS463" s="698"/>
      <c r="GT463" s="698"/>
      <c r="GU463" s="698"/>
      <c r="GV463" s="698"/>
      <c r="GW463" s="698"/>
      <c r="GX463" s="698"/>
      <c r="GY463" s="698"/>
      <c r="GZ463" s="698"/>
      <c r="HA463" s="698"/>
      <c r="HB463" s="698"/>
      <c r="HC463" s="698"/>
      <c r="HD463" s="698"/>
      <c r="HE463" s="698"/>
      <c r="HF463" s="698"/>
      <c r="HG463" s="698"/>
      <c r="HH463" s="698"/>
      <c r="HI463" s="698"/>
      <c r="HJ463" s="698"/>
      <c r="HK463" s="698"/>
      <c r="HL463" s="698"/>
      <c r="HM463" s="698"/>
      <c r="HN463" s="698"/>
      <c r="HO463" s="698"/>
      <c r="HP463" s="698"/>
      <c r="HQ463" s="698"/>
      <c r="HR463" s="698"/>
      <c r="HS463" s="698"/>
      <c r="HT463" s="698"/>
      <c r="HU463" s="698"/>
      <c r="HV463" s="698"/>
      <c r="HW463" s="698"/>
      <c r="HX463" s="698"/>
      <c r="HY463" s="698"/>
      <c r="HZ463" s="698"/>
      <c r="IA463" s="698"/>
      <c r="IB463" s="698"/>
      <c r="IC463" s="698"/>
      <c r="ID463" s="698"/>
      <c r="IE463" s="698"/>
      <c r="IF463" s="698"/>
      <c r="IG463" s="698"/>
      <c r="IH463" s="698"/>
      <c r="II463" s="698"/>
      <c r="IJ463" s="698"/>
      <c r="IK463" s="698"/>
      <c r="IL463" s="698"/>
      <c r="IM463" s="698"/>
      <c r="IN463" s="698"/>
      <c r="IO463" s="698"/>
      <c r="IP463" s="698"/>
      <c r="IQ463" s="698"/>
      <c r="IR463" s="698"/>
      <c r="IS463" s="698"/>
      <c r="IT463" s="698"/>
      <c r="IU463" s="698"/>
      <c r="IV463" s="698"/>
      <c r="IW463" s="698"/>
      <c r="IX463" s="698"/>
      <c r="IY463" s="698"/>
      <c r="IZ463" s="698"/>
      <c r="JA463" s="698"/>
      <c r="JB463" s="698"/>
      <c r="JC463" s="698"/>
      <c r="JD463" s="698"/>
      <c r="JE463" s="698"/>
      <c r="JF463" s="698"/>
      <c r="JG463" s="698"/>
      <c r="JH463" s="698"/>
      <c r="JI463" s="698"/>
      <c r="JJ463" s="698"/>
      <c r="JK463" s="698"/>
      <c r="JL463" s="698"/>
      <c r="JM463" s="698"/>
      <c r="JN463" s="698"/>
      <c r="JO463" s="698"/>
      <c r="JP463" s="698"/>
      <c r="JQ463" s="698"/>
      <c r="JR463" s="698"/>
      <c r="JS463" s="698"/>
      <c r="JT463" s="698"/>
      <c r="JU463" s="698"/>
      <c r="JV463" s="698"/>
      <c r="JW463" s="698"/>
      <c r="JX463" s="698"/>
      <c r="JY463" s="698"/>
      <c r="JZ463" s="698"/>
      <c r="KA463" s="698"/>
      <c r="KB463" s="698"/>
      <c r="KC463" s="698"/>
      <c r="KD463" s="698"/>
      <c r="KE463" s="698"/>
      <c r="KF463" s="698"/>
      <c r="KG463" s="698"/>
      <c r="KH463" s="698"/>
      <c r="KI463" s="698"/>
      <c r="KJ463" s="698"/>
      <c r="KK463" s="698"/>
      <c r="KL463" s="698"/>
      <c r="KM463" s="698"/>
      <c r="KN463" s="698"/>
      <c r="KO463" s="698"/>
      <c r="KP463" s="698"/>
      <c r="KQ463" s="698"/>
      <c r="KR463" s="698"/>
      <c r="KS463" s="698"/>
      <c r="KT463" s="698"/>
      <c r="KU463" s="698"/>
      <c r="KV463" s="698"/>
      <c r="KW463" s="698"/>
      <c r="KX463" s="698"/>
      <c r="KY463" s="698"/>
      <c r="KZ463" s="698"/>
      <c r="LA463" s="698"/>
      <c r="LB463" s="698"/>
      <c r="LC463" s="698"/>
      <c r="LD463" s="698"/>
      <c r="LE463" s="698"/>
      <c r="LF463" s="698"/>
      <c r="LG463" s="698"/>
      <c r="LH463" s="698"/>
      <c r="LI463" s="698"/>
      <c r="LJ463" s="698"/>
      <c r="LK463" s="698"/>
      <c r="LL463" s="698"/>
      <c r="LM463" s="698"/>
      <c r="LN463" s="698"/>
      <c r="LO463" s="698"/>
      <c r="LP463" s="698"/>
      <c r="LQ463" s="698"/>
      <c r="LR463" s="698"/>
      <c r="LS463" s="698"/>
      <c r="LT463" s="698"/>
      <c r="LU463" s="698"/>
      <c r="LV463" s="698"/>
      <c r="LW463" s="698"/>
      <c r="LX463" s="698"/>
      <c r="LY463" s="698"/>
      <c r="LZ463" s="698"/>
      <c r="MA463" s="698"/>
      <c r="MB463" s="698"/>
      <c r="MC463" s="698"/>
      <c r="MD463" s="698"/>
      <c r="ME463" s="698"/>
      <c r="MF463" s="698"/>
      <c r="MG463" s="698"/>
      <c r="MH463" s="698"/>
      <c r="MI463" s="698"/>
      <c r="MJ463" s="698"/>
      <c r="MK463" s="698"/>
      <c r="ML463" s="698"/>
      <c r="MM463" s="698"/>
      <c r="MN463" s="698"/>
      <c r="MO463" s="698"/>
      <c r="MP463" s="698"/>
      <c r="MQ463" s="698"/>
      <c r="MR463" s="698"/>
      <c r="MS463" s="698"/>
      <c r="MT463" s="698"/>
      <c r="MU463" s="698"/>
      <c r="MV463" s="698"/>
      <c r="MW463" s="698"/>
      <c r="MX463" s="698"/>
      <c r="MY463" s="698"/>
      <c r="MZ463" s="698"/>
      <c r="NA463" s="698"/>
      <c r="NB463" s="698"/>
      <c r="NC463" s="698"/>
      <c r="ND463" s="698"/>
      <c r="NE463" s="698"/>
      <c r="NF463" s="698"/>
      <c r="NG463" s="698"/>
      <c r="NH463" s="698"/>
      <c r="NI463" s="698"/>
      <c r="NJ463" s="698"/>
      <c r="NK463" s="698"/>
      <c r="NL463" s="698"/>
      <c r="NM463" s="698"/>
      <c r="NN463" s="698"/>
      <c r="NO463" s="698"/>
      <c r="NP463" s="698"/>
      <c r="NQ463" s="698"/>
      <c r="NR463" s="698"/>
      <c r="NS463" s="698"/>
      <c r="NT463" s="698"/>
      <c r="NU463" s="698"/>
      <c r="NV463" s="698"/>
      <c r="NW463" s="698"/>
      <c r="NX463" s="698"/>
      <c r="NY463" s="698"/>
      <c r="NZ463" s="698"/>
      <c r="OA463" s="698"/>
      <c r="OB463" s="698"/>
      <c r="OC463" s="698"/>
      <c r="OD463" s="698"/>
      <c r="OE463" s="698"/>
      <c r="OF463" s="698"/>
      <c r="OG463" s="698"/>
      <c r="OH463" s="698"/>
      <c r="OI463" s="698"/>
      <c r="OJ463" s="698"/>
      <c r="OK463" s="698"/>
      <c r="OL463" s="698"/>
      <c r="OM463" s="698"/>
      <c r="ON463" s="698"/>
      <c r="OO463" s="698"/>
      <c r="OP463" s="698"/>
      <c r="OQ463" s="698"/>
      <c r="OR463" s="698"/>
      <c r="OS463" s="698"/>
      <c r="OT463" s="698"/>
      <c r="OU463" s="698"/>
      <c r="OV463" s="698"/>
      <c r="OW463" s="698"/>
      <c r="OX463" s="698"/>
      <c r="OY463" s="698"/>
      <c r="OZ463" s="698"/>
      <c r="PA463" s="698"/>
      <c r="PB463" s="698"/>
      <c r="PC463" s="698"/>
      <c r="PD463" s="698"/>
      <c r="PE463" s="698"/>
      <c r="PF463" s="698"/>
      <c r="PG463" s="698"/>
      <c r="PH463" s="698"/>
      <c r="PI463" s="698"/>
      <c r="PJ463" s="698"/>
      <c r="PK463" s="698"/>
      <c r="PL463" s="698"/>
      <c r="PM463" s="698"/>
      <c r="PN463" s="698"/>
      <c r="PO463" s="698"/>
      <c r="PP463" s="698"/>
      <c r="PQ463" s="698"/>
      <c r="PR463" s="698"/>
      <c r="PS463" s="698"/>
      <c r="PT463" s="698"/>
      <c r="PU463" s="698"/>
      <c r="PV463" s="698"/>
      <c r="PW463" s="698"/>
      <c r="PX463" s="698"/>
      <c r="PY463" s="698"/>
      <c r="PZ463" s="698"/>
      <c r="QA463" s="698"/>
      <c r="QB463" s="698"/>
      <c r="QC463" s="698"/>
      <c r="QD463" s="698"/>
      <c r="QE463" s="698"/>
      <c r="QF463" s="698"/>
      <c r="QG463" s="698"/>
      <c r="QH463" s="698"/>
      <c r="QI463" s="698"/>
      <c r="QJ463" s="698"/>
      <c r="QK463" s="698"/>
      <c r="QL463" s="698"/>
      <c r="QM463" s="698"/>
      <c r="QN463" s="698"/>
      <c r="QO463" s="698"/>
      <c r="QP463" s="698"/>
      <c r="QQ463" s="698"/>
      <c r="QR463" s="698"/>
      <c r="QS463" s="698"/>
      <c r="QT463" s="698"/>
      <c r="QU463" s="698"/>
      <c r="QV463" s="698"/>
      <c r="QW463" s="698"/>
      <c r="QX463" s="698"/>
      <c r="QY463" s="698"/>
      <c r="QZ463" s="698"/>
      <c r="RA463" s="698"/>
      <c r="RB463" s="698"/>
      <c r="RC463" s="698"/>
      <c r="RD463" s="698"/>
      <c r="RE463" s="698"/>
      <c r="RF463" s="698"/>
      <c r="RG463" s="698"/>
      <c r="RH463" s="698"/>
      <c r="RI463" s="698"/>
      <c r="RJ463" s="698"/>
      <c r="RK463" s="698"/>
      <c r="RL463" s="698"/>
      <c r="RM463" s="698"/>
      <c r="RN463" s="698"/>
      <c r="RO463" s="698"/>
      <c r="RP463" s="698"/>
      <c r="RQ463" s="698"/>
      <c r="RR463" s="698"/>
      <c r="RS463" s="698"/>
      <c r="RT463" s="698"/>
      <c r="RU463" s="698"/>
      <c r="RV463" s="698"/>
      <c r="RW463" s="698"/>
      <c r="RX463" s="698"/>
      <c r="RY463" s="698"/>
      <c r="RZ463" s="698"/>
      <c r="SA463" s="698"/>
      <c r="SB463" s="698"/>
      <c r="SC463" s="698"/>
      <c r="SD463" s="698"/>
      <c r="SE463" s="698"/>
      <c r="SF463" s="698"/>
      <c r="SG463" s="698"/>
      <c r="SH463" s="698"/>
      <c r="SI463" s="698"/>
      <c r="SJ463" s="698"/>
      <c r="SK463" s="698"/>
      <c r="SL463" s="698"/>
      <c r="SM463" s="698"/>
      <c r="SN463" s="698"/>
      <c r="SO463" s="698"/>
      <c r="SP463" s="698"/>
      <c r="SQ463" s="698"/>
      <c r="SR463" s="698"/>
      <c r="SS463" s="698"/>
      <c r="ST463" s="698"/>
      <c r="SU463" s="698"/>
      <c r="SV463" s="698"/>
      <c r="SW463" s="698"/>
      <c r="SX463" s="698"/>
      <c r="SY463" s="698"/>
      <c r="SZ463" s="698"/>
      <c r="TA463" s="698"/>
      <c r="TB463" s="698"/>
      <c r="TC463" s="698"/>
      <c r="TD463" s="698"/>
      <c r="TE463" s="698"/>
      <c r="TF463" s="698"/>
      <c r="TG463" s="698"/>
      <c r="TH463" s="698"/>
      <c r="TI463" s="698"/>
      <c r="TJ463" s="698"/>
      <c r="TK463" s="698"/>
      <c r="TL463" s="698"/>
      <c r="TM463" s="698"/>
      <c r="TN463" s="698"/>
      <c r="TO463" s="698"/>
      <c r="TP463" s="698"/>
      <c r="TQ463" s="698"/>
      <c r="TR463" s="698"/>
      <c r="TS463" s="698"/>
      <c r="TT463" s="698"/>
      <c r="TU463" s="698"/>
      <c r="TV463" s="698"/>
      <c r="TW463" s="698"/>
      <c r="TX463" s="698"/>
      <c r="TY463" s="698"/>
      <c r="TZ463" s="698"/>
      <c r="UA463" s="698"/>
      <c r="UB463" s="698"/>
      <c r="UC463" s="698"/>
      <c r="UD463" s="698"/>
      <c r="UE463" s="698"/>
      <c r="UF463" s="698"/>
      <c r="UG463" s="698"/>
      <c r="UH463" s="698"/>
      <c r="UI463" s="698"/>
      <c r="UJ463" s="698"/>
      <c r="UK463" s="698"/>
      <c r="UL463" s="698"/>
      <c r="UM463" s="698"/>
      <c r="UN463" s="698"/>
      <c r="UO463" s="698"/>
      <c r="UP463" s="698"/>
      <c r="UQ463" s="698"/>
      <c r="UR463" s="698"/>
      <c r="US463" s="698"/>
      <c r="UT463" s="698"/>
      <c r="UU463" s="698"/>
      <c r="UV463" s="698"/>
      <c r="UW463" s="698"/>
      <c r="UX463" s="698"/>
      <c r="UY463" s="698"/>
      <c r="UZ463" s="698"/>
      <c r="VA463" s="698"/>
      <c r="VB463" s="698"/>
      <c r="VC463" s="698"/>
      <c r="VD463" s="698"/>
      <c r="VE463" s="698"/>
      <c r="VF463" s="698"/>
      <c r="VG463" s="698"/>
      <c r="VH463" s="698"/>
      <c r="VI463" s="698"/>
      <c r="VJ463" s="698"/>
      <c r="VK463" s="698"/>
      <c r="VL463" s="698"/>
      <c r="VM463" s="698"/>
      <c r="VN463" s="698"/>
      <c r="VO463" s="698"/>
      <c r="VP463" s="698"/>
      <c r="VQ463" s="698"/>
      <c r="VR463" s="698"/>
      <c r="VS463" s="698"/>
      <c r="VT463" s="698"/>
      <c r="VU463" s="698"/>
      <c r="VV463" s="698"/>
      <c r="VW463" s="698"/>
      <c r="VX463" s="698"/>
      <c r="VY463" s="698"/>
      <c r="VZ463" s="698"/>
      <c r="WA463" s="698"/>
      <c r="WB463" s="698"/>
      <c r="WC463" s="698"/>
      <c r="WD463" s="698"/>
      <c r="WE463" s="698"/>
      <c r="WF463" s="698"/>
      <c r="WG463" s="698"/>
      <c r="WH463" s="698"/>
      <c r="WI463" s="698"/>
      <c r="WJ463" s="698"/>
      <c r="WK463" s="698"/>
      <c r="WL463" s="698"/>
      <c r="WM463" s="698"/>
      <c r="WN463" s="698"/>
      <c r="WO463" s="698"/>
      <c r="WP463" s="698"/>
      <c r="WQ463" s="698"/>
      <c r="WR463" s="698"/>
      <c r="WS463" s="698"/>
      <c r="WT463" s="698"/>
      <c r="WU463" s="698"/>
      <c r="WV463" s="698"/>
      <c r="WW463" s="698"/>
      <c r="WX463" s="698"/>
      <c r="WY463" s="698"/>
      <c r="WZ463" s="698"/>
      <c r="XA463" s="698"/>
      <c r="XB463" s="698"/>
      <c r="XC463" s="698"/>
      <c r="XD463" s="698"/>
      <c r="XE463" s="698"/>
      <c r="XF463" s="698"/>
      <c r="XG463" s="698"/>
      <c r="XH463" s="698"/>
      <c r="XI463" s="698"/>
      <c r="XJ463" s="698"/>
      <c r="XK463" s="698"/>
      <c r="XL463" s="698"/>
      <c r="XM463" s="698"/>
      <c r="XN463" s="698"/>
      <c r="XO463" s="698"/>
      <c r="XP463" s="698"/>
      <c r="XQ463" s="698"/>
      <c r="XR463" s="698"/>
      <c r="XS463" s="698"/>
      <c r="XT463" s="698"/>
      <c r="XU463" s="698"/>
      <c r="XV463" s="698"/>
      <c r="XW463" s="698"/>
      <c r="XX463" s="698"/>
      <c r="XY463" s="698"/>
      <c r="XZ463" s="698"/>
      <c r="YA463" s="698"/>
      <c r="YB463" s="698"/>
      <c r="YC463" s="698"/>
      <c r="YD463" s="698"/>
      <c r="YE463" s="698"/>
      <c r="YF463" s="698"/>
      <c r="YG463" s="698"/>
      <c r="YH463" s="698"/>
      <c r="YI463" s="698"/>
      <c r="YJ463" s="698"/>
      <c r="YK463" s="698"/>
      <c r="YL463" s="698"/>
      <c r="YM463" s="698"/>
      <c r="YN463" s="698"/>
      <c r="YO463" s="698"/>
      <c r="YP463" s="698"/>
      <c r="YQ463" s="698"/>
      <c r="YR463" s="698"/>
      <c r="YS463" s="698"/>
      <c r="YT463" s="698"/>
      <c r="YU463" s="698"/>
      <c r="YV463" s="698"/>
      <c r="YW463" s="698"/>
      <c r="YX463" s="698"/>
      <c r="YY463" s="698"/>
      <c r="YZ463" s="698"/>
      <c r="ZA463" s="698"/>
      <c r="ZB463" s="698"/>
      <c r="ZC463" s="698"/>
      <c r="ZD463" s="698"/>
      <c r="ZE463" s="698"/>
      <c r="ZF463" s="698"/>
      <c r="ZG463" s="698"/>
      <c r="ZH463" s="698"/>
      <c r="ZI463" s="698"/>
      <c r="ZJ463" s="698"/>
      <c r="ZK463" s="698"/>
      <c r="ZL463" s="698"/>
      <c r="ZM463" s="698"/>
      <c r="ZN463" s="698"/>
      <c r="ZO463" s="698"/>
      <c r="ZP463" s="698"/>
      <c r="ZQ463" s="698"/>
      <c r="ZR463" s="698"/>
      <c r="ZS463" s="698"/>
      <c r="ZT463" s="698"/>
      <c r="ZU463" s="698"/>
      <c r="ZV463" s="698"/>
      <c r="ZW463" s="698"/>
      <c r="ZX463" s="698"/>
      <c r="ZY463" s="698"/>
      <c r="ZZ463" s="698"/>
      <c r="AAA463" s="698"/>
      <c r="AAB463" s="698"/>
      <c r="AAC463" s="698"/>
      <c r="AAD463" s="698"/>
      <c r="AAE463" s="698"/>
      <c r="AAF463" s="698"/>
      <c r="AAG463" s="698"/>
      <c r="AAH463" s="698"/>
      <c r="AAI463" s="698"/>
      <c r="AAJ463" s="698"/>
      <c r="AAK463" s="698"/>
      <c r="AAL463" s="698"/>
      <c r="AAM463" s="698"/>
      <c r="AAN463" s="698"/>
      <c r="AAO463" s="698"/>
      <c r="AAP463" s="698"/>
      <c r="AAQ463" s="698"/>
      <c r="AAR463" s="698"/>
      <c r="AAS463" s="698"/>
      <c r="AAT463" s="698"/>
      <c r="AAU463" s="698"/>
      <c r="AAV463" s="698"/>
      <c r="AAW463" s="698"/>
      <c r="AAX463" s="698"/>
      <c r="AAY463" s="698"/>
      <c r="AAZ463" s="698"/>
      <c r="ABA463" s="698"/>
      <c r="ABB463" s="698"/>
      <c r="ABC463" s="698"/>
      <c r="ABD463" s="698"/>
      <c r="ABE463" s="698"/>
      <c r="ABF463" s="698"/>
      <c r="ABG463" s="698"/>
      <c r="ABH463" s="698"/>
      <c r="ABI463" s="698"/>
      <c r="ABJ463" s="698"/>
      <c r="ABK463" s="698"/>
      <c r="ABL463" s="698"/>
      <c r="ABM463" s="698"/>
      <c r="ABN463" s="698"/>
      <c r="ABO463" s="698"/>
      <c r="ABP463" s="698"/>
      <c r="ABQ463" s="698"/>
      <c r="ABR463" s="698"/>
      <c r="ABS463" s="698"/>
      <c r="ABT463" s="698"/>
      <c r="ABU463" s="698"/>
      <c r="ABV463" s="698"/>
      <c r="ABW463" s="698"/>
      <c r="ABX463" s="698"/>
      <c r="ABY463" s="698"/>
      <c r="ABZ463" s="698"/>
      <c r="ACA463" s="698"/>
      <c r="ACB463" s="698"/>
      <c r="ACC463" s="698"/>
      <c r="ACD463" s="698"/>
      <c r="ACE463" s="698"/>
      <c r="ACF463" s="698"/>
      <c r="ACG463" s="698"/>
      <c r="ACH463" s="698"/>
      <c r="ACI463" s="698"/>
      <c r="ACJ463" s="698"/>
      <c r="ACK463" s="698"/>
      <c r="ACL463" s="698"/>
      <c r="ACM463" s="698"/>
      <c r="ACN463" s="698"/>
      <c r="ACO463" s="698"/>
      <c r="ACP463" s="698"/>
      <c r="ACQ463" s="698"/>
      <c r="ACR463" s="698"/>
      <c r="ACS463" s="698"/>
      <c r="ACT463" s="698"/>
      <c r="ACU463" s="698"/>
      <c r="ACV463" s="698"/>
      <c r="ACW463" s="698"/>
      <c r="ACX463" s="698"/>
      <c r="ACY463" s="698"/>
      <c r="ACZ463" s="698"/>
      <c r="ADA463" s="698"/>
      <c r="ADB463" s="698"/>
      <c r="ADC463" s="698"/>
      <c r="ADD463" s="698"/>
      <c r="ADE463" s="698"/>
      <c r="ADF463" s="698"/>
      <c r="ADG463" s="698"/>
      <c r="ADH463" s="698"/>
      <c r="ADI463" s="698"/>
      <c r="ADJ463" s="698"/>
      <c r="ADK463" s="698"/>
      <c r="ADL463" s="698"/>
      <c r="ADM463" s="698"/>
      <c r="ADN463" s="698"/>
      <c r="ADO463" s="698"/>
      <c r="ADP463" s="698"/>
      <c r="ADQ463" s="698"/>
      <c r="ADR463" s="698"/>
      <c r="ADS463" s="698"/>
      <c r="ADT463" s="698"/>
      <c r="ADU463" s="698"/>
      <c r="ADV463" s="698"/>
      <c r="ADW463" s="698"/>
      <c r="ADX463" s="698"/>
      <c r="ADY463" s="698"/>
      <c r="ADZ463" s="698"/>
      <c r="AEA463" s="698"/>
      <c r="AEB463" s="698"/>
      <c r="AEC463" s="698"/>
      <c r="AED463" s="698"/>
      <c r="AEE463" s="698"/>
      <c r="AEF463" s="698"/>
      <c r="AEG463" s="698"/>
      <c r="AEH463" s="698"/>
      <c r="AEI463" s="698"/>
      <c r="AEJ463" s="698"/>
      <c r="AEK463" s="698"/>
      <c r="AEL463" s="698"/>
      <c r="AEM463" s="698"/>
      <c r="AEN463" s="698"/>
      <c r="AEO463" s="698"/>
      <c r="AEP463" s="698"/>
      <c r="AEQ463" s="698"/>
      <c r="AER463" s="698"/>
      <c r="AES463" s="698"/>
      <c r="AET463" s="698"/>
      <c r="AEU463" s="698"/>
      <c r="AEV463" s="698"/>
      <c r="AEW463" s="698"/>
      <c r="AEX463" s="698"/>
      <c r="AEY463" s="698"/>
      <c r="AEZ463" s="698"/>
      <c r="AFA463" s="698"/>
      <c r="AFB463" s="698"/>
      <c r="AFC463" s="698"/>
      <c r="AFD463" s="698"/>
      <c r="AFE463" s="698"/>
      <c r="AFF463" s="698"/>
      <c r="AFG463" s="698"/>
      <c r="AFH463" s="698"/>
      <c r="AFI463" s="698"/>
      <c r="AFJ463" s="698"/>
      <c r="AFK463" s="698"/>
      <c r="AFL463" s="698"/>
      <c r="AFM463" s="698"/>
      <c r="AFN463" s="698"/>
      <c r="AFO463" s="698"/>
      <c r="AFP463" s="698"/>
      <c r="AFQ463" s="698"/>
      <c r="AFR463" s="698"/>
      <c r="AFS463" s="698"/>
      <c r="AFT463" s="698"/>
      <c r="AFU463" s="698"/>
      <c r="AFV463" s="698"/>
      <c r="AFW463" s="698"/>
      <c r="AFX463" s="698"/>
      <c r="AFY463" s="698"/>
      <c r="AFZ463" s="698"/>
      <c r="AGA463" s="698"/>
      <c r="AGB463" s="698"/>
      <c r="AGC463" s="698"/>
      <c r="AGD463" s="698"/>
      <c r="AGE463" s="698"/>
      <c r="AGF463" s="698"/>
      <c r="AGG463" s="698"/>
      <c r="AGH463" s="698"/>
      <c r="AGI463" s="698"/>
      <c r="AGJ463" s="698"/>
      <c r="AGK463" s="698"/>
      <c r="AGL463" s="698"/>
      <c r="AGM463" s="698"/>
      <c r="AGN463" s="698"/>
      <c r="AGO463" s="698"/>
      <c r="AGP463" s="698"/>
      <c r="AGQ463" s="698"/>
      <c r="AGR463" s="698"/>
      <c r="AGS463" s="698"/>
      <c r="AGT463" s="698"/>
      <c r="AGU463" s="698"/>
      <c r="AGV463" s="698"/>
      <c r="AGW463" s="698"/>
      <c r="AGX463" s="698"/>
      <c r="AGY463" s="698"/>
      <c r="AGZ463" s="698"/>
      <c r="AHA463" s="698"/>
      <c r="AHB463" s="698"/>
      <c r="AHC463" s="698"/>
      <c r="AHD463" s="698"/>
      <c r="AHE463" s="698"/>
      <c r="AHF463" s="698"/>
      <c r="AHG463" s="698"/>
      <c r="AHH463" s="698"/>
      <c r="AHI463" s="698"/>
      <c r="AHJ463" s="698"/>
      <c r="AHK463" s="698"/>
      <c r="AHL463" s="698"/>
      <c r="AHM463" s="698"/>
      <c r="AHN463" s="698"/>
      <c r="AHO463" s="698"/>
      <c r="AHP463" s="698"/>
      <c r="AHQ463" s="698"/>
      <c r="AHR463" s="698"/>
      <c r="AHS463" s="698"/>
      <c r="AHT463" s="698"/>
      <c r="AHU463" s="698"/>
      <c r="AHV463" s="698"/>
      <c r="AHW463" s="698"/>
      <c r="AHX463" s="698"/>
      <c r="AHY463" s="698"/>
      <c r="AHZ463" s="698"/>
      <c r="AIA463" s="698"/>
      <c r="AIB463" s="698"/>
      <c r="AIC463" s="698"/>
      <c r="AID463" s="698"/>
      <c r="AIE463" s="698"/>
      <c r="AIF463" s="698"/>
      <c r="AIG463" s="698"/>
      <c r="AIH463" s="698"/>
      <c r="AII463" s="698"/>
      <c r="AIJ463" s="698"/>
      <c r="AIK463" s="698"/>
      <c r="AIL463" s="698"/>
      <c r="AIM463" s="698"/>
      <c r="AIN463" s="698"/>
      <c r="AIO463" s="698"/>
      <c r="AIP463" s="698"/>
      <c r="AIQ463" s="698"/>
      <c r="AIR463" s="698"/>
      <c r="AIS463" s="698"/>
      <c r="AIT463" s="698"/>
      <c r="AIU463" s="698"/>
      <c r="AIV463" s="698"/>
      <c r="AIW463" s="698"/>
      <c r="AIX463" s="698"/>
      <c r="AIY463" s="698"/>
      <c r="AIZ463" s="698"/>
      <c r="AJA463" s="698"/>
      <c r="AJB463" s="698"/>
      <c r="AJC463" s="698"/>
      <c r="AJD463" s="698"/>
      <c r="AJE463" s="698"/>
      <c r="AJF463" s="698"/>
      <c r="AJG463" s="698"/>
      <c r="AJH463" s="698"/>
      <c r="AJI463" s="698"/>
      <c r="AJJ463" s="698"/>
      <c r="AJK463" s="698"/>
      <c r="AJL463" s="698"/>
      <c r="AJM463" s="698"/>
      <c r="AJN463" s="698"/>
      <c r="AJO463" s="698"/>
      <c r="AJP463" s="698"/>
      <c r="AJQ463" s="698"/>
      <c r="AJR463" s="698"/>
      <c r="AJS463" s="698"/>
      <c r="AJT463" s="698"/>
      <c r="AJU463" s="698"/>
      <c r="AJV463" s="698"/>
      <c r="AJW463" s="698"/>
      <c r="AJX463" s="698"/>
      <c r="AJY463" s="698"/>
      <c r="AJZ463" s="698"/>
      <c r="AKA463" s="698"/>
      <c r="AKB463" s="698"/>
      <c r="AKC463" s="698"/>
      <c r="AKD463" s="698"/>
      <c r="AKE463" s="698"/>
      <c r="AKF463" s="698"/>
      <c r="AKG463" s="698"/>
      <c r="AKH463" s="698"/>
      <c r="AKI463" s="698"/>
      <c r="AKJ463" s="698"/>
      <c r="AKK463" s="698"/>
      <c r="AKL463" s="698"/>
      <c r="AKM463" s="698"/>
      <c r="AKN463" s="698"/>
      <c r="AKO463" s="698"/>
      <c r="AKP463" s="698"/>
      <c r="AKQ463" s="698"/>
      <c r="AKR463" s="698"/>
      <c r="AKS463" s="698"/>
      <c r="AKT463" s="698"/>
      <c r="AKU463" s="698"/>
      <c r="AKV463" s="698"/>
      <c r="AKW463" s="698"/>
      <c r="AKX463" s="698"/>
      <c r="AKY463" s="698"/>
      <c r="AKZ463" s="698"/>
      <c r="ALA463" s="698"/>
      <c r="ALB463" s="698"/>
      <c r="ALC463" s="698"/>
      <c r="ALD463" s="698"/>
      <c r="ALE463" s="698"/>
      <c r="ALF463" s="698"/>
      <c r="ALG463" s="698"/>
      <c r="ALH463" s="698"/>
      <c r="ALI463" s="698"/>
      <c r="ALJ463" s="698"/>
      <c r="ALK463" s="698"/>
      <c r="ALL463" s="698"/>
      <c r="ALM463" s="698"/>
      <c r="ALN463" s="698"/>
      <c r="ALO463" s="698"/>
      <c r="ALP463" s="698"/>
      <c r="ALQ463" s="698"/>
      <c r="ALR463" s="698"/>
      <c r="ALS463" s="698"/>
      <c r="ALT463" s="698"/>
      <c r="ALU463" s="698"/>
      <c r="ALV463" s="698"/>
      <c r="ALW463" s="698"/>
      <c r="ALX463" s="698"/>
      <c r="ALY463" s="698"/>
      <c r="ALZ463" s="698"/>
      <c r="AMA463" s="698"/>
      <c r="AMB463" s="698"/>
      <c r="AMC463" s="698"/>
      <c r="AMD463" s="698"/>
      <c r="AME463" s="698"/>
      <c r="AMF463" s="698"/>
      <c r="AMG463" s="698"/>
      <c r="AMH463" s="698"/>
      <c r="AMI463" s="698"/>
    </row>
    <row r="464" spans="1:1023" s="312" customFormat="1" ht="30">
      <c r="A464" s="678"/>
      <c r="B464" s="706" t="s">
        <v>987</v>
      </c>
      <c r="C464" s="684" t="s">
        <v>988</v>
      </c>
      <c r="D464" s="695" t="s">
        <v>709</v>
      </c>
      <c r="E464" s="681">
        <v>18</v>
      </c>
      <c r="F464" s="696">
        <v>2342</v>
      </c>
      <c r="G464" s="709" t="s">
        <v>989</v>
      </c>
      <c r="I464" s="698"/>
      <c r="J464" s="698"/>
      <c r="K464" s="698"/>
      <c r="L464" s="698"/>
      <c r="M464" s="698"/>
      <c r="N464" s="698"/>
      <c r="O464" s="698"/>
      <c r="P464" s="698"/>
      <c r="Q464" s="698"/>
      <c r="R464" s="698"/>
      <c r="S464" s="698"/>
      <c r="T464" s="698"/>
      <c r="U464" s="698"/>
      <c r="V464" s="698"/>
      <c r="W464" s="698"/>
      <c r="X464" s="698"/>
      <c r="Y464" s="698"/>
      <c r="Z464" s="698"/>
      <c r="AA464" s="698"/>
      <c r="AB464" s="698"/>
      <c r="AC464" s="698"/>
      <c r="AD464" s="698"/>
      <c r="AE464" s="698"/>
      <c r="AF464" s="698"/>
      <c r="AG464" s="698"/>
      <c r="AH464" s="698"/>
      <c r="AI464" s="698"/>
      <c r="AJ464" s="698"/>
      <c r="AK464" s="698"/>
      <c r="AL464" s="698"/>
      <c r="AM464" s="698"/>
      <c r="AN464" s="698"/>
      <c r="AO464" s="698"/>
      <c r="AP464" s="698"/>
      <c r="AQ464" s="698"/>
      <c r="AR464" s="698"/>
      <c r="AS464" s="698"/>
      <c r="AT464" s="698"/>
      <c r="AU464" s="698"/>
      <c r="AV464" s="698"/>
      <c r="AW464" s="698"/>
      <c r="AX464" s="698"/>
      <c r="AY464" s="698"/>
      <c r="AZ464" s="698"/>
      <c r="BA464" s="698"/>
      <c r="BB464" s="698"/>
      <c r="BC464" s="698"/>
      <c r="BD464" s="698"/>
      <c r="BE464" s="698"/>
      <c r="BF464" s="698"/>
      <c r="BG464" s="698"/>
      <c r="BH464" s="698"/>
      <c r="BI464" s="698"/>
      <c r="BJ464" s="698"/>
      <c r="BK464" s="698"/>
      <c r="BL464" s="698"/>
      <c r="BM464" s="698"/>
      <c r="BN464" s="698"/>
      <c r="BO464" s="698"/>
      <c r="BP464" s="698"/>
      <c r="BQ464" s="698"/>
      <c r="BR464" s="698"/>
      <c r="BS464" s="698"/>
      <c r="BT464" s="698"/>
      <c r="BU464" s="698"/>
      <c r="BV464" s="698"/>
      <c r="BW464" s="698"/>
      <c r="BX464" s="698"/>
      <c r="BY464" s="698"/>
      <c r="BZ464" s="698"/>
      <c r="CA464" s="698"/>
      <c r="CB464" s="698"/>
      <c r="CC464" s="698"/>
      <c r="CD464" s="698"/>
      <c r="CE464" s="698"/>
      <c r="CF464" s="698"/>
      <c r="CG464" s="698"/>
      <c r="CH464" s="698"/>
      <c r="CI464" s="698"/>
      <c r="CJ464" s="698"/>
      <c r="CK464" s="698"/>
      <c r="CL464" s="698"/>
      <c r="CM464" s="698"/>
      <c r="CN464" s="698"/>
      <c r="CO464" s="698"/>
      <c r="CP464" s="698"/>
      <c r="CQ464" s="698"/>
      <c r="CR464" s="698"/>
      <c r="CS464" s="698"/>
      <c r="CT464" s="698"/>
      <c r="CU464" s="698"/>
      <c r="CV464" s="698"/>
      <c r="CW464" s="698"/>
      <c r="CX464" s="698"/>
      <c r="CY464" s="698"/>
      <c r="CZ464" s="698"/>
      <c r="DA464" s="698"/>
      <c r="DB464" s="698"/>
      <c r="DC464" s="698"/>
      <c r="DD464" s="698"/>
      <c r="DE464" s="698"/>
      <c r="DF464" s="698"/>
      <c r="DG464" s="698"/>
      <c r="DH464" s="698"/>
      <c r="DI464" s="698"/>
      <c r="DJ464" s="698"/>
      <c r="DK464" s="698"/>
      <c r="DL464" s="698"/>
      <c r="DM464" s="698"/>
      <c r="DN464" s="698"/>
      <c r="DO464" s="698"/>
      <c r="DP464" s="698"/>
      <c r="DQ464" s="698"/>
      <c r="DR464" s="698"/>
      <c r="DS464" s="698"/>
      <c r="DT464" s="698"/>
      <c r="DU464" s="698"/>
      <c r="DV464" s="698"/>
      <c r="DW464" s="698"/>
      <c r="DX464" s="698"/>
      <c r="DY464" s="698"/>
      <c r="DZ464" s="698"/>
      <c r="EA464" s="698"/>
      <c r="EB464" s="698"/>
      <c r="EC464" s="698"/>
      <c r="ED464" s="698"/>
      <c r="EE464" s="698"/>
      <c r="EF464" s="698"/>
      <c r="EG464" s="698"/>
      <c r="EH464" s="698"/>
      <c r="EI464" s="698"/>
      <c r="EJ464" s="698"/>
      <c r="EK464" s="698"/>
      <c r="EL464" s="698"/>
      <c r="EM464" s="698"/>
      <c r="EN464" s="698"/>
      <c r="EO464" s="698"/>
      <c r="EP464" s="698"/>
      <c r="EQ464" s="698"/>
      <c r="ER464" s="698"/>
      <c r="ES464" s="698"/>
      <c r="ET464" s="698"/>
      <c r="EU464" s="698"/>
      <c r="EV464" s="698"/>
      <c r="EW464" s="698"/>
      <c r="EX464" s="698"/>
      <c r="EY464" s="698"/>
      <c r="EZ464" s="698"/>
      <c r="FA464" s="698"/>
      <c r="FB464" s="698"/>
      <c r="FC464" s="698"/>
      <c r="FD464" s="698"/>
      <c r="FE464" s="698"/>
      <c r="FF464" s="698"/>
      <c r="FG464" s="698"/>
      <c r="FH464" s="698"/>
      <c r="FI464" s="698"/>
      <c r="FJ464" s="698"/>
      <c r="FK464" s="698"/>
      <c r="FL464" s="698"/>
      <c r="FM464" s="698"/>
      <c r="FN464" s="698"/>
      <c r="FO464" s="698"/>
      <c r="FP464" s="698"/>
      <c r="FQ464" s="698"/>
      <c r="FR464" s="698"/>
      <c r="FS464" s="698"/>
      <c r="FT464" s="698"/>
      <c r="FU464" s="698"/>
      <c r="FV464" s="698"/>
      <c r="FW464" s="698"/>
      <c r="FX464" s="698"/>
      <c r="FY464" s="698"/>
      <c r="FZ464" s="698"/>
      <c r="GA464" s="698"/>
      <c r="GB464" s="698"/>
      <c r="GC464" s="698"/>
      <c r="GD464" s="698"/>
      <c r="GE464" s="698"/>
      <c r="GF464" s="698"/>
      <c r="GG464" s="698"/>
      <c r="GH464" s="698"/>
      <c r="GI464" s="698"/>
      <c r="GJ464" s="698"/>
      <c r="GK464" s="698"/>
      <c r="GL464" s="698"/>
      <c r="GM464" s="698"/>
      <c r="GN464" s="698"/>
      <c r="GO464" s="698"/>
      <c r="GP464" s="698"/>
      <c r="GQ464" s="698"/>
      <c r="GR464" s="698"/>
      <c r="GS464" s="698"/>
      <c r="GT464" s="698"/>
      <c r="GU464" s="698"/>
      <c r="GV464" s="698"/>
      <c r="GW464" s="698"/>
      <c r="GX464" s="698"/>
      <c r="GY464" s="698"/>
      <c r="GZ464" s="698"/>
      <c r="HA464" s="698"/>
      <c r="HB464" s="698"/>
      <c r="HC464" s="698"/>
      <c r="HD464" s="698"/>
      <c r="HE464" s="698"/>
      <c r="HF464" s="698"/>
      <c r="HG464" s="698"/>
      <c r="HH464" s="698"/>
      <c r="HI464" s="698"/>
      <c r="HJ464" s="698"/>
      <c r="HK464" s="698"/>
      <c r="HL464" s="698"/>
      <c r="HM464" s="698"/>
      <c r="HN464" s="698"/>
      <c r="HO464" s="698"/>
      <c r="HP464" s="698"/>
      <c r="HQ464" s="698"/>
      <c r="HR464" s="698"/>
      <c r="HS464" s="698"/>
      <c r="HT464" s="698"/>
      <c r="HU464" s="698"/>
      <c r="HV464" s="698"/>
      <c r="HW464" s="698"/>
      <c r="HX464" s="698"/>
      <c r="HY464" s="698"/>
      <c r="HZ464" s="698"/>
      <c r="IA464" s="698"/>
      <c r="IB464" s="698"/>
      <c r="IC464" s="698"/>
      <c r="ID464" s="698"/>
      <c r="IE464" s="698"/>
      <c r="IF464" s="698"/>
      <c r="IG464" s="698"/>
      <c r="IH464" s="698"/>
      <c r="II464" s="698"/>
      <c r="IJ464" s="698"/>
      <c r="IK464" s="698"/>
      <c r="IL464" s="698"/>
      <c r="IM464" s="698"/>
      <c r="IN464" s="698"/>
      <c r="IO464" s="698"/>
      <c r="IP464" s="698"/>
      <c r="IQ464" s="698"/>
      <c r="IR464" s="698"/>
      <c r="IS464" s="698"/>
      <c r="IT464" s="698"/>
      <c r="IU464" s="698"/>
      <c r="IV464" s="698"/>
      <c r="IW464" s="698"/>
      <c r="IX464" s="698"/>
      <c r="IY464" s="698"/>
      <c r="IZ464" s="698"/>
      <c r="JA464" s="698"/>
      <c r="JB464" s="698"/>
      <c r="JC464" s="698"/>
      <c r="JD464" s="698"/>
      <c r="JE464" s="698"/>
      <c r="JF464" s="698"/>
      <c r="JG464" s="698"/>
      <c r="JH464" s="698"/>
      <c r="JI464" s="698"/>
      <c r="JJ464" s="698"/>
      <c r="JK464" s="698"/>
      <c r="JL464" s="698"/>
      <c r="JM464" s="698"/>
      <c r="JN464" s="698"/>
      <c r="JO464" s="698"/>
      <c r="JP464" s="698"/>
      <c r="JQ464" s="698"/>
      <c r="JR464" s="698"/>
      <c r="JS464" s="698"/>
      <c r="JT464" s="698"/>
      <c r="JU464" s="698"/>
      <c r="JV464" s="698"/>
      <c r="JW464" s="698"/>
      <c r="JX464" s="698"/>
      <c r="JY464" s="698"/>
      <c r="JZ464" s="698"/>
      <c r="KA464" s="698"/>
      <c r="KB464" s="698"/>
      <c r="KC464" s="698"/>
      <c r="KD464" s="698"/>
      <c r="KE464" s="698"/>
      <c r="KF464" s="698"/>
      <c r="KG464" s="698"/>
      <c r="KH464" s="698"/>
      <c r="KI464" s="698"/>
      <c r="KJ464" s="698"/>
      <c r="KK464" s="698"/>
      <c r="KL464" s="698"/>
      <c r="KM464" s="698"/>
      <c r="KN464" s="698"/>
      <c r="KO464" s="698"/>
      <c r="KP464" s="698"/>
      <c r="KQ464" s="698"/>
      <c r="KR464" s="698"/>
      <c r="KS464" s="698"/>
      <c r="KT464" s="698"/>
      <c r="KU464" s="698"/>
      <c r="KV464" s="698"/>
      <c r="KW464" s="698"/>
      <c r="KX464" s="698"/>
      <c r="KY464" s="698"/>
      <c r="KZ464" s="698"/>
      <c r="LA464" s="698"/>
      <c r="LB464" s="698"/>
      <c r="LC464" s="698"/>
      <c r="LD464" s="698"/>
      <c r="LE464" s="698"/>
      <c r="LF464" s="698"/>
      <c r="LG464" s="698"/>
      <c r="LH464" s="698"/>
      <c r="LI464" s="698"/>
      <c r="LJ464" s="698"/>
      <c r="LK464" s="698"/>
      <c r="LL464" s="698"/>
      <c r="LM464" s="698"/>
      <c r="LN464" s="698"/>
      <c r="LO464" s="698"/>
      <c r="LP464" s="698"/>
      <c r="LQ464" s="698"/>
      <c r="LR464" s="698"/>
      <c r="LS464" s="698"/>
      <c r="LT464" s="698"/>
      <c r="LU464" s="698"/>
      <c r="LV464" s="698"/>
      <c r="LW464" s="698"/>
      <c r="LX464" s="698"/>
      <c r="LY464" s="698"/>
      <c r="LZ464" s="698"/>
      <c r="MA464" s="698"/>
      <c r="MB464" s="698"/>
      <c r="MC464" s="698"/>
      <c r="MD464" s="698"/>
      <c r="ME464" s="698"/>
      <c r="MF464" s="698"/>
      <c r="MG464" s="698"/>
      <c r="MH464" s="698"/>
      <c r="MI464" s="698"/>
      <c r="MJ464" s="698"/>
      <c r="MK464" s="698"/>
      <c r="ML464" s="698"/>
      <c r="MM464" s="698"/>
      <c r="MN464" s="698"/>
      <c r="MO464" s="698"/>
      <c r="MP464" s="698"/>
      <c r="MQ464" s="698"/>
      <c r="MR464" s="698"/>
      <c r="MS464" s="698"/>
      <c r="MT464" s="698"/>
      <c r="MU464" s="698"/>
      <c r="MV464" s="698"/>
      <c r="MW464" s="698"/>
      <c r="MX464" s="698"/>
      <c r="MY464" s="698"/>
      <c r="MZ464" s="698"/>
      <c r="NA464" s="698"/>
      <c r="NB464" s="698"/>
      <c r="NC464" s="698"/>
      <c r="ND464" s="698"/>
      <c r="NE464" s="698"/>
      <c r="NF464" s="698"/>
      <c r="NG464" s="698"/>
      <c r="NH464" s="698"/>
      <c r="NI464" s="698"/>
      <c r="NJ464" s="698"/>
      <c r="NK464" s="698"/>
      <c r="NL464" s="698"/>
      <c r="NM464" s="698"/>
      <c r="NN464" s="698"/>
      <c r="NO464" s="698"/>
      <c r="NP464" s="698"/>
      <c r="NQ464" s="698"/>
      <c r="NR464" s="698"/>
      <c r="NS464" s="698"/>
      <c r="NT464" s="698"/>
      <c r="NU464" s="698"/>
      <c r="NV464" s="698"/>
      <c r="NW464" s="698"/>
      <c r="NX464" s="698"/>
      <c r="NY464" s="698"/>
      <c r="NZ464" s="698"/>
      <c r="OA464" s="698"/>
      <c r="OB464" s="698"/>
      <c r="OC464" s="698"/>
      <c r="OD464" s="698"/>
      <c r="OE464" s="698"/>
      <c r="OF464" s="698"/>
      <c r="OG464" s="698"/>
      <c r="OH464" s="698"/>
      <c r="OI464" s="698"/>
      <c r="OJ464" s="698"/>
      <c r="OK464" s="698"/>
      <c r="OL464" s="698"/>
      <c r="OM464" s="698"/>
      <c r="ON464" s="698"/>
      <c r="OO464" s="698"/>
      <c r="OP464" s="698"/>
      <c r="OQ464" s="698"/>
      <c r="OR464" s="698"/>
      <c r="OS464" s="698"/>
      <c r="OT464" s="698"/>
      <c r="OU464" s="698"/>
      <c r="OV464" s="698"/>
      <c r="OW464" s="698"/>
      <c r="OX464" s="698"/>
      <c r="OY464" s="698"/>
      <c r="OZ464" s="698"/>
      <c r="PA464" s="698"/>
      <c r="PB464" s="698"/>
      <c r="PC464" s="698"/>
      <c r="PD464" s="698"/>
      <c r="PE464" s="698"/>
      <c r="PF464" s="698"/>
      <c r="PG464" s="698"/>
      <c r="PH464" s="698"/>
      <c r="PI464" s="698"/>
      <c r="PJ464" s="698"/>
      <c r="PK464" s="698"/>
      <c r="PL464" s="698"/>
      <c r="PM464" s="698"/>
      <c r="PN464" s="698"/>
      <c r="PO464" s="698"/>
      <c r="PP464" s="698"/>
      <c r="PQ464" s="698"/>
      <c r="PR464" s="698"/>
      <c r="PS464" s="698"/>
      <c r="PT464" s="698"/>
      <c r="PU464" s="698"/>
      <c r="PV464" s="698"/>
      <c r="PW464" s="698"/>
      <c r="PX464" s="698"/>
      <c r="PY464" s="698"/>
      <c r="PZ464" s="698"/>
      <c r="QA464" s="698"/>
      <c r="QB464" s="698"/>
      <c r="QC464" s="698"/>
      <c r="QD464" s="698"/>
      <c r="QE464" s="698"/>
      <c r="QF464" s="698"/>
      <c r="QG464" s="698"/>
      <c r="QH464" s="698"/>
      <c r="QI464" s="698"/>
      <c r="QJ464" s="698"/>
      <c r="QK464" s="698"/>
      <c r="QL464" s="698"/>
      <c r="QM464" s="698"/>
      <c r="QN464" s="698"/>
      <c r="QO464" s="698"/>
      <c r="QP464" s="698"/>
      <c r="QQ464" s="698"/>
      <c r="QR464" s="698"/>
      <c r="QS464" s="698"/>
      <c r="QT464" s="698"/>
      <c r="QU464" s="698"/>
      <c r="QV464" s="698"/>
      <c r="QW464" s="698"/>
      <c r="QX464" s="698"/>
      <c r="QY464" s="698"/>
      <c r="QZ464" s="698"/>
      <c r="RA464" s="698"/>
      <c r="RB464" s="698"/>
      <c r="RC464" s="698"/>
      <c r="RD464" s="698"/>
      <c r="RE464" s="698"/>
      <c r="RF464" s="698"/>
      <c r="RG464" s="698"/>
      <c r="RH464" s="698"/>
      <c r="RI464" s="698"/>
      <c r="RJ464" s="698"/>
      <c r="RK464" s="698"/>
      <c r="RL464" s="698"/>
      <c r="RM464" s="698"/>
      <c r="RN464" s="698"/>
      <c r="RO464" s="698"/>
      <c r="RP464" s="698"/>
      <c r="RQ464" s="698"/>
      <c r="RR464" s="698"/>
      <c r="RS464" s="698"/>
      <c r="RT464" s="698"/>
      <c r="RU464" s="698"/>
      <c r="RV464" s="698"/>
      <c r="RW464" s="698"/>
      <c r="RX464" s="698"/>
      <c r="RY464" s="698"/>
      <c r="RZ464" s="698"/>
      <c r="SA464" s="698"/>
      <c r="SB464" s="698"/>
      <c r="SC464" s="698"/>
      <c r="SD464" s="698"/>
      <c r="SE464" s="698"/>
      <c r="SF464" s="698"/>
      <c r="SG464" s="698"/>
      <c r="SH464" s="698"/>
      <c r="SI464" s="698"/>
      <c r="SJ464" s="698"/>
      <c r="SK464" s="698"/>
      <c r="SL464" s="698"/>
      <c r="SM464" s="698"/>
      <c r="SN464" s="698"/>
      <c r="SO464" s="698"/>
      <c r="SP464" s="698"/>
      <c r="SQ464" s="698"/>
      <c r="SR464" s="698"/>
      <c r="SS464" s="698"/>
      <c r="ST464" s="698"/>
      <c r="SU464" s="698"/>
      <c r="SV464" s="698"/>
      <c r="SW464" s="698"/>
      <c r="SX464" s="698"/>
      <c r="SY464" s="698"/>
      <c r="SZ464" s="698"/>
      <c r="TA464" s="698"/>
      <c r="TB464" s="698"/>
      <c r="TC464" s="698"/>
      <c r="TD464" s="698"/>
      <c r="TE464" s="698"/>
      <c r="TF464" s="698"/>
      <c r="TG464" s="698"/>
      <c r="TH464" s="698"/>
      <c r="TI464" s="698"/>
      <c r="TJ464" s="698"/>
      <c r="TK464" s="698"/>
      <c r="TL464" s="698"/>
      <c r="TM464" s="698"/>
      <c r="TN464" s="698"/>
      <c r="TO464" s="698"/>
      <c r="TP464" s="698"/>
      <c r="TQ464" s="698"/>
      <c r="TR464" s="698"/>
      <c r="TS464" s="698"/>
      <c r="TT464" s="698"/>
      <c r="TU464" s="698"/>
      <c r="TV464" s="698"/>
      <c r="TW464" s="698"/>
      <c r="TX464" s="698"/>
      <c r="TY464" s="698"/>
      <c r="TZ464" s="698"/>
      <c r="UA464" s="698"/>
      <c r="UB464" s="698"/>
      <c r="UC464" s="698"/>
      <c r="UD464" s="698"/>
      <c r="UE464" s="698"/>
      <c r="UF464" s="698"/>
      <c r="UG464" s="698"/>
      <c r="UH464" s="698"/>
      <c r="UI464" s="698"/>
      <c r="UJ464" s="698"/>
      <c r="UK464" s="698"/>
      <c r="UL464" s="698"/>
      <c r="UM464" s="698"/>
      <c r="UN464" s="698"/>
      <c r="UO464" s="698"/>
      <c r="UP464" s="698"/>
      <c r="UQ464" s="698"/>
      <c r="UR464" s="698"/>
      <c r="US464" s="698"/>
      <c r="UT464" s="698"/>
      <c r="UU464" s="698"/>
      <c r="UV464" s="698"/>
      <c r="UW464" s="698"/>
      <c r="UX464" s="698"/>
      <c r="UY464" s="698"/>
      <c r="UZ464" s="698"/>
      <c r="VA464" s="698"/>
      <c r="VB464" s="698"/>
      <c r="VC464" s="698"/>
      <c r="VD464" s="698"/>
      <c r="VE464" s="698"/>
      <c r="VF464" s="698"/>
      <c r="VG464" s="698"/>
      <c r="VH464" s="698"/>
      <c r="VI464" s="698"/>
      <c r="VJ464" s="698"/>
      <c r="VK464" s="698"/>
      <c r="VL464" s="698"/>
      <c r="VM464" s="698"/>
      <c r="VN464" s="698"/>
      <c r="VO464" s="698"/>
      <c r="VP464" s="698"/>
      <c r="VQ464" s="698"/>
      <c r="VR464" s="698"/>
      <c r="VS464" s="698"/>
      <c r="VT464" s="698"/>
      <c r="VU464" s="698"/>
      <c r="VV464" s="698"/>
      <c r="VW464" s="698"/>
      <c r="VX464" s="698"/>
      <c r="VY464" s="698"/>
      <c r="VZ464" s="698"/>
      <c r="WA464" s="698"/>
      <c r="WB464" s="698"/>
      <c r="WC464" s="698"/>
      <c r="WD464" s="698"/>
      <c r="WE464" s="698"/>
      <c r="WF464" s="698"/>
      <c r="WG464" s="698"/>
      <c r="WH464" s="698"/>
      <c r="WI464" s="698"/>
      <c r="WJ464" s="698"/>
      <c r="WK464" s="698"/>
      <c r="WL464" s="698"/>
      <c r="WM464" s="698"/>
      <c r="WN464" s="698"/>
      <c r="WO464" s="698"/>
      <c r="WP464" s="698"/>
      <c r="WQ464" s="698"/>
      <c r="WR464" s="698"/>
      <c r="WS464" s="698"/>
      <c r="WT464" s="698"/>
      <c r="WU464" s="698"/>
      <c r="WV464" s="698"/>
      <c r="WW464" s="698"/>
      <c r="WX464" s="698"/>
      <c r="WY464" s="698"/>
      <c r="WZ464" s="698"/>
      <c r="XA464" s="698"/>
      <c r="XB464" s="698"/>
      <c r="XC464" s="698"/>
      <c r="XD464" s="698"/>
      <c r="XE464" s="698"/>
      <c r="XF464" s="698"/>
      <c r="XG464" s="698"/>
      <c r="XH464" s="698"/>
      <c r="XI464" s="698"/>
      <c r="XJ464" s="698"/>
      <c r="XK464" s="698"/>
      <c r="XL464" s="698"/>
      <c r="XM464" s="698"/>
      <c r="XN464" s="698"/>
      <c r="XO464" s="698"/>
      <c r="XP464" s="698"/>
      <c r="XQ464" s="698"/>
      <c r="XR464" s="698"/>
      <c r="XS464" s="698"/>
      <c r="XT464" s="698"/>
      <c r="XU464" s="698"/>
      <c r="XV464" s="698"/>
      <c r="XW464" s="698"/>
      <c r="XX464" s="698"/>
      <c r="XY464" s="698"/>
      <c r="XZ464" s="698"/>
      <c r="YA464" s="698"/>
      <c r="YB464" s="698"/>
      <c r="YC464" s="698"/>
      <c r="YD464" s="698"/>
      <c r="YE464" s="698"/>
      <c r="YF464" s="698"/>
      <c r="YG464" s="698"/>
      <c r="YH464" s="698"/>
      <c r="YI464" s="698"/>
      <c r="YJ464" s="698"/>
      <c r="YK464" s="698"/>
      <c r="YL464" s="698"/>
      <c r="YM464" s="698"/>
      <c r="YN464" s="698"/>
      <c r="YO464" s="698"/>
      <c r="YP464" s="698"/>
      <c r="YQ464" s="698"/>
      <c r="YR464" s="698"/>
      <c r="YS464" s="698"/>
      <c r="YT464" s="698"/>
      <c r="YU464" s="698"/>
      <c r="YV464" s="698"/>
      <c r="YW464" s="698"/>
      <c r="YX464" s="698"/>
      <c r="YY464" s="698"/>
      <c r="YZ464" s="698"/>
      <c r="ZA464" s="698"/>
      <c r="ZB464" s="698"/>
      <c r="ZC464" s="698"/>
      <c r="ZD464" s="698"/>
      <c r="ZE464" s="698"/>
      <c r="ZF464" s="698"/>
      <c r="ZG464" s="698"/>
      <c r="ZH464" s="698"/>
      <c r="ZI464" s="698"/>
      <c r="ZJ464" s="698"/>
      <c r="ZK464" s="698"/>
      <c r="ZL464" s="698"/>
      <c r="ZM464" s="698"/>
      <c r="ZN464" s="698"/>
      <c r="ZO464" s="698"/>
      <c r="ZP464" s="698"/>
      <c r="ZQ464" s="698"/>
      <c r="ZR464" s="698"/>
      <c r="ZS464" s="698"/>
      <c r="ZT464" s="698"/>
      <c r="ZU464" s="698"/>
      <c r="ZV464" s="698"/>
      <c r="ZW464" s="698"/>
      <c r="ZX464" s="698"/>
      <c r="ZY464" s="698"/>
      <c r="ZZ464" s="698"/>
      <c r="AAA464" s="698"/>
      <c r="AAB464" s="698"/>
      <c r="AAC464" s="698"/>
      <c r="AAD464" s="698"/>
      <c r="AAE464" s="698"/>
      <c r="AAF464" s="698"/>
      <c r="AAG464" s="698"/>
      <c r="AAH464" s="698"/>
      <c r="AAI464" s="698"/>
      <c r="AAJ464" s="698"/>
      <c r="AAK464" s="698"/>
      <c r="AAL464" s="698"/>
      <c r="AAM464" s="698"/>
      <c r="AAN464" s="698"/>
      <c r="AAO464" s="698"/>
      <c r="AAP464" s="698"/>
      <c r="AAQ464" s="698"/>
      <c r="AAR464" s="698"/>
      <c r="AAS464" s="698"/>
      <c r="AAT464" s="698"/>
      <c r="AAU464" s="698"/>
      <c r="AAV464" s="698"/>
      <c r="AAW464" s="698"/>
      <c r="AAX464" s="698"/>
      <c r="AAY464" s="698"/>
      <c r="AAZ464" s="698"/>
      <c r="ABA464" s="698"/>
      <c r="ABB464" s="698"/>
      <c r="ABC464" s="698"/>
      <c r="ABD464" s="698"/>
      <c r="ABE464" s="698"/>
      <c r="ABF464" s="698"/>
      <c r="ABG464" s="698"/>
      <c r="ABH464" s="698"/>
      <c r="ABI464" s="698"/>
      <c r="ABJ464" s="698"/>
      <c r="ABK464" s="698"/>
      <c r="ABL464" s="698"/>
      <c r="ABM464" s="698"/>
      <c r="ABN464" s="698"/>
      <c r="ABO464" s="698"/>
      <c r="ABP464" s="698"/>
      <c r="ABQ464" s="698"/>
      <c r="ABR464" s="698"/>
      <c r="ABS464" s="698"/>
      <c r="ABT464" s="698"/>
      <c r="ABU464" s="698"/>
      <c r="ABV464" s="698"/>
      <c r="ABW464" s="698"/>
      <c r="ABX464" s="698"/>
      <c r="ABY464" s="698"/>
      <c r="ABZ464" s="698"/>
      <c r="ACA464" s="698"/>
      <c r="ACB464" s="698"/>
      <c r="ACC464" s="698"/>
      <c r="ACD464" s="698"/>
      <c r="ACE464" s="698"/>
      <c r="ACF464" s="698"/>
      <c r="ACG464" s="698"/>
      <c r="ACH464" s="698"/>
      <c r="ACI464" s="698"/>
      <c r="ACJ464" s="698"/>
      <c r="ACK464" s="698"/>
      <c r="ACL464" s="698"/>
      <c r="ACM464" s="698"/>
      <c r="ACN464" s="698"/>
      <c r="ACO464" s="698"/>
      <c r="ACP464" s="698"/>
      <c r="ACQ464" s="698"/>
      <c r="ACR464" s="698"/>
      <c r="ACS464" s="698"/>
      <c r="ACT464" s="698"/>
      <c r="ACU464" s="698"/>
      <c r="ACV464" s="698"/>
      <c r="ACW464" s="698"/>
      <c r="ACX464" s="698"/>
      <c r="ACY464" s="698"/>
      <c r="ACZ464" s="698"/>
      <c r="ADA464" s="698"/>
      <c r="ADB464" s="698"/>
      <c r="ADC464" s="698"/>
      <c r="ADD464" s="698"/>
      <c r="ADE464" s="698"/>
      <c r="ADF464" s="698"/>
      <c r="ADG464" s="698"/>
      <c r="ADH464" s="698"/>
      <c r="ADI464" s="698"/>
      <c r="ADJ464" s="698"/>
      <c r="ADK464" s="698"/>
      <c r="ADL464" s="698"/>
      <c r="ADM464" s="698"/>
      <c r="ADN464" s="698"/>
      <c r="ADO464" s="698"/>
      <c r="ADP464" s="698"/>
      <c r="ADQ464" s="698"/>
      <c r="ADR464" s="698"/>
      <c r="ADS464" s="698"/>
      <c r="ADT464" s="698"/>
      <c r="ADU464" s="698"/>
      <c r="ADV464" s="698"/>
      <c r="ADW464" s="698"/>
      <c r="ADX464" s="698"/>
      <c r="ADY464" s="698"/>
      <c r="ADZ464" s="698"/>
      <c r="AEA464" s="698"/>
      <c r="AEB464" s="698"/>
      <c r="AEC464" s="698"/>
      <c r="AED464" s="698"/>
      <c r="AEE464" s="698"/>
      <c r="AEF464" s="698"/>
      <c r="AEG464" s="698"/>
      <c r="AEH464" s="698"/>
      <c r="AEI464" s="698"/>
      <c r="AEJ464" s="698"/>
      <c r="AEK464" s="698"/>
      <c r="AEL464" s="698"/>
      <c r="AEM464" s="698"/>
      <c r="AEN464" s="698"/>
      <c r="AEO464" s="698"/>
      <c r="AEP464" s="698"/>
      <c r="AEQ464" s="698"/>
      <c r="AER464" s="698"/>
      <c r="AES464" s="698"/>
      <c r="AET464" s="698"/>
      <c r="AEU464" s="698"/>
      <c r="AEV464" s="698"/>
      <c r="AEW464" s="698"/>
      <c r="AEX464" s="698"/>
      <c r="AEY464" s="698"/>
      <c r="AEZ464" s="698"/>
      <c r="AFA464" s="698"/>
      <c r="AFB464" s="698"/>
      <c r="AFC464" s="698"/>
      <c r="AFD464" s="698"/>
      <c r="AFE464" s="698"/>
      <c r="AFF464" s="698"/>
      <c r="AFG464" s="698"/>
      <c r="AFH464" s="698"/>
      <c r="AFI464" s="698"/>
      <c r="AFJ464" s="698"/>
      <c r="AFK464" s="698"/>
      <c r="AFL464" s="698"/>
      <c r="AFM464" s="698"/>
      <c r="AFN464" s="698"/>
      <c r="AFO464" s="698"/>
      <c r="AFP464" s="698"/>
      <c r="AFQ464" s="698"/>
      <c r="AFR464" s="698"/>
      <c r="AFS464" s="698"/>
      <c r="AFT464" s="698"/>
      <c r="AFU464" s="698"/>
      <c r="AFV464" s="698"/>
      <c r="AFW464" s="698"/>
      <c r="AFX464" s="698"/>
      <c r="AFY464" s="698"/>
      <c r="AFZ464" s="698"/>
      <c r="AGA464" s="698"/>
      <c r="AGB464" s="698"/>
      <c r="AGC464" s="698"/>
      <c r="AGD464" s="698"/>
      <c r="AGE464" s="698"/>
      <c r="AGF464" s="698"/>
      <c r="AGG464" s="698"/>
      <c r="AGH464" s="698"/>
      <c r="AGI464" s="698"/>
      <c r="AGJ464" s="698"/>
      <c r="AGK464" s="698"/>
      <c r="AGL464" s="698"/>
      <c r="AGM464" s="698"/>
      <c r="AGN464" s="698"/>
      <c r="AGO464" s="698"/>
      <c r="AGP464" s="698"/>
      <c r="AGQ464" s="698"/>
      <c r="AGR464" s="698"/>
      <c r="AGS464" s="698"/>
      <c r="AGT464" s="698"/>
      <c r="AGU464" s="698"/>
      <c r="AGV464" s="698"/>
      <c r="AGW464" s="698"/>
      <c r="AGX464" s="698"/>
      <c r="AGY464" s="698"/>
      <c r="AGZ464" s="698"/>
      <c r="AHA464" s="698"/>
      <c r="AHB464" s="698"/>
      <c r="AHC464" s="698"/>
      <c r="AHD464" s="698"/>
      <c r="AHE464" s="698"/>
      <c r="AHF464" s="698"/>
      <c r="AHG464" s="698"/>
      <c r="AHH464" s="698"/>
      <c r="AHI464" s="698"/>
      <c r="AHJ464" s="698"/>
      <c r="AHK464" s="698"/>
      <c r="AHL464" s="698"/>
      <c r="AHM464" s="698"/>
      <c r="AHN464" s="698"/>
      <c r="AHO464" s="698"/>
      <c r="AHP464" s="698"/>
      <c r="AHQ464" s="698"/>
      <c r="AHR464" s="698"/>
      <c r="AHS464" s="698"/>
      <c r="AHT464" s="698"/>
      <c r="AHU464" s="698"/>
      <c r="AHV464" s="698"/>
      <c r="AHW464" s="698"/>
      <c r="AHX464" s="698"/>
      <c r="AHY464" s="698"/>
      <c r="AHZ464" s="698"/>
      <c r="AIA464" s="698"/>
      <c r="AIB464" s="698"/>
      <c r="AIC464" s="698"/>
      <c r="AID464" s="698"/>
      <c r="AIE464" s="698"/>
      <c r="AIF464" s="698"/>
      <c r="AIG464" s="698"/>
      <c r="AIH464" s="698"/>
      <c r="AII464" s="698"/>
      <c r="AIJ464" s="698"/>
      <c r="AIK464" s="698"/>
      <c r="AIL464" s="698"/>
      <c r="AIM464" s="698"/>
      <c r="AIN464" s="698"/>
      <c r="AIO464" s="698"/>
      <c r="AIP464" s="698"/>
      <c r="AIQ464" s="698"/>
      <c r="AIR464" s="698"/>
      <c r="AIS464" s="698"/>
      <c r="AIT464" s="698"/>
      <c r="AIU464" s="698"/>
      <c r="AIV464" s="698"/>
      <c r="AIW464" s="698"/>
      <c r="AIX464" s="698"/>
      <c r="AIY464" s="698"/>
      <c r="AIZ464" s="698"/>
      <c r="AJA464" s="698"/>
      <c r="AJB464" s="698"/>
      <c r="AJC464" s="698"/>
      <c r="AJD464" s="698"/>
      <c r="AJE464" s="698"/>
      <c r="AJF464" s="698"/>
      <c r="AJG464" s="698"/>
      <c r="AJH464" s="698"/>
      <c r="AJI464" s="698"/>
      <c r="AJJ464" s="698"/>
      <c r="AJK464" s="698"/>
      <c r="AJL464" s="698"/>
      <c r="AJM464" s="698"/>
      <c r="AJN464" s="698"/>
      <c r="AJO464" s="698"/>
      <c r="AJP464" s="698"/>
      <c r="AJQ464" s="698"/>
      <c r="AJR464" s="698"/>
      <c r="AJS464" s="698"/>
      <c r="AJT464" s="698"/>
      <c r="AJU464" s="698"/>
      <c r="AJV464" s="698"/>
      <c r="AJW464" s="698"/>
      <c r="AJX464" s="698"/>
      <c r="AJY464" s="698"/>
      <c r="AJZ464" s="698"/>
      <c r="AKA464" s="698"/>
      <c r="AKB464" s="698"/>
      <c r="AKC464" s="698"/>
      <c r="AKD464" s="698"/>
      <c r="AKE464" s="698"/>
      <c r="AKF464" s="698"/>
      <c r="AKG464" s="698"/>
      <c r="AKH464" s="698"/>
      <c r="AKI464" s="698"/>
      <c r="AKJ464" s="698"/>
      <c r="AKK464" s="698"/>
      <c r="AKL464" s="698"/>
      <c r="AKM464" s="698"/>
      <c r="AKN464" s="698"/>
      <c r="AKO464" s="698"/>
      <c r="AKP464" s="698"/>
      <c r="AKQ464" s="698"/>
      <c r="AKR464" s="698"/>
      <c r="AKS464" s="698"/>
      <c r="AKT464" s="698"/>
      <c r="AKU464" s="698"/>
      <c r="AKV464" s="698"/>
      <c r="AKW464" s="698"/>
      <c r="AKX464" s="698"/>
      <c r="AKY464" s="698"/>
      <c r="AKZ464" s="698"/>
      <c r="ALA464" s="698"/>
      <c r="ALB464" s="698"/>
      <c r="ALC464" s="698"/>
      <c r="ALD464" s="698"/>
      <c r="ALE464" s="698"/>
      <c r="ALF464" s="698"/>
      <c r="ALG464" s="698"/>
      <c r="ALH464" s="698"/>
      <c r="ALI464" s="698"/>
      <c r="ALJ464" s="698"/>
      <c r="ALK464" s="698"/>
      <c r="ALL464" s="698"/>
      <c r="ALM464" s="698"/>
      <c r="ALN464" s="698"/>
      <c r="ALO464" s="698"/>
      <c r="ALP464" s="698"/>
      <c r="ALQ464" s="698"/>
      <c r="ALR464" s="698"/>
      <c r="ALS464" s="698"/>
      <c r="ALT464" s="698"/>
      <c r="ALU464" s="698"/>
      <c r="ALV464" s="698"/>
      <c r="ALW464" s="698"/>
      <c r="ALX464" s="698"/>
      <c r="ALY464" s="698"/>
      <c r="ALZ464" s="698"/>
      <c r="AMA464" s="698"/>
      <c r="AMB464" s="698"/>
      <c r="AMC464" s="698"/>
      <c r="AMD464" s="698"/>
      <c r="AME464" s="698"/>
      <c r="AMF464" s="698"/>
      <c r="AMG464" s="698"/>
      <c r="AMH464" s="698"/>
      <c r="AMI464" s="698"/>
    </row>
    <row r="465" spans="1:1023" s="312" customFormat="1" ht="15">
      <c r="A465" s="678"/>
      <c r="B465" s="706"/>
      <c r="C465" s="684"/>
      <c r="D465" s="695"/>
      <c r="E465" s="681"/>
      <c r="F465" s="696"/>
      <c r="G465" s="709"/>
      <c r="I465" s="698"/>
      <c r="J465" s="698"/>
      <c r="K465" s="698"/>
      <c r="L465" s="698"/>
      <c r="M465" s="698"/>
      <c r="N465" s="698"/>
      <c r="O465" s="698"/>
      <c r="P465" s="698"/>
      <c r="Q465" s="698"/>
      <c r="R465" s="698"/>
      <c r="S465" s="698"/>
      <c r="T465" s="698"/>
      <c r="U465" s="698"/>
      <c r="V465" s="698"/>
      <c r="W465" s="698"/>
      <c r="X465" s="698"/>
      <c r="Y465" s="698"/>
      <c r="Z465" s="698"/>
      <c r="AA465" s="698"/>
      <c r="AB465" s="698"/>
      <c r="AC465" s="698"/>
      <c r="AD465" s="698"/>
      <c r="AE465" s="698"/>
      <c r="AF465" s="698"/>
      <c r="AG465" s="698"/>
      <c r="AH465" s="698"/>
      <c r="AI465" s="698"/>
      <c r="AJ465" s="698"/>
      <c r="AK465" s="698"/>
      <c r="AL465" s="698"/>
      <c r="AM465" s="698"/>
      <c r="AN465" s="698"/>
      <c r="AO465" s="698"/>
      <c r="AP465" s="698"/>
      <c r="AQ465" s="698"/>
      <c r="AR465" s="698"/>
      <c r="AS465" s="698"/>
      <c r="AT465" s="698"/>
      <c r="AU465" s="698"/>
      <c r="AV465" s="698"/>
      <c r="AW465" s="698"/>
      <c r="AX465" s="698"/>
      <c r="AY465" s="698"/>
      <c r="AZ465" s="698"/>
      <c r="BA465" s="698"/>
      <c r="BB465" s="698"/>
      <c r="BC465" s="698"/>
      <c r="BD465" s="698"/>
      <c r="BE465" s="698"/>
      <c r="BF465" s="698"/>
      <c r="BG465" s="698"/>
      <c r="BH465" s="698"/>
      <c r="BI465" s="698"/>
      <c r="BJ465" s="698"/>
      <c r="BK465" s="698"/>
      <c r="BL465" s="698"/>
      <c r="BM465" s="698"/>
      <c r="BN465" s="698"/>
      <c r="BO465" s="698"/>
      <c r="BP465" s="698"/>
      <c r="BQ465" s="698"/>
      <c r="BR465" s="698"/>
      <c r="BS465" s="698"/>
      <c r="BT465" s="698"/>
      <c r="BU465" s="698"/>
      <c r="BV465" s="698"/>
      <c r="BW465" s="698"/>
      <c r="BX465" s="698"/>
      <c r="BY465" s="698"/>
      <c r="BZ465" s="698"/>
      <c r="CA465" s="698"/>
      <c r="CB465" s="698"/>
      <c r="CC465" s="698"/>
      <c r="CD465" s="698"/>
      <c r="CE465" s="698"/>
      <c r="CF465" s="698"/>
      <c r="CG465" s="698"/>
      <c r="CH465" s="698"/>
      <c r="CI465" s="698"/>
      <c r="CJ465" s="698"/>
      <c r="CK465" s="698"/>
      <c r="CL465" s="698"/>
      <c r="CM465" s="698"/>
      <c r="CN465" s="698"/>
      <c r="CO465" s="698"/>
      <c r="CP465" s="698"/>
      <c r="CQ465" s="698"/>
      <c r="CR465" s="698"/>
      <c r="CS465" s="698"/>
      <c r="CT465" s="698"/>
      <c r="CU465" s="698"/>
      <c r="CV465" s="698"/>
      <c r="CW465" s="698"/>
      <c r="CX465" s="698"/>
      <c r="CY465" s="698"/>
      <c r="CZ465" s="698"/>
      <c r="DA465" s="698"/>
      <c r="DB465" s="698"/>
      <c r="DC465" s="698"/>
      <c r="DD465" s="698"/>
      <c r="DE465" s="698"/>
      <c r="DF465" s="698"/>
      <c r="DG465" s="698"/>
      <c r="DH465" s="698"/>
      <c r="DI465" s="698"/>
      <c r="DJ465" s="698"/>
      <c r="DK465" s="698"/>
      <c r="DL465" s="698"/>
      <c r="DM465" s="698"/>
      <c r="DN465" s="698"/>
      <c r="DO465" s="698"/>
      <c r="DP465" s="698"/>
      <c r="DQ465" s="698"/>
      <c r="DR465" s="698"/>
      <c r="DS465" s="698"/>
      <c r="DT465" s="698"/>
      <c r="DU465" s="698"/>
      <c r="DV465" s="698"/>
      <c r="DW465" s="698"/>
      <c r="DX465" s="698"/>
      <c r="DY465" s="698"/>
      <c r="DZ465" s="698"/>
      <c r="EA465" s="698"/>
      <c r="EB465" s="698"/>
      <c r="EC465" s="698"/>
      <c r="ED465" s="698"/>
      <c r="EE465" s="698"/>
      <c r="EF465" s="698"/>
      <c r="EG465" s="698"/>
      <c r="EH465" s="698"/>
      <c r="EI465" s="698"/>
      <c r="EJ465" s="698"/>
      <c r="EK465" s="698"/>
      <c r="EL465" s="698"/>
      <c r="EM465" s="698"/>
      <c r="EN465" s="698"/>
      <c r="EO465" s="698"/>
      <c r="EP465" s="698"/>
      <c r="EQ465" s="698"/>
      <c r="ER465" s="698"/>
      <c r="ES465" s="698"/>
      <c r="ET465" s="698"/>
      <c r="EU465" s="698"/>
      <c r="EV465" s="698"/>
      <c r="EW465" s="698"/>
      <c r="EX465" s="698"/>
      <c r="EY465" s="698"/>
      <c r="EZ465" s="698"/>
      <c r="FA465" s="698"/>
      <c r="FB465" s="698"/>
      <c r="FC465" s="698"/>
      <c r="FD465" s="698"/>
      <c r="FE465" s="698"/>
      <c r="FF465" s="698"/>
      <c r="FG465" s="698"/>
      <c r="FH465" s="698"/>
      <c r="FI465" s="698"/>
      <c r="FJ465" s="698"/>
      <c r="FK465" s="698"/>
      <c r="FL465" s="698"/>
      <c r="FM465" s="698"/>
      <c r="FN465" s="698"/>
      <c r="FO465" s="698"/>
      <c r="FP465" s="698"/>
      <c r="FQ465" s="698"/>
      <c r="FR465" s="698"/>
      <c r="FS465" s="698"/>
      <c r="FT465" s="698"/>
      <c r="FU465" s="698"/>
      <c r="FV465" s="698"/>
      <c r="FW465" s="698"/>
      <c r="FX465" s="698"/>
      <c r="FY465" s="698"/>
      <c r="FZ465" s="698"/>
      <c r="GA465" s="698"/>
      <c r="GB465" s="698"/>
      <c r="GC465" s="698"/>
      <c r="GD465" s="698"/>
      <c r="GE465" s="698"/>
      <c r="GF465" s="698"/>
      <c r="GG465" s="698"/>
      <c r="GH465" s="698"/>
      <c r="GI465" s="698"/>
      <c r="GJ465" s="698"/>
      <c r="GK465" s="698"/>
      <c r="GL465" s="698"/>
      <c r="GM465" s="698"/>
      <c r="GN465" s="698"/>
      <c r="GO465" s="698"/>
      <c r="GP465" s="698"/>
      <c r="GQ465" s="698"/>
      <c r="GR465" s="698"/>
      <c r="GS465" s="698"/>
      <c r="GT465" s="698"/>
      <c r="GU465" s="698"/>
      <c r="GV465" s="698"/>
      <c r="GW465" s="698"/>
      <c r="GX465" s="698"/>
      <c r="GY465" s="698"/>
      <c r="GZ465" s="698"/>
      <c r="HA465" s="698"/>
      <c r="HB465" s="698"/>
      <c r="HC465" s="698"/>
      <c r="HD465" s="698"/>
      <c r="HE465" s="698"/>
      <c r="HF465" s="698"/>
      <c r="HG465" s="698"/>
      <c r="HH465" s="698"/>
      <c r="HI465" s="698"/>
      <c r="HJ465" s="698"/>
      <c r="HK465" s="698"/>
      <c r="HL465" s="698"/>
      <c r="HM465" s="698"/>
      <c r="HN465" s="698"/>
      <c r="HO465" s="698"/>
      <c r="HP465" s="698"/>
      <c r="HQ465" s="698"/>
      <c r="HR465" s="698"/>
      <c r="HS465" s="698"/>
      <c r="HT465" s="698"/>
      <c r="HU465" s="698"/>
      <c r="HV465" s="698"/>
      <c r="HW465" s="698"/>
      <c r="HX465" s="698"/>
      <c r="HY465" s="698"/>
      <c r="HZ465" s="698"/>
      <c r="IA465" s="698"/>
      <c r="IB465" s="698"/>
      <c r="IC465" s="698"/>
      <c r="ID465" s="698"/>
      <c r="IE465" s="698"/>
      <c r="IF465" s="698"/>
      <c r="IG465" s="698"/>
      <c r="IH465" s="698"/>
      <c r="II465" s="698"/>
      <c r="IJ465" s="698"/>
      <c r="IK465" s="698"/>
      <c r="IL465" s="698"/>
      <c r="IM465" s="698"/>
      <c r="IN465" s="698"/>
      <c r="IO465" s="698"/>
      <c r="IP465" s="698"/>
      <c r="IQ465" s="698"/>
      <c r="IR465" s="698"/>
      <c r="IS465" s="698"/>
      <c r="IT465" s="698"/>
      <c r="IU465" s="698"/>
      <c r="IV465" s="698"/>
      <c r="IW465" s="698"/>
      <c r="IX465" s="698"/>
      <c r="IY465" s="698"/>
      <c r="IZ465" s="698"/>
      <c r="JA465" s="698"/>
      <c r="JB465" s="698"/>
      <c r="JC465" s="698"/>
      <c r="JD465" s="698"/>
      <c r="JE465" s="698"/>
      <c r="JF465" s="698"/>
      <c r="JG465" s="698"/>
      <c r="JH465" s="698"/>
      <c r="JI465" s="698"/>
      <c r="JJ465" s="698"/>
      <c r="JK465" s="698"/>
      <c r="JL465" s="698"/>
      <c r="JM465" s="698"/>
      <c r="JN465" s="698"/>
      <c r="JO465" s="698"/>
      <c r="JP465" s="698"/>
      <c r="JQ465" s="698"/>
      <c r="JR465" s="698"/>
      <c r="JS465" s="698"/>
      <c r="JT465" s="698"/>
      <c r="JU465" s="698"/>
      <c r="JV465" s="698"/>
      <c r="JW465" s="698"/>
      <c r="JX465" s="698"/>
      <c r="JY465" s="698"/>
      <c r="JZ465" s="698"/>
      <c r="KA465" s="698"/>
      <c r="KB465" s="698"/>
      <c r="KC465" s="698"/>
      <c r="KD465" s="698"/>
      <c r="KE465" s="698"/>
      <c r="KF465" s="698"/>
      <c r="KG465" s="698"/>
      <c r="KH465" s="698"/>
      <c r="KI465" s="698"/>
      <c r="KJ465" s="698"/>
      <c r="KK465" s="698"/>
      <c r="KL465" s="698"/>
      <c r="KM465" s="698"/>
      <c r="KN465" s="698"/>
      <c r="KO465" s="698"/>
      <c r="KP465" s="698"/>
      <c r="KQ465" s="698"/>
      <c r="KR465" s="698"/>
      <c r="KS465" s="698"/>
      <c r="KT465" s="698"/>
      <c r="KU465" s="698"/>
      <c r="KV465" s="698"/>
      <c r="KW465" s="698"/>
      <c r="KX465" s="698"/>
      <c r="KY465" s="698"/>
      <c r="KZ465" s="698"/>
      <c r="LA465" s="698"/>
      <c r="LB465" s="698"/>
      <c r="LC465" s="698"/>
      <c r="LD465" s="698"/>
      <c r="LE465" s="698"/>
      <c r="LF465" s="698"/>
      <c r="LG465" s="698"/>
      <c r="LH465" s="698"/>
      <c r="LI465" s="698"/>
      <c r="LJ465" s="698"/>
      <c r="LK465" s="698"/>
      <c r="LL465" s="698"/>
      <c r="LM465" s="698"/>
      <c r="LN465" s="698"/>
      <c r="LO465" s="698"/>
      <c r="LP465" s="698"/>
      <c r="LQ465" s="698"/>
      <c r="LR465" s="698"/>
      <c r="LS465" s="698"/>
      <c r="LT465" s="698"/>
      <c r="LU465" s="698"/>
      <c r="LV465" s="698"/>
      <c r="LW465" s="698"/>
      <c r="LX465" s="698"/>
      <c r="LY465" s="698"/>
      <c r="LZ465" s="698"/>
      <c r="MA465" s="698"/>
      <c r="MB465" s="698"/>
      <c r="MC465" s="698"/>
      <c r="MD465" s="698"/>
      <c r="ME465" s="698"/>
      <c r="MF465" s="698"/>
      <c r="MG465" s="698"/>
      <c r="MH465" s="698"/>
      <c r="MI465" s="698"/>
      <c r="MJ465" s="698"/>
      <c r="MK465" s="698"/>
      <c r="ML465" s="698"/>
      <c r="MM465" s="698"/>
      <c r="MN465" s="698"/>
      <c r="MO465" s="698"/>
      <c r="MP465" s="698"/>
      <c r="MQ465" s="698"/>
      <c r="MR465" s="698"/>
      <c r="MS465" s="698"/>
      <c r="MT465" s="698"/>
      <c r="MU465" s="698"/>
      <c r="MV465" s="698"/>
      <c r="MW465" s="698"/>
      <c r="MX465" s="698"/>
      <c r="MY465" s="698"/>
      <c r="MZ465" s="698"/>
      <c r="NA465" s="698"/>
      <c r="NB465" s="698"/>
      <c r="NC465" s="698"/>
      <c r="ND465" s="698"/>
      <c r="NE465" s="698"/>
      <c r="NF465" s="698"/>
      <c r="NG465" s="698"/>
      <c r="NH465" s="698"/>
      <c r="NI465" s="698"/>
      <c r="NJ465" s="698"/>
      <c r="NK465" s="698"/>
      <c r="NL465" s="698"/>
      <c r="NM465" s="698"/>
      <c r="NN465" s="698"/>
      <c r="NO465" s="698"/>
      <c r="NP465" s="698"/>
      <c r="NQ465" s="698"/>
      <c r="NR465" s="698"/>
      <c r="NS465" s="698"/>
      <c r="NT465" s="698"/>
      <c r="NU465" s="698"/>
      <c r="NV465" s="698"/>
      <c r="NW465" s="698"/>
      <c r="NX465" s="698"/>
      <c r="NY465" s="698"/>
      <c r="NZ465" s="698"/>
      <c r="OA465" s="698"/>
      <c r="OB465" s="698"/>
      <c r="OC465" s="698"/>
      <c r="OD465" s="698"/>
      <c r="OE465" s="698"/>
      <c r="OF465" s="698"/>
      <c r="OG465" s="698"/>
      <c r="OH465" s="698"/>
      <c r="OI465" s="698"/>
      <c r="OJ465" s="698"/>
      <c r="OK465" s="698"/>
      <c r="OL465" s="698"/>
      <c r="OM465" s="698"/>
      <c r="ON465" s="698"/>
      <c r="OO465" s="698"/>
      <c r="OP465" s="698"/>
      <c r="OQ465" s="698"/>
      <c r="OR465" s="698"/>
      <c r="OS465" s="698"/>
      <c r="OT465" s="698"/>
      <c r="OU465" s="698"/>
      <c r="OV465" s="698"/>
      <c r="OW465" s="698"/>
      <c r="OX465" s="698"/>
      <c r="OY465" s="698"/>
      <c r="OZ465" s="698"/>
      <c r="PA465" s="698"/>
      <c r="PB465" s="698"/>
      <c r="PC465" s="698"/>
      <c r="PD465" s="698"/>
      <c r="PE465" s="698"/>
      <c r="PF465" s="698"/>
      <c r="PG465" s="698"/>
      <c r="PH465" s="698"/>
      <c r="PI465" s="698"/>
      <c r="PJ465" s="698"/>
      <c r="PK465" s="698"/>
      <c r="PL465" s="698"/>
      <c r="PM465" s="698"/>
      <c r="PN465" s="698"/>
      <c r="PO465" s="698"/>
      <c r="PP465" s="698"/>
      <c r="PQ465" s="698"/>
      <c r="PR465" s="698"/>
      <c r="PS465" s="698"/>
      <c r="PT465" s="698"/>
      <c r="PU465" s="698"/>
      <c r="PV465" s="698"/>
      <c r="PW465" s="698"/>
      <c r="PX465" s="698"/>
      <c r="PY465" s="698"/>
      <c r="PZ465" s="698"/>
      <c r="QA465" s="698"/>
      <c r="QB465" s="698"/>
      <c r="QC465" s="698"/>
      <c r="QD465" s="698"/>
      <c r="QE465" s="698"/>
      <c r="QF465" s="698"/>
      <c r="QG465" s="698"/>
      <c r="QH465" s="698"/>
      <c r="QI465" s="698"/>
      <c r="QJ465" s="698"/>
      <c r="QK465" s="698"/>
      <c r="QL465" s="698"/>
      <c r="QM465" s="698"/>
      <c r="QN465" s="698"/>
      <c r="QO465" s="698"/>
      <c r="QP465" s="698"/>
      <c r="QQ465" s="698"/>
      <c r="QR465" s="698"/>
      <c r="QS465" s="698"/>
      <c r="QT465" s="698"/>
      <c r="QU465" s="698"/>
      <c r="QV465" s="698"/>
      <c r="QW465" s="698"/>
      <c r="QX465" s="698"/>
      <c r="QY465" s="698"/>
      <c r="QZ465" s="698"/>
      <c r="RA465" s="698"/>
      <c r="RB465" s="698"/>
      <c r="RC465" s="698"/>
      <c r="RD465" s="698"/>
      <c r="RE465" s="698"/>
      <c r="RF465" s="698"/>
      <c r="RG465" s="698"/>
      <c r="RH465" s="698"/>
      <c r="RI465" s="698"/>
      <c r="RJ465" s="698"/>
      <c r="RK465" s="698"/>
      <c r="RL465" s="698"/>
      <c r="RM465" s="698"/>
      <c r="RN465" s="698"/>
      <c r="RO465" s="698"/>
      <c r="RP465" s="698"/>
      <c r="RQ465" s="698"/>
      <c r="RR465" s="698"/>
      <c r="RS465" s="698"/>
      <c r="RT465" s="698"/>
      <c r="RU465" s="698"/>
      <c r="RV465" s="698"/>
      <c r="RW465" s="698"/>
      <c r="RX465" s="698"/>
      <c r="RY465" s="698"/>
      <c r="RZ465" s="698"/>
      <c r="SA465" s="698"/>
      <c r="SB465" s="698"/>
      <c r="SC465" s="698"/>
      <c r="SD465" s="698"/>
      <c r="SE465" s="698"/>
      <c r="SF465" s="698"/>
      <c r="SG465" s="698"/>
      <c r="SH465" s="698"/>
      <c r="SI465" s="698"/>
      <c r="SJ465" s="698"/>
      <c r="SK465" s="698"/>
      <c r="SL465" s="698"/>
      <c r="SM465" s="698"/>
      <c r="SN465" s="698"/>
      <c r="SO465" s="698"/>
      <c r="SP465" s="698"/>
      <c r="SQ465" s="698"/>
      <c r="SR465" s="698"/>
      <c r="SS465" s="698"/>
      <c r="ST465" s="698"/>
      <c r="SU465" s="698"/>
      <c r="SV465" s="698"/>
      <c r="SW465" s="698"/>
      <c r="SX465" s="698"/>
      <c r="SY465" s="698"/>
      <c r="SZ465" s="698"/>
      <c r="TA465" s="698"/>
      <c r="TB465" s="698"/>
      <c r="TC465" s="698"/>
      <c r="TD465" s="698"/>
      <c r="TE465" s="698"/>
      <c r="TF465" s="698"/>
      <c r="TG465" s="698"/>
      <c r="TH465" s="698"/>
      <c r="TI465" s="698"/>
      <c r="TJ465" s="698"/>
      <c r="TK465" s="698"/>
      <c r="TL465" s="698"/>
      <c r="TM465" s="698"/>
      <c r="TN465" s="698"/>
      <c r="TO465" s="698"/>
      <c r="TP465" s="698"/>
      <c r="TQ465" s="698"/>
      <c r="TR465" s="698"/>
      <c r="TS465" s="698"/>
      <c r="TT465" s="698"/>
      <c r="TU465" s="698"/>
      <c r="TV465" s="698"/>
      <c r="TW465" s="698"/>
      <c r="TX465" s="698"/>
      <c r="TY465" s="698"/>
      <c r="TZ465" s="698"/>
      <c r="UA465" s="698"/>
      <c r="UB465" s="698"/>
      <c r="UC465" s="698"/>
      <c r="UD465" s="698"/>
      <c r="UE465" s="698"/>
      <c r="UF465" s="698"/>
      <c r="UG465" s="698"/>
      <c r="UH465" s="698"/>
      <c r="UI465" s="698"/>
      <c r="UJ465" s="698"/>
      <c r="UK465" s="698"/>
      <c r="UL465" s="698"/>
      <c r="UM465" s="698"/>
      <c r="UN465" s="698"/>
      <c r="UO465" s="698"/>
      <c r="UP465" s="698"/>
      <c r="UQ465" s="698"/>
      <c r="UR465" s="698"/>
      <c r="US465" s="698"/>
      <c r="UT465" s="698"/>
      <c r="UU465" s="698"/>
      <c r="UV465" s="698"/>
      <c r="UW465" s="698"/>
      <c r="UX465" s="698"/>
      <c r="UY465" s="698"/>
      <c r="UZ465" s="698"/>
      <c r="VA465" s="698"/>
      <c r="VB465" s="698"/>
      <c r="VC465" s="698"/>
      <c r="VD465" s="698"/>
      <c r="VE465" s="698"/>
      <c r="VF465" s="698"/>
      <c r="VG465" s="698"/>
      <c r="VH465" s="698"/>
      <c r="VI465" s="698"/>
      <c r="VJ465" s="698"/>
      <c r="VK465" s="698"/>
      <c r="VL465" s="698"/>
      <c r="VM465" s="698"/>
      <c r="VN465" s="698"/>
      <c r="VO465" s="698"/>
      <c r="VP465" s="698"/>
      <c r="VQ465" s="698"/>
      <c r="VR465" s="698"/>
      <c r="VS465" s="698"/>
      <c r="VT465" s="698"/>
      <c r="VU465" s="698"/>
      <c r="VV465" s="698"/>
      <c r="VW465" s="698"/>
      <c r="VX465" s="698"/>
      <c r="VY465" s="698"/>
      <c r="VZ465" s="698"/>
      <c r="WA465" s="698"/>
      <c r="WB465" s="698"/>
      <c r="WC465" s="698"/>
      <c r="WD465" s="698"/>
      <c r="WE465" s="698"/>
      <c r="WF465" s="698"/>
      <c r="WG465" s="698"/>
      <c r="WH465" s="698"/>
      <c r="WI465" s="698"/>
      <c r="WJ465" s="698"/>
      <c r="WK465" s="698"/>
      <c r="WL465" s="698"/>
      <c r="WM465" s="698"/>
      <c r="WN465" s="698"/>
      <c r="WO465" s="698"/>
      <c r="WP465" s="698"/>
      <c r="WQ465" s="698"/>
      <c r="WR465" s="698"/>
      <c r="WS465" s="698"/>
      <c r="WT465" s="698"/>
      <c r="WU465" s="698"/>
      <c r="WV465" s="698"/>
      <c r="WW465" s="698"/>
      <c r="WX465" s="698"/>
      <c r="WY465" s="698"/>
      <c r="WZ465" s="698"/>
      <c r="XA465" s="698"/>
      <c r="XB465" s="698"/>
      <c r="XC465" s="698"/>
      <c r="XD465" s="698"/>
      <c r="XE465" s="698"/>
      <c r="XF465" s="698"/>
      <c r="XG465" s="698"/>
      <c r="XH465" s="698"/>
      <c r="XI465" s="698"/>
      <c r="XJ465" s="698"/>
      <c r="XK465" s="698"/>
      <c r="XL465" s="698"/>
      <c r="XM465" s="698"/>
      <c r="XN465" s="698"/>
      <c r="XO465" s="698"/>
      <c r="XP465" s="698"/>
      <c r="XQ465" s="698"/>
      <c r="XR465" s="698"/>
      <c r="XS465" s="698"/>
      <c r="XT465" s="698"/>
      <c r="XU465" s="698"/>
      <c r="XV465" s="698"/>
      <c r="XW465" s="698"/>
      <c r="XX465" s="698"/>
      <c r="XY465" s="698"/>
      <c r="XZ465" s="698"/>
      <c r="YA465" s="698"/>
      <c r="YB465" s="698"/>
      <c r="YC465" s="698"/>
      <c r="YD465" s="698"/>
      <c r="YE465" s="698"/>
      <c r="YF465" s="698"/>
      <c r="YG465" s="698"/>
      <c r="YH465" s="698"/>
      <c r="YI465" s="698"/>
      <c r="YJ465" s="698"/>
      <c r="YK465" s="698"/>
      <c r="YL465" s="698"/>
      <c r="YM465" s="698"/>
      <c r="YN465" s="698"/>
      <c r="YO465" s="698"/>
      <c r="YP465" s="698"/>
      <c r="YQ465" s="698"/>
      <c r="YR465" s="698"/>
      <c r="YS465" s="698"/>
      <c r="YT465" s="698"/>
      <c r="YU465" s="698"/>
      <c r="YV465" s="698"/>
      <c r="YW465" s="698"/>
      <c r="YX465" s="698"/>
      <c r="YY465" s="698"/>
      <c r="YZ465" s="698"/>
      <c r="ZA465" s="698"/>
      <c r="ZB465" s="698"/>
      <c r="ZC465" s="698"/>
      <c r="ZD465" s="698"/>
      <c r="ZE465" s="698"/>
      <c r="ZF465" s="698"/>
      <c r="ZG465" s="698"/>
      <c r="ZH465" s="698"/>
      <c r="ZI465" s="698"/>
      <c r="ZJ465" s="698"/>
      <c r="ZK465" s="698"/>
      <c r="ZL465" s="698"/>
      <c r="ZM465" s="698"/>
      <c r="ZN465" s="698"/>
      <c r="ZO465" s="698"/>
      <c r="ZP465" s="698"/>
      <c r="ZQ465" s="698"/>
      <c r="ZR465" s="698"/>
      <c r="ZS465" s="698"/>
      <c r="ZT465" s="698"/>
      <c r="ZU465" s="698"/>
      <c r="ZV465" s="698"/>
      <c r="ZW465" s="698"/>
      <c r="ZX465" s="698"/>
      <c r="ZY465" s="698"/>
      <c r="ZZ465" s="698"/>
      <c r="AAA465" s="698"/>
      <c r="AAB465" s="698"/>
      <c r="AAC465" s="698"/>
      <c r="AAD465" s="698"/>
      <c r="AAE465" s="698"/>
      <c r="AAF465" s="698"/>
      <c r="AAG465" s="698"/>
      <c r="AAH465" s="698"/>
      <c r="AAI465" s="698"/>
      <c r="AAJ465" s="698"/>
      <c r="AAK465" s="698"/>
      <c r="AAL465" s="698"/>
      <c r="AAM465" s="698"/>
      <c r="AAN465" s="698"/>
      <c r="AAO465" s="698"/>
      <c r="AAP465" s="698"/>
      <c r="AAQ465" s="698"/>
      <c r="AAR465" s="698"/>
      <c r="AAS465" s="698"/>
      <c r="AAT465" s="698"/>
      <c r="AAU465" s="698"/>
      <c r="AAV465" s="698"/>
      <c r="AAW465" s="698"/>
      <c r="AAX465" s="698"/>
      <c r="AAY465" s="698"/>
      <c r="AAZ465" s="698"/>
      <c r="ABA465" s="698"/>
      <c r="ABB465" s="698"/>
      <c r="ABC465" s="698"/>
      <c r="ABD465" s="698"/>
      <c r="ABE465" s="698"/>
      <c r="ABF465" s="698"/>
      <c r="ABG465" s="698"/>
      <c r="ABH465" s="698"/>
      <c r="ABI465" s="698"/>
      <c r="ABJ465" s="698"/>
      <c r="ABK465" s="698"/>
      <c r="ABL465" s="698"/>
      <c r="ABM465" s="698"/>
      <c r="ABN465" s="698"/>
      <c r="ABO465" s="698"/>
      <c r="ABP465" s="698"/>
      <c r="ABQ465" s="698"/>
      <c r="ABR465" s="698"/>
      <c r="ABS465" s="698"/>
      <c r="ABT465" s="698"/>
      <c r="ABU465" s="698"/>
      <c r="ABV465" s="698"/>
      <c r="ABW465" s="698"/>
      <c r="ABX465" s="698"/>
      <c r="ABY465" s="698"/>
      <c r="ABZ465" s="698"/>
      <c r="ACA465" s="698"/>
      <c r="ACB465" s="698"/>
      <c r="ACC465" s="698"/>
      <c r="ACD465" s="698"/>
      <c r="ACE465" s="698"/>
      <c r="ACF465" s="698"/>
      <c r="ACG465" s="698"/>
      <c r="ACH465" s="698"/>
      <c r="ACI465" s="698"/>
      <c r="ACJ465" s="698"/>
      <c r="ACK465" s="698"/>
      <c r="ACL465" s="698"/>
      <c r="ACM465" s="698"/>
      <c r="ACN465" s="698"/>
      <c r="ACO465" s="698"/>
      <c r="ACP465" s="698"/>
      <c r="ACQ465" s="698"/>
      <c r="ACR465" s="698"/>
      <c r="ACS465" s="698"/>
      <c r="ACT465" s="698"/>
      <c r="ACU465" s="698"/>
      <c r="ACV465" s="698"/>
      <c r="ACW465" s="698"/>
      <c r="ACX465" s="698"/>
      <c r="ACY465" s="698"/>
      <c r="ACZ465" s="698"/>
      <c r="ADA465" s="698"/>
      <c r="ADB465" s="698"/>
      <c r="ADC465" s="698"/>
      <c r="ADD465" s="698"/>
      <c r="ADE465" s="698"/>
      <c r="ADF465" s="698"/>
      <c r="ADG465" s="698"/>
      <c r="ADH465" s="698"/>
      <c r="ADI465" s="698"/>
      <c r="ADJ465" s="698"/>
      <c r="ADK465" s="698"/>
      <c r="ADL465" s="698"/>
      <c r="ADM465" s="698"/>
      <c r="ADN465" s="698"/>
      <c r="ADO465" s="698"/>
      <c r="ADP465" s="698"/>
      <c r="ADQ465" s="698"/>
      <c r="ADR465" s="698"/>
      <c r="ADS465" s="698"/>
      <c r="ADT465" s="698"/>
      <c r="ADU465" s="698"/>
      <c r="ADV465" s="698"/>
      <c r="ADW465" s="698"/>
      <c r="ADX465" s="698"/>
      <c r="ADY465" s="698"/>
      <c r="ADZ465" s="698"/>
      <c r="AEA465" s="698"/>
      <c r="AEB465" s="698"/>
      <c r="AEC465" s="698"/>
      <c r="AED465" s="698"/>
      <c r="AEE465" s="698"/>
      <c r="AEF465" s="698"/>
      <c r="AEG465" s="698"/>
      <c r="AEH465" s="698"/>
      <c r="AEI465" s="698"/>
      <c r="AEJ465" s="698"/>
      <c r="AEK465" s="698"/>
      <c r="AEL465" s="698"/>
      <c r="AEM465" s="698"/>
      <c r="AEN465" s="698"/>
      <c r="AEO465" s="698"/>
      <c r="AEP465" s="698"/>
      <c r="AEQ465" s="698"/>
      <c r="AER465" s="698"/>
      <c r="AES465" s="698"/>
      <c r="AET465" s="698"/>
      <c r="AEU465" s="698"/>
      <c r="AEV465" s="698"/>
      <c r="AEW465" s="698"/>
      <c r="AEX465" s="698"/>
      <c r="AEY465" s="698"/>
      <c r="AEZ465" s="698"/>
      <c r="AFA465" s="698"/>
      <c r="AFB465" s="698"/>
      <c r="AFC465" s="698"/>
      <c r="AFD465" s="698"/>
      <c r="AFE465" s="698"/>
      <c r="AFF465" s="698"/>
      <c r="AFG465" s="698"/>
      <c r="AFH465" s="698"/>
      <c r="AFI465" s="698"/>
      <c r="AFJ465" s="698"/>
      <c r="AFK465" s="698"/>
      <c r="AFL465" s="698"/>
      <c r="AFM465" s="698"/>
      <c r="AFN465" s="698"/>
      <c r="AFO465" s="698"/>
      <c r="AFP465" s="698"/>
      <c r="AFQ465" s="698"/>
      <c r="AFR465" s="698"/>
      <c r="AFS465" s="698"/>
      <c r="AFT465" s="698"/>
      <c r="AFU465" s="698"/>
      <c r="AFV465" s="698"/>
      <c r="AFW465" s="698"/>
      <c r="AFX465" s="698"/>
      <c r="AFY465" s="698"/>
      <c r="AFZ465" s="698"/>
      <c r="AGA465" s="698"/>
      <c r="AGB465" s="698"/>
      <c r="AGC465" s="698"/>
      <c r="AGD465" s="698"/>
      <c r="AGE465" s="698"/>
      <c r="AGF465" s="698"/>
      <c r="AGG465" s="698"/>
      <c r="AGH465" s="698"/>
      <c r="AGI465" s="698"/>
      <c r="AGJ465" s="698"/>
      <c r="AGK465" s="698"/>
      <c r="AGL465" s="698"/>
      <c r="AGM465" s="698"/>
      <c r="AGN465" s="698"/>
      <c r="AGO465" s="698"/>
      <c r="AGP465" s="698"/>
      <c r="AGQ465" s="698"/>
      <c r="AGR465" s="698"/>
      <c r="AGS465" s="698"/>
      <c r="AGT465" s="698"/>
      <c r="AGU465" s="698"/>
      <c r="AGV465" s="698"/>
      <c r="AGW465" s="698"/>
      <c r="AGX465" s="698"/>
      <c r="AGY465" s="698"/>
      <c r="AGZ465" s="698"/>
      <c r="AHA465" s="698"/>
      <c r="AHB465" s="698"/>
      <c r="AHC465" s="698"/>
      <c r="AHD465" s="698"/>
      <c r="AHE465" s="698"/>
      <c r="AHF465" s="698"/>
      <c r="AHG465" s="698"/>
      <c r="AHH465" s="698"/>
      <c r="AHI465" s="698"/>
      <c r="AHJ465" s="698"/>
      <c r="AHK465" s="698"/>
      <c r="AHL465" s="698"/>
      <c r="AHM465" s="698"/>
      <c r="AHN465" s="698"/>
      <c r="AHO465" s="698"/>
      <c r="AHP465" s="698"/>
      <c r="AHQ465" s="698"/>
      <c r="AHR465" s="698"/>
      <c r="AHS465" s="698"/>
      <c r="AHT465" s="698"/>
      <c r="AHU465" s="698"/>
      <c r="AHV465" s="698"/>
      <c r="AHW465" s="698"/>
      <c r="AHX465" s="698"/>
      <c r="AHY465" s="698"/>
      <c r="AHZ465" s="698"/>
      <c r="AIA465" s="698"/>
      <c r="AIB465" s="698"/>
      <c r="AIC465" s="698"/>
      <c r="AID465" s="698"/>
      <c r="AIE465" s="698"/>
      <c r="AIF465" s="698"/>
      <c r="AIG465" s="698"/>
      <c r="AIH465" s="698"/>
      <c r="AII465" s="698"/>
      <c r="AIJ465" s="698"/>
      <c r="AIK465" s="698"/>
      <c r="AIL465" s="698"/>
      <c r="AIM465" s="698"/>
      <c r="AIN465" s="698"/>
      <c r="AIO465" s="698"/>
      <c r="AIP465" s="698"/>
      <c r="AIQ465" s="698"/>
      <c r="AIR465" s="698"/>
      <c r="AIS465" s="698"/>
      <c r="AIT465" s="698"/>
      <c r="AIU465" s="698"/>
      <c r="AIV465" s="698"/>
      <c r="AIW465" s="698"/>
      <c r="AIX465" s="698"/>
      <c r="AIY465" s="698"/>
      <c r="AIZ465" s="698"/>
      <c r="AJA465" s="698"/>
      <c r="AJB465" s="698"/>
      <c r="AJC465" s="698"/>
      <c r="AJD465" s="698"/>
      <c r="AJE465" s="698"/>
      <c r="AJF465" s="698"/>
      <c r="AJG465" s="698"/>
      <c r="AJH465" s="698"/>
      <c r="AJI465" s="698"/>
      <c r="AJJ465" s="698"/>
      <c r="AJK465" s="698"/>
      <c r="AJL465" s="698"/>
      <c r="AJM465" s="698"/>
      <c r="AJN465" s="698"/>
      <c r="AJO465" s="698"/>
      <c r="AJP465" s="698"/>
      <c r="AJQ465" s="698"/>
      <c r="AJR465" s="698"/>
      <c r="AJS465" s="698"/>
      <c r="AJT465" s="698"/>
      <c r="AJU465" s="698"/>
      <c r="AJV465" s="698"/>
      <c r="AJW465" s="698"/>
      <c r="AJX465" s="698"/>
      <c r="AJY465" s="698"/>
      <c r="AJZ465" s="698"/>
      <c r="AKA465" s="698"/>
      <c r="AKB465" s="698"/>
      <c r="AKC465" s="698"/>
      <c r="AKD465" s="698"/>
      <c r="AKE465" s="698"/>
      <c r="AKF465" s="698"/>
      <c r="AKG465" s="698"/>
      <c r="AKH465" s="698"/>
      <c r="AKI465" s="698"/>
      <c r="AKJ465" s="698"/>
      <c r="AKK465" s="698"/>
      <c r="AKL465" s="698"/>
      <c r="AKM465" s="698"/>
      <c r="AKN465" s="698"/>
      <c r="AKO465" s="698"/>
      <c r="AKP465" s="698"/>
      <c r="AKQ465" s="698"/>
      <c r="AKR465" s="698"/>
      <c r="AKS465" s="698"/>
      <c r="AKT465" s="698"/>
      <c r="AKU465" s="698"/>
      <c r="AKV465" s="698"/>
      <c r="AKW465" s="698"/>
      <c r="AKX465" s="698"/>
      <c r="AKY465" s="698"/>
      <c r="AKZ465" s="698"/>
      <c r="ALA465" s="698"/>
      <c r="ALB465" s="698"/>
      <c r="ALC465" s="698"/>
      <c r="ALD465" s="698"/>
      <c r="ALE465" s="698"/>
      <c r="ALF465" s="698"/>
      <c r="ALG465" s="698"/>
      <c r="ALH465" s="698"/>
      <c r="ALI465" s="698"/>
      <c r="ALJ465" s="698"/>
      <c r="ALK465" s="698"/>
      <c r="ALL465" s="698"/>
      <c r="ALM465" s="698"/>
      <c r="ALN465" s="698"/>
      <c r="ALO465" s="698"/>
      <c r="ALP465" s="698"/>
      <c r="ALQ465" s="698"/>
      <c r="ALR465" s="698"/>
      <c r="ALS465" s="698"/>
      <c r="ALT465" s="698"/>
      <c r="ALU465" s="698"/>
      <c r="ALV465" s="698"/>
      <c r="ALW465" s="698"/>
      <c r="ALX465" s="698"/>
      <c r="ALY465" s="698"/>
      <c r="ALZ465" s="698"/>
      <c r="AMA465" s="698"/>
      <c r="AMB465" s="698"/>
      <c r="AMC465" s="698"/>
      <c r="AMD465" s="698"/>
      <c r="AME465" s="698"/>
      <c r="AMF465" s="698"/>
      <c r="AMG465" s="698"/>
      <c r="AMH465" s="698"/>
      <c r="AMI465" s="698"/>
    </row>
    <row r="466" spans="1:1023" s="312" customFormat="1" ht="120">
      <c r="A466" s="678">
        <f>A462+1</f>
        <v>164</v>
      </c>
      <c r="B466" s="706">
        <v>6.17</v>
      </c>
      <c r="C466" s="679" t="s">
        <v>990</v>
      </c>
      <c r="D466" s="695"/>
      <c r="E466" s="708"/>
      <c r="F466" s="696"/>
      <c r="G466" s="709"/>
      <c r="I466" s="698"/>
      <c r="J466" s="698"/>
      <c r="K466" s="698"/>
      <c r="L466" s="698"/>
      <c r="M466" s="698"/>
      <c r="N466" s="698"/>
      <c r="O466" s="698"/>
      <c r="P466" s="698"/>
      <c r="Q466" s="698"/>
      <c r="R466" s="698"/>
      <c r="S466" s="698"/>
      <c r="T466" s="698"/>
      <c r="U466" s="698"/>
      <c r="V466" s="698"/>
      <c r="W466" s="698"/>
      <c r="X466" s="698"/>
      <c r="Y466" s="698"/>
      <c r="Z466" s="698"/>
      <c r="AA466" s="698"/>
      <c r="AB466" s="698"/>
      <c r="AC466" s="698"/>
      <c r="AD466" s="698"/>
      <c r="AE466" s="698"/>
      <c r="AF466" s="698"/>
      <c r="AG466" s="698"/>
      <c r="AH466" s="698"/>
      <c r="AI466" s="698"/>
      <c r="AJ466" s="698"/>
      <c r="AK466" s="698"/>
      <c r="AL466" s="698"/>
      <c r="AM466" s="698"/>
      <c r="AN466" s="698"/>
      <c r="AO466" s="698"/>
      <c r="AP466" s="698"/>
      <c r="AQ466" s="698"/>
      <c r="AR466" s="698"/>
      <c r="AS466" s="698"/>
      <c r="AT466" s="698"/>
      <c r="AU466" s="698"/>
      <c r="AV466" s="698"/>
      <c r="AW466" s="698"/>
      <c r="AX466" s="698"/>
      <c r="AY466" s="698"/>
      <c r="AZ466" s="698"/>
      <c r="BA466" s="698"/>
      <c r="BB466" s="698"/>
      <c r="BC466" s="698"/>
      <c r="BD466" s="698"/>
      <c r="BE466" s="698"/>
      <c r="BF466" s="698"/>
      <c r="BG466" s="698"/>
      <c r="BH466" s="698"/>
      <c r="BI466" s="698"/>
      <c r="BJ466" s="698"/>
      <c r="BK466" s="698"/>
      <c r="BL466" s="698"/>
      <c r="BM466" s="698"/>
      <c r="BN466" s="698"/>
      <c r="BO466" s="698"/>
      <c r="BP466" s="698"/>
      <c r="BQ466" s="698"/>
      <c r="BR466" s="698"/>
      <c r="BS466" s="698"/>
      <c r="BT466" s="698"/>
      <c r="BU466" s="698"/>
      <c r="BV466" s="698"/>
      <c r="BW466" s="698"/>
      <c r="BX466" s="698"/>
      <c r="BY466" s="698"/>
      <c r="BZ466" s="698"/>
      <c r="CA466" s="698"/>
      <c r="CB466" s="698"/>
      <c r="CC466" s="698"/>
      <c r="CD466" s="698"/>
      <c r="CE466" s="698"/>
      <c r="CF466" s="698"/>
      <c r="CG466" s="698"/>
      <c r="CH466" s="698"/>
      <c r="CI466" s="698"/>
      <c r="CJ466" s="698"/>
      <c r="CK466" s="698"/>
      <c r="CL466" s="698"/>
      <c r="CM466" s="698"/>
      <c r="CN466" s="698"/>
      <c r="CO466" s="698"/>
      <c r="CP466" s="698"/>
      <c r="CQ466" s="698"/>
      <c r="CR466" s="698"/>
      <c r="CS466" s="698"/>
      <c r="CT466" s="698"/>
      <c r="CU466" s="698"/>
      <c r="CV466" s="698"/>
      <c r="CW466" s="698"/>
      <c r="CX466" s="698"/>
      <c r="CY466" s="698"/>
      <c r="CZ466" s="698"/>
      <c r="DA466" s="698"/>
      <c r="DB466" s="698"/>
      <c r="DC466" s="698"/>
      <c r="DD466" s="698"/>
      <c r="DE466" s="698"/>
      <c r="DF466" s="698"/>
      <c r="DG466" s="698"/>
      <c r="DH466" s="698"/>
      <c r="DI466" s="698"/>
      <c r="DJ466" s="698"/>
      <c r="DK466" s="698"/>
      <c r="DL466" s="698"/>
      <c r="DM466" s="698"/>
      <c r="DN466" s="698"/>
      <c r="DO466" s="698"/>
      <c r="DP466" s="698"/>
      <c r="DQ466" s="698"/>
      <c r="DR466" s="698"/>
      <c r="DS466" s="698"/>
      <c r="DT466" s="698"/>
      <c r="DU466" s="698"/>
      <c r="DV466" s="698"/>
      <c r="DW466" s="698"/>
      <c r="DX466" s="698"/>
      <c r="DY466" s="698"/>
      <c r="DZ466" s="698"/>
      <c r="EA466" s="698"/>
      <c r="EB466" s="698"/>
      <c r="EC466" s="698"/>
      <c r="ED466" s="698"/>
      <c r="EE466" s="698"/>
      <c r="EF466" s="698"/>
      <c r="EG466" s="698"/>
      <c r="EH466" s="698"/>
      <c r="EI466" s="698"/>
      <c r="EJ466" s="698"/>
      <c r="EK466" s="698"/>
      <c r="EL466" s="698"/>
      <c r="EM466" s="698"/>
      <c r="EN466" s="698"/>
      <c r="EO466" s="698"/>
      <c r="EP466" s="698"/>
      <c r="EQ466" s="698"/>
      <c r="ER466" s="698"/>
      <c r="ES466" s="698"/>
      <c r="ET466" s="698"/>
      <c r="EU466" s="698"/>
      <c r="EV466" s="698"/>
      <c r="EW466" s="698"/>
      <c r="EX466" s="698"/>
      <c r="EY466" s="698"/>
      <c r="EZ466" s="698"/>
      <c r="FA466" s="698"/>
      <c r="FB466" s="698"/>
      <c r="FC466" s="698"/>
      <c r="FD466" s="698"/>
      <c r="FE466" s="698"/>
      <c r="FF466" s="698"/>
      <c r="FG466" s="698"/>
      <c r="FH466" s="698"/>
      <c r="FI466" s="698"/>
      <c r="FJ466" s="698"/>
      <c r="FK466" s="698"/>
      <c r="FL466" s="698"/>
      <c r="FM466" s="698"/>
      <c r="FN466" s="698"/>
      <c r="FO466" s="698"/>
      <c r="FP466" s="698"/>
      <c r="FQ466" s="698"/>
      <c r="FR466" s="698"/>
      <c r="FS466" s="698"/>
      <c r="FT466" s="698"/>
      <c r="FU466" s="698"/>
      <c r="FV466" s="698"/>
      <c r="FW466" s="698"/>
      <c r="FX466" s="698"/>
      <c r="FY466" s="698"/>
      <c r="FZ466" s="698"/>
      <c r="GA466" s="698"/>
      <c r="GB466" s="698"/>
      <c r="GC466" s="698"/>
      <c r="GD466" s="698"/>
      <c r="GE466" s="698"/>
      <c r="GF466" s="698"/>
      <c r="GG466" s="698"/>
      <c r="GH466" s="698"/>
      <c r="GI466" s="698"/>
      <c r="GJ466" s="698"/>
      <c r="GK466" s="698"/>
      <c r="GL466" s="698"/>
      <c r="GM466" s="698"/>
      <c r="GN466" s="698"/>
      <c r="GO466" s="698"/>
      <c r="GP466" s="698"/>
      <c r="GQ466" s="698"/>
      <c r="GR466" s="698"/>
      <c r="GS466" s="698"/>
      <c r="GT466" s="698"/>
      <c r="GU466" s="698"/>
      <c r="GV466" s="698"/>
      <c r="GW466" s="698"/>
      <c r="GX466" s="698"/>
      <c r="GY466" s="698"/>
      <c r="GZ466" s="698"/>
      <c r="HA466" s="698"/>
      <c r="HB466" s="698"/>
      <c r="HC466" s="698"/>
      <c r="HD466" s="698"/>
      <c r="HE466" s="698"/>
      <c r="HF466" s="698"/>
      <c r="HG466" s="698"/>
      <c r="HH466" s="698"/>
      <c r="HI466" s="698"/>
      <c r="HJ466" s="698"/>
      <c r="HK466" s="698"/>
      <c r="HL466" s="698"/>
      <c r="HM466" s="698"/>
      <c r="HN466" s="698"/>
      <c r="HO466" s="698"/>
      <c r="HP466" s="698"/>
      <c r="HQ466" s="698"/>
      <c r="HR466" s="698"/>
      <c r="HS466" s="698"/>
      <c r="HT466" s="698"/>
      <c r="HU466" s="698"/>
      <c r="HV466" s="698"/>
      <c r="HW466" s="698"/>
      <c r="HX466" s="698"/>
      <c r="HY466" s="698"/>
      <c r="HZ466" s="698"/>
      <c r="IA466" s="698"/>
      <c r="IB466" s="698"/>
      <c r="IC466" s="698"/>
      <c r="ID466" s="698"/>
      <c r="IE466" s="698"/>
      <c r="IF466" s="698"/>
      <c r="IG466" s="698"/>
      <c r="IH466" s="698"/>
      <c r="II466" s="698"/>
      <c r="IJ466" s="698"/>
      <c r="IK466" s="698"/>
      <c r="IL466" s="698"/>
      <c r="IM466" s="698"/>
      <c r="IN466" s="698"/>
      <c r="IO466" s="698"/>
      <c r="IP466" s="698"/>
      <c r="IQ466" s="698"/>
      <c r="IR466" s="698"/>
      <c r="IS466" s="698"/>
      <c r="IT466" s="698"/>
      <c r="IU466" s="698"/>
      <c r="IV466" s="698"/>
      <c r="IW466" s="698"/>
      <c r="IX466" s="698"/>
      <c r="IY466" s="698"/>
      <c r="IZ466" s="698"/>
      <c r="JA466" s="698"/>
      <c r="JB466" s="698"/>
      <c r="JC466" s="698"/>
      <c r="JD466" s="698"/>
      <c r="JE466" s="698"/>
      <c r="JF466" s="698"/>
      <c r="JG466" s="698"/>
      <c r="JH466" s="698"/>
      <c r="JI466" s="698"/>
      <c r="JJ466" s="698"/>
      <c r="JK466" s="698"/>
      <c r="JL466" s="698"/>
      <c r="JM466" s="698"/>
      <c r="JN466" s="698"/>
      <c r="JO466" s="698"/>
      <c r="JP466" s="698"/>
      <c r="JQ466" s="698"/>
      <c r="JR466" s="698"/>
      <c r="JS466" s="698"/>
      <c r="JT466" s="698"/>
      <c r="JU466" s="698"/>
      <c r="JV466" s="698"/>
      <c r="JW466" s="698"/>
      <c r="JX466" s="698"/>
      <c r="JY466" s="698"/>
      <c r="JZ466" s="698"/>
      <c r="KA466" s="698"/>
      <c r="KB466" s="698"/>
      <c r="KC466" s="698"/>
      <c r="KD466" s="698"/>
      <c r="KE466" s="698"/>
      <c r="KF466" s="698"/>
      <c r="KG466" s="698"/>
      <c r="KH466" s="698"/>
      <c r="KI466" s="698"/>
      <c r="KJ466" s="698"/>
      <c r="KK466" s="698"/>
      <c r="KL466" s="698"/>
      <c r="KM466" s="698"/>
      <c r="KN466" s="698"/>
      <c r="KO466" s="698"/>
      <c r="KP466" s="698"/>
      <c r="KQ466" s="698"/>
      <c r="KR466" s="698"/>
      <c r="KS466" s="698"/>
      <c r="KT466" s="698"/>
      <c r="KU466" s="698"/>
      <c r="KV466" s="698"/>
      <c r="KW466" s="698"/>
      <c r="KX466" s="698"/>
      <c r="KY466" s="698"/>
      <c r="KZ466" s="698"/>
      <c r="LA466" s="698"/>
      <c r="LB466" s="698"/>
      <c r="LC466" s="698"/>
      <c r="LD466" s="698"/>
      <c r="LE466" s="698"/>
      <c r="LF466" s="698"/>
      <c r="LG466" s="698"/>
      <c r="LH466" s="698"/>
      <c r="LI466" s="698"/>
      <c r="LJ466" s="698"/>
      <c r="LK466" s="698"/>
      <c r="LL466" s="698"/>
      <c r="LM466" s="698"/>
      <c r="LN466" s="698"/>
      <c r="LO466" s="698"/>
      <c r="LP466" s="698"/>
      <c r="LQ466" s="698"/>
      <c r="LR466" s="698"/>
      <c r="LS466" s="698"/>
      <c r="LT466" s="698"/>
      <c r="LU466" s="698"/>
      <c r="LV466" s="698"/>
      <c r="LW466" s="698"/>
      <c r="LX466" s="698"/>
      <c r="LY466" s="698"/>
      <c r="LZ466" s="698"/>
      <c r="MA466" s="698"/>
      <c r="MB466" s="698"/>
      <c r="MC466" s="698"/>
      <c r="MD466" s="698"/>
      <c r="ME466" s="698"/>
      <c r="MF466" s="698"/>
      <c r="MG466" s="698"/>
      <c r="MH466" s="698"/>
      <c r="MI466" s="698"/>
      <c r="MJ466" s="698"/>
      <c r="MK466" s="698"/>
      <c r="ML466" s="698"/>
      <c r="MM466" s="698"/>
      <c r="MN466" s="698"/>
      <c r="MO466" s="698"/>
      <c r="MP466" s="698"/>
      <c r="MQ466" s="698"/>
      <c r="MR466" s="698"/>
      <c r="MS466" s="698"/>
      <c r="MT466" s="698"/>
      <c r="MU466" s="698"/>
      <c r="MV466" s="698"/>
      <c r="MW466" s="698"/>
      <c r="MX466" s="698"/>
      <c r="MY466" s="698"/>
      <c r="MZ466" s="698"/>
      <c r="NA466" s="698"/>
      <c r="NB466" s="698"/>
      <c r="NC466" s="698"/>
      <c r="ND466" s="698"/>
      <c r="NE466" s="698"/>
      <c r="NF466" s="698"/>
      <c r="NG466" s="698"/>
      <c r="NH466" s="698"/>
      <c r="NI466" s="698"/>
      <c r="NJ466" s="698"/>
      <c r="NK466" s="698"/>
      <c r="NL466" s="698"/>
      <c r="NM466" s="698"/>
      <c r="NN466" s="698"/>
      <c r="NO466" s="698"/>
      <c r="NP466" s="698"/>
      <c r="NQ466" s="698"/>
      <c r="NR466" s="698"/>
      <c r="NS466" s="698"/>
      <c r="NT466" s="698"/>
      <c r="NU466" s="698"/>
      <c r="NV466" s="698"/>
      <c r="NW466" s="698"/>
      <c r="NX466" s="698"/>
      <c r="NY466" s="698"/>
      <c r="NZ466" s="698"/>
      <c r="OA466" s="698"/>
      <c r="OB466" s="698"/>
      <c r="OC466" s="698"/>
      <c r="OD466" s="698"/>
      <c r="OE466" s="698"/>
      <c r="OF466" s="698"/>
      <c r="OG466" s="698"/>
      <c r="OH466" s="698"/>
      <c r="OI466" s="698"/>
      <c r="OJ466" s="698"/>
      <c r="OK466" s="698"/>
      <c r="OL466" s="698"/>
      <c r="OM466" s="698"/>
      <c r="ON466" s="698"/>
      <c r="OO466" s="698"/>
      <c r="OP466" s="698"/>
      <c r="OQ466" s="698"/>
      <c r="OR466" s="698"/>
      <c r="OS466" s="698"/>
      <c r="OT466" s="698"/>
      <c r="OU466" s="698"/>
      <c r="OV466" s="698"/>
      <c r="OW466" s="698"/>
      <c r="OX466" s="698"/>
      <c r="OY466" s="698"/>
      <c r="OZ466" s="698"/>
      <c r="PA466" s="698"/>
      <c r="PB466" s="698"/>
      <c r="PC466" s="698"/>
      <c r="PD466" s="698"/>
      <c r="PE466" s="698"/>
      <c r="PF466" s="698"/>
      <c r="PG466" s="698"/>
      <c r="PH466" s="698"/>
      <c r="PI466" s="698"/>
      <c r="PJ466" s="698"/>
      <c r="PK466" s="698"/>
      <c r="PL466" s="698"/>
      <c r="PM466" s="698"/>
      <c r="PN466" s="698"/>
      <c r="PO466" s="698"/>
      <c r="PP466" s="698"/>
      <c r="PQ466" s="698"/>
      <c r="PR466" s="698"/>
      <c r="PS466" s="698"/>
      <c r="PT466" s="698"/>
      <c r="PU466" s="698"/>
      <c r="PV466" s="698"/>
      <c r="PW466" s="698"/>
      <c r="PX466" s="698"/>
      <c r="PY466" s="698"/>
      <c r="PZ466" s="698"/>
      <c r="QA466" s="698"/>
      <c r="QB466" s="698"/>
      <c r="QC466" s="698"/>
      <c r="QD466" s="698"/>
      <c r="QE466" s="698"/>
      <c r="QF466" s="698"/>
      <c r="QG466" s="698"/>
      <c r="QH466" s="698"/>
      <c r="QI466" s="698"/>
      <c r="QJ466" s="698"/>
      <c r="QK466" s="698"/>
      <c r="QL466" s="698"/>
      <c r="QM466" s="698"/>
      <c r="QN466" s="698"/>
      <c r="QO466" s="698"/>
      <c r="QP466" s="698"/>
      <c r="QQ466" s="698"/>
      <c r="QR466" s="698"/>
      <c r="QS466" s="698"/>
      <c r="QT466" s="698"/>
      <c r="QU466" s="698"/>
      <c r="QV466" s="698"/>
      <c r="QW466" s="698"/>
      <c r="QX466" s="698"/>
      <c r="QY466" s="698"/>
      <c r="QZ466" s="698"/>
      <c r="RA466" s="698"/>
      <c r="RB466" s="698"/>
      <c r="RC466" s="698"/>
      <c r="RD466" s="698"/>
      <c r="RE466" s="698"/>
      <c r="RF466" s="698"/>
      <c r="RG466" s="698"/>
      <c r="RH466" s="698"/>
      <c r="RI466" s="698"/>
      <c r="RJ466" s="698"/>
      <c r="RK466" s="698"/>
      <c r="RL466" s="698"/>
      <c r="RM466" s="698"/>
      <c r="RN466" s="698"/>
      <c r="RO466" s="698"/>
      <c r="RP466" s="698"/>
      <c r="RQ466" s="698"/>
      <c r="RR466" s="698"/>
      <c r="RS466" s="698"/>
      <c r="RT466" s="698"/>
      <c r="RU466" s="698"/>
      <c r="RV466" s="698"/>
      <c r="RW466" s="698"/>
      <c r="RX466" s="698"/>
      <c r="RY466" s="698"/>
      <c r="RZ466" s="698"/>
      <c r="SA466" s="698"/>
      <c r="SB466" s="698"/>
      <c r="SC466" s="698"/>
      <c r="SD466" s="698"/>
      <c r="SE466" s="698"/>
      <c r="SF466" s="698"/>
      <c r="SG466" s="698"/>
      <c r="SH466" s="698"/>
      <c r="SI466" s="698"/>
      <c r="SJ466" s="698"/>
      <c r="SK466" s="698"/>
      <c r="SL466" s="698"/>
      <c r="SM466" s="698"/>
      <c r="SN466" s="698"/>
      <c r="SO466" s="698"/>
      <c r="SP466" s="698"/>
      <c r="SQ466" s="698"/>
      <c r="SR466" s="698"/>
      <c r="SS466" s="698"/>
      <c r="ST466" s="698"/>
      <c r="SU466" s="698"/>
      <c r="SV466" s="698"/>
      <c r="SW466" s="698"/>
      <c r="SX466" s="698"/>
      <c r="SY466" s="698"/>
      <c r="SZ466" s="698"/>
      <c r="TA466" s="698"/>
      <c r="TB466" s="698"/>
      <c r="TC466" s="698"/>
      <c r="TD466" s="698"/>
      <c r="TE466" s="698"/>
      <c r="TF466" s="698"/>
      <c r="TG466" s="698"/>
      <c r="TH466" s="698"/>
      <c r="TI466" s="698"/>
      <c r="TJ466" s="698"/>
      <c r="TK466" s="698"/>
      <c r="TL466" s="698"/>
      <c r="TM466" s="698"/>
      <c r="TN466" s="698"/>
      <c r="TO466" s="698"/>
      <c r="TP466" s="698"/>
      <c r="TQ466" s="698"/>
      <c r="TR466" s="698"/>
      <c r="TS466" s="698"/>
      <c r="TT466" s="698"/>
      <c r="TU466" s="698"/>
      <c r="TV466" s="698"/>
      <c r="TW466" s="698"/>
      <c r="TX466" s="698"/>
      <c r="TY466" s="698"/>
      <c r="TZ466" s="698"/>
      <c r="UA466" s="698"/>
      <c r="UB466" s="698"/>
      <c r="UC466" s="698"/>
      <c r="UD466" s="698"/>
      <c r="UE466" s="698"/>
      <c r="UF466" s="698"/>
      <c r="UG466" s="698"/>
      <c r="UH466" s="698"/>
      <c r="UI466" s="698"/>
      <c r="UJ466" s="698"/>
      <c r="UK466" s="698"/>
      <c r="UL466" s="698"/>
      <c r="UM466" s="698"/>
      <c r="UN466" s="698"/>
      <c r="UO466" s="698"/>
      <c r="UP466" s="698"/>
      <c r="UQ466" s="698"/>
      <c r="UR466" s="698"/>
      <c r="US466" s="698"/>
      <c r="UT466" s="698"/>
      <c r="UU466" s="698"/>
      <c r="UV466" s="698"/>
      <c r="UW466" s="698"/>
      <c r="UX466" s="698"/>
      <c r="UY466" s="698"/>
      <c r="UZ466" s="698"/>
      <c r="VA466" s="698"/>
      <c r="VB466" s="698"/>
      <c r="VC466" s="698"/>
      <c r="VD466" s="698"/>
      <c r="VE466" s="698"/>
      <c r="VF466" s="698"/>
      <c r="VG466" s="698"/>
      <c r="VH466" s="698"/>
      <c r="VI466" s="698"/>
      <c r="VJ466" s="698"/>
      <c r="VK466" s="698"/>
      <c r="VL466" s="698"/>
      <c r="VM466" s="698"/>
      <c r="VN466" s="698"/>
      <c r="VO466" s="698"/>
      <c r="VP466" s="698"/>
      <c r="VQ466" s="698"/>
      <c r="VR466" s="698"/>
      <c r="VS466" s="698"/>
      <c r="VT466" s="698"/>
      <c r="VU466" s="698"/>
      <c r="VV466" s="698"/>
      <c r="VW466" s="698"/>
      <c r="VX466" s="698"/>
      <c r="VY466" s="698"/>
      <c r="VZ466" s="698"/>
      <c r="WA466" s="698"/>
      <c r="WB466" s="698"/>
      <c r="WC466" s="698"/>
      <c r="WD466" s="698"/>
      <c r="WE466" s="698"/>
      <c r="WF466" s="698"/>
      <c r="WG466" s="698"/>
      <c r="WH466" s="698"/>
      <c r="WI466" s="698"/>
      <c r="WJ466" s="698"/>
      <c r="WK466" s="698"/>
      <c r="WL466" s="698"/>
      <c r="WM466" s="698"/>
      <c r="WN466" s="698"/>
      <c r="WO466" s="698"/>
      <c r="WP466" s="698"/>
      <c r="WQ466" s="698"/>
      <c r="WR466" s="698"/>
      <c r="WS466" s="698"/>
      <c r="WT466" s="698"/>
      <c r="WU466" s="698"/>
      <c r="WV466" s="698"/>
      <c r="WW466" s="698"/>
      <c r="WX466" s="698"/>
      <c r="WY466" s="698"/>
      <c r="WZ466" s="698"/>
      <c r="XA466" s="698"/>
      <c r="XB466" s="698"/>
      <c r="XC466" s="698"/>
      <c r="XD466" s="698"/>
      <c r="XE466" s="698"/>
      <c r="XF466" s="698"/>
      <c r="XG466" s="698"/>
      <c r="XH466" s="698"/>
      <c r="XI466" s="698"/>
      <c r="XJ466" s="698"/>
      <c r="XK466" s="698"/>
      <c r="XL466" s="698"/>
      <c r="XM466" s="698"/>
      <c r="XN466" s="698"/>
      <c r="XO466" s="698"/>
      <c r="XP466" s="698"/>
      <c r="XQ466" s="698"/>
      <c r="XR466" s="698"/>
      <c r="XS466" s="698"/>
      <c r="XT466" s="698"/>
      <c r="XU466" s="698"/>
      <c r="XV466" s="698"/>
      <c r="XW466" s="698"/>
      <c r="XX466" s="698"/>
      <c r="XY466" s="698"/>
      <c r="XZ466" s="698"/>
      <c r="YA466" s="698"/>
      <c r="YB466" s="698"/>
      <c r="YC466" s="698"/>
      <c r="YD466" s="698"/>
      <c r="YE466" s="698"/>
      <c r="YF466" s="698"/>
      <c r="YG466" s="698"/>
      <c r="YH466" s="698"/>
      <c r="YI466" s="698"/>
      <c r="YJ466" s="698"/>
      <c r="YK466" s="698"/>
      <c r="YL466" s="698"/>
      <c r="YM466" s="698"/>
      <c r="YN466" s="698"/>
      <c r="YO466" s="698"/>
      <c r="YP466" s="698"/>
      <c r="YQ466" s="698"/>
      <c r="YR466" s="698"/>
      <c r="YS466" s="698"/>
      <c r="YT466" s="698"/>
      <c r="YU466" s="698"/>
      <c r="YV466" s="698"/>
      <c r="YW466" s="698"/>
      <c r="YX466" s="698"/>
      <c r="YY466" s="698"/>
      <c r="YZ466" s="698"/>
      <c r="ZA466" s="698"/>
      <c r="ZB466" s="698"/>
      <c r="ZC466" s="698"/>
      <c r="ZD466" s="698"/>
      <c r="ZE466" s="698"/>
      <c r="ZF466" s="698"/>
      <c r="ZG466" s="698"/>
      <c r="ZH466" s="698"/>
      <c r="ZI466" s="698"/>
      <c r="ZJ466" s="698"/>
      <c r="ZK466" s="698"/>
      <c r="ZL466" s="698"/>
      <c r="ZM466" s="698"/>
      <c r="ZN466" s="698"/>
      <c r="ZO466" s="698"/>
      <c r="ZP466" s="698"/>
      <c r="ZQ466" s="698"/>
      <c r="ZR466" s="698"/>
      <c r="ZS466" s="698"/>
      <c r="ZT466" s="698"/>
      <c r="ZU466" s="698"/>
      <c r="ZV466" s="698"/>
      <c r="ZW466" s="698"/>
      <c r="ZX466" s="698"/>
      <c r="ZY466" s="698"/>
      <c r="ZZ466" s="698"/>
      <c r="AAA466" s="698"/>
      <c r="AAB466" s="698"/>
      <c r="AAC466" s="698"/>
      <c r="AAD466" s="698"/>
      <c r="AAE466" s="698"/>
      <c r="AAF466" s="698"/>
      <c r="AAG466" s="698"/>
      <c r="AAH466" s="698"/>
      <c r="AAI466" s="698"/>
      <c r="AAJ466" s="698"/>
      <c r="AAK466" s="698"/>
      <c r="AAL466" s="698"/>
      <c r="AAM466" s="698"/>
      <c r="AAN466" s="698"/>
      <c r="AAO466" s="698"/>
      <c r="AAP466" s="698"/>
      <c r="AAQ466" s="698"/>
      <c r="AAR466" s="698"/>
      <c r="AAS466" s="698"/>
      <c r="AAT466" s="698"/>
      <c r="AAU466" s="698"/>
      <c r="AAV466" s="698"/>
      <c r="AAW466" s="698"/>
      <c r="AAX466" s="698"/>
      <c r="AAY466" s="698"/>
      <c r="AAZ466" s="698"/>
      <c r="ABA466" s="698"/>
      <c r="ABB466" s="698"/>
      <c r="ABC466" s="698"/>
      <c r="ABD466" s="698"/>
      <c r="ABE466" s="698"/>
      <c r="ABF466" s="698"/>
      <c r="ABG466" s="698"/>
      <c r="ABH466" s="698"/>
      <c r="ABI466" s="698"/>
      <c r="ABJ466" s="698"/>
      <c r="ABK466" s="698"/>
      <c r="ABL466" s="698"/>
      <c r="ABM466" s="698"/>
      <c r="ABN466" s="698"/>
      <c r="ABO466" s="698"/>
      <c r="ABP466" s="698"/>
      <c r="ABQ466" s="698"/>
      <c r="ABR466" s="698"/>
      <c r="ABS466" s="698"/>
      <c r="ABT466" s="698"/>
      <c r="ABU466" s="698"/>
      <c r="ABV466" s="698"/>
      <c r="ABW466" s="698"/>
      <c r="ABX466" s="698"/>
      <c r="ABY466" s="698"/>
      <c r="ABZ466" s="698"/>
      <c r="ACA466" s="698"/>
      <c r="ACB466" s="698"/>
      <c r="ACC466" s="698"/>
      <c r="ACD466" s="698"/>
      <c r="ACE466" s="698"/>
      <c r="ACF466" s="698"/>
      <c r="ACG466" s="698"/>
      <c r="ACH466" s="698"/>
      <c r="ACI466" s="698"/>
      <c r="ACJ466" s="698"/>
      <c r="ACK466" s="698"/>
      <c r="ACL466" s="698"/>
      <c r="ACM466" s="698"/>
      <c r="ACN466" s="698"/>
      <c r="ACO466" s="698"/>
      <c r="ACP466" s="698"/>
      <c r="ACQ466" s="698"/>
      <c r="ACR466" s="698"/>
      <c r="ACS466" s="698"/>
      <c r="ACT466" s="698"/>
      <c r="ACU466" s="698"/>
      <c r="ACV466" s="698"/>
      <c r="ACW466" s="698"/>
      <c r="ACX466" s="698"/>
      <c r="ACY466" s="698"/>
      <c r="ACZ466" s="698"/>
      <c r="ADA466" s="698"/>
      <c r="ADB466" s="698"/>
      <c r="ADC466" s="698"/>
      <c r="ADD466" s="698"/>
      <c r="ADE466" s="698"/>
      <c r="ADF466" s="698"/>
      <c r="ADG466" s="698"/>
      <c r="ADH466" s="698"/>
      <c r="ADI466" s="698"/>
      <c r="ADJ466" s="698"/>
      <c r="ADK466" s="698"/>
      <c r="ADL466" s="698"/>
      <c r="ADM466" s="698"/>
      <c r="ADN466" s="698"/>
      <c r="ADO466" s="698"/>
      <c r="ADP466" s="698"/>
      <c r="ADQ466" s="698"/>
      <c r="ADR466" s="698"/>
      <c r="ADS466" s="698"/>
      <c r="ADT466" s="698"/>
      <c r="ADU466" s="698"/>
      <c r="ADV466" s="698"/>
      <c r="ADW466" s="698"/>
      <c r="ADX466" s="698"/>
      <c r="ADY466" s="698"/>
      <c r="ADZ466" s="698"/>
      <c r="AEA466" s="698"/>
      <c r="AEB466" s="698"/>
      <c r="AEC466" s="698"/>
      <c r="AED466" s="698"/>
      <c r="AEE466" s="698"/>
      <c r="AEF466" s="698"/>
      <c r="AEG466" s="698"/>
      <c r="AEH466" s="698"/>
      <c r="AEI466" s="698"/>
      <c r="AEJ466" s="698"/>
      <c r="AEK466" s="698"/>
      <c r="AEL466" s="698"/>
      <c r="AEM466" s="698"/>
      <c r="AEN466" s="698"/>
      <c r="AEO466" s="698"/>
      <c r="AEP466" s="698"/>
      <c r="AEQ466" s="698"/>
      <c r="AER466" s="698"/>
      <c r="AES466" s="698"/>
      <c r="AET466" s="698"/>
      <c r="AEU466" s="698"/>
      <c r="AEV466" s="698"/>
      <c r="AEW466" s="698"/>
      <c r="AEX466" s="698"/>
      <c r="AEY466" s="698"/>
      <c r="AEZ466" s="698"/>
      <c r="AFA466" s="698"/>
      <c r="AFB466" s="698"/>
      <c r="AFC466" s="698"/>
      <c r="AFD466" s="698"/>
      <c r="AFE466" s="698"/>
      <c r="AFF466" s="698"/>
      <c r="AFG466" s="698"/>
      <c r="AFH466" s="698"/>
      <c r="AFI466" s="698"/>
      <c r="AFJ466" s="698"/>
      <c r="AFK466" s="698"/>
      <c r="AFL466" s="698"/>
      <c r="AFM466" s="698"/>
      <c r="AFN466" s="698"/>
      <c r="AFO466" s="698"/>
      <c r="AFP466" s="698"/>
      <c r="AFQ466" s="698"/>
      <c r="AFR466" s="698"/>
      <c r="AFS466" s="698"/>
      <c r="AFT466" s="698"/>
      <c r="AFU466" s="698"/>
      <c r="AFV466" s="698"/>
      <c r="AFW466" s="698"/>
      <c r="AFX466" s="698"/>
      <c r="AFY466" s="698"/>
      <c r="AFZ466" s="698"/>
      <c r="AGA466" s="698"/>
      <c r="AGB466" s="698"/>
      <c r="AGC466" s="698"/>
      <c r="AGD466" s="698"/>
      <c r="AGE466" s="698"/>
      <c r="AGF466" s="698"/>
      <c r="AGG466" s="698"/>
      <c r="AGH466" s="698"/>
      <c r="AGI466" s="698"/>
      <c r="AGJ466" s="698"/>
      <c r="AGK466" s="698"/>
      <c r="AGL466" s="698"/>
      <c r="AGM466" s="698"/>
      <c r="AGN466" s="698"/>
      <c r="AGO466" s="698"/>
      <c r="AGP466" s="698"/>
      <c r="AGQ466" s="698"/>
      <c r="AGR466" s="698"/>
      <c r="AGS466" s="698"/>
      <c r="AGT466" s="698"/>
      <c r="AGU466" s="698"/>
      <c r="AGV466" s="698"/>
      <c r="AGW466" s="698"/>
      <c r="AGX466" s="698"/>
      <c r="AGY466" s="698"/>
      <c r="AGZ466" s="698"/>
      <c r="AHA466" s="698"/>
      <c r="AHB466" s="698"/>
      <c r="AHC466" s="698"/>
      <c r="AHD466" s="698"/>
      <c r="AHE466" s="698"/>
      <c r="AHF466" s="698"/>
      <c r="AHG466" s="698"/>
      <c r="AHH466" s="698"/>
      <c r="AHI466" s="698"/>
      <c r="AHJ466" s="698"/>
      <c r="AHK466" s="698"/>
      <c r="AHL466" s="698"/>
      <c r="AHM466" s="698"/>
      <c r="AHN466" s="698"/>
      <c r="AHO466" s="698"/>
      <c r="AHP466" s="698"/>
      <c r="AHQ466" s="698"/>
      <c r="AHR466" s="698"/>
      <c r="AHS466" s="698"/>
      <c r="AHT466" s="698"/>
      <c r="AHU466" s="698"/>
      <c r="AHV466" s="698"/>
      <c r="AHW466" s="698"/>
      <c r="AHX466" s="698"/>
      <c r="AHY466" s="698"/>
      <c r="AHZ466" s="698"/>
      <c r="AIA466" s="698"/>
      <c r="AIB466" s="698"/>
      <c r="AIC466" s="698"/>
      <c r="AID466" s="698"/>
      <c r="AIE466" s="698"/>
      <c r="AIF466" s="698"/>
      <c r="AIG466" s="698"/>
      <c r="AIH466" s="698"/>
      <c r="AII466" s="698"/>
      <c r="AIJ466" s="698"/>
      <c r="AIK466" s="698"/>
      <c r="AIL466" s="698"/>
      <c r="AIM466" s="698"/>
      <c r="AIN466" s="698"/>
      <c r="AIO466" s="698"/>
      <c r="AIP466" s="698"/>
      <c r="AIQ466" s="698"/>
      <c r="AIR466" s="698"/>
      <c r="AIS466" s="698"/>
      <c r="AIT466" s="698"/>
      <c r="AIU466" s="698"/>
      <c r="AIV466" s="698"/>
      <c r="AIW466" s="698"/>
      <c r="AIX466" s="698"/>
      <c r="AIY466" s="698"/>
      <c r="AIZ466" s="698"/>
      <c r="AJA466" s="698"/>
      <c r="AJB466" s="698"/>
      <c r="AJC466" s="698"/>
      <c r="AJD466" s="698"/>
      <c r="AJE466" s="698"/>
      <c r="AJF466" s="698"/>
      <c r="AJG466" s="698"/>
      <c r="AJH466" s="698"/>
      <c r="AJI466" s="698"/>
      <c r="AJJ466" s="698"/>
      <c r="AJK466" s="698"/>
      <c r="AJL466" s="698"/>
      <c r="AJM466" s="698"/>
      <c r="AJN466" s="698"/>
      <c r="AJO466" s="698"/>
      <c r="AJP466" s="698"/>
      <c r="AJQ466" s="698"/>
      <c r="AJR466" s="698"/>
      <c r="AJS466" s="698"/>
      <c r="AJT466" s="698"/>
      <c r="AJU466" s="698"/>
      <c r="AJV466" s="698"/>
      <c r="AJW466" s="698"/>
      <c r="AJX466" s="698"/>
      <c r="AJY466" s="698"/>
      <c r="AJZ466" s="698"/>
      <c r="AKA466" s="698"/>
      <c r="AKB466" s="698"/>
      <c r="AKC466" s="698"/>
      <c r="AKD466" s="698"/>
      <c r="AKE466" s="698"/>
      <c r="AKF466" s="698"/>
      <c r="AKG466" s="698"/>
      <c r="AKH466" s="698"/>
      <c r="AKI466" s="698"/>
      <c r="AKJ466" s="698"/>
      <c r="AKK466" s="698"/>
      <c r="AKL466" s="698"/>
      <c r="AKM466" s="698"/>
      <c r="AKN466" s="698"/>
      <c r="AKO466" s="698"/>
      <c r="AKP466" s="698"/>
      <c r="AKQ466" s="698"/>
      <c r="AKR466" s="698"/>
      <c r="AKS466" s="698"/>
      <c r="AKT466" s="698"/>
      <c r="AKU466" s="698"/>
      <c r="AKV466" s="698"/>
      <c r="AKW466" s="698"/>
      <c r="AKX466" s="698"/>
      <c r="AKY466" s="698"/>
      <c r="AKZ466" s="698"/>
      <c r="ALA466" s="698"/>
      <c r="ALB466" s="698"/>
      <c r="ALC466" s="698"/>
      <c r="ALD466" s="698"/>
      <c r="ALE466" s="698"/>
      <c r="ALF466" s="698"/>
      <c r="ALG466" s="698"/>
      <c r="ALH466" s="698"/>
      <c r="ALI466" s="698"/>
      <c r="ALJ466" s="698"/>
      <c r="ALK466" s="698"/>
      <c r="ALL466" s="698"/>
      <c r="ALM466" s="698"/>
      <c r="ALN466" s="698"/>
      <c r="ALO466" s="698"/>
      <c r="ALP466" s="698"/>
      <c r="ALQ466" s="698"/>
      <c r="ALR466" s="698"/>
      <c r="ALS466" s="698"/>
      <c r="ALT466" s="698"/>
      <c r="ALU466" s="698"/>
      <c r="ALV466" s="698"/>
      <c r="ALW466" s="698"/>
      <c r="ALX466" s="698"/>
      <c r="ALY466" s="698"/>
      <c r="ALZ466" s="698"/>
      <c r="AMA466" s="698"/>
      <c r="AMB466" s="698"/>
      <c r="AMC466" s="698"/>
      <c r="AMD466" s="698"/>
      <c r="AME466" s="698"/>
      <c r="AMF466" s="698"/>
      <c r="AMG466" s="698"/>
      <c r="AMH466" s="698"/>
      <c r="AMI466" s="698"/>
    </row>
    <row r="467" spans="1:1023" s="312" customFormat="1" ht="15">
      <c r="A467" s="678"/>
      <c r="B467" s="706" t="s">
        <v>991</v>
      </c>
      <c r="C467" s="684" t="s">
        <v>992</v>
      </c>
      <c r="D467" s="710" t="s">
        <v>709</v>
      </c>
      <c r="E467" s="711">
        <f>5+5</f>
        <v>10</v>
      </c>
      <c r="F467" s="711">
        <v>143</v>
      </c>
      <c r="G467" s="709" t="s">
        <v>993</v>
      </c>
      <c r="I467" s="698"/>
      <c r="J467" s="698"/>
      <c r="K467" s="698"/>
      <c r="L467" s="698"/>
      <c r="M467" s="698"/>
      <c r="N467" s="698"/>
      <c r="O467" s="698"/>
      <c r="P467" s="698"/>
      <c r="Q467" s="698"/>
      <c r="R467" s="698"/>
      <c r="S467" s="698"/>
      <c r="T467" s="698"/>
      <c r="U467" s="698"/>
      <c r="V467" s="698"/>
      <c r="W467" s="698"/>
      <c r="X467" s="698"/>
      <c r="Y467" s="698"/>
      <c r="Z467" s="698"/>
      <c r="AA467" s="698"/>
      <c r="AB467" s="698"/>
      <c r="AC467" s="698"/>
      <c r="AD467" s="698"/>
      <c r="AE467" s="698"/>
      <c r="AF467" s="698"/>
      <c r="AG467" s="698"/>
      <c r="AH467" s="698"/>
      <c r="AI467" s="698"/>
      <c r="AJ467" s="698"/>
      <c r="AK467" s="698"/>
      <c r="AL467" s="698"/>
      <c r="AM467" s="698"/>
      <c r="AN467" s="698"/>
      <c r="AO467" s="698"/>
      <c r="AP467" s="698"/>
      <c r="AQ467" s="698"/>
      <c r="AR467" s="698"/>
      <c r="AS467" s="698"/>
      <c r="AT467" s="698"/>
      <c r="AU467" s="698"/>
      <c r="AV467" s="698"/>
      <c r="AW467" s="698"/>
      <c r="AX467" s="698"/>
      <c r="AY467" s="698"/>
      <c r="AZ467" s="698"/>
      <c r="BA467" s="698"/>
      <c r="BB467" s="698"/>
      <c r="BC467" s="698"/>
      <c r="BD467" s="698"/>
      <c r="BE467" s="698"/>
      <c r="BF467" s="698"/>
      <c r="BG467" s="698"/>
      <c r="BH467" s="698"/>
      <c r="BI467" s="698"/>
      <c r="BJ467" s="698"/>
      <c r="BK467" s="698"/>
      <c r="BL467" s="698"/>
      <c r="BM467" s="698"/>
      <c r="BN467" s="698"/>
      <c r="BO467" s="698"/>
      <c r="BP467" s="698"/>
      <c r="BQ467" s="698"/>
      <c r="BR467" s="698"/>
      <c r="BS467" s="698"/>
      <c r="BT467" s="698"/>
      <c r="BU467" s="698"/>
      <c r="BV467" s="698"/>
      <c r="BW467" s="698"/>
      <c r="BX467" s="698"/>
      <c r="BY467" s="698"/>
      <c r="BZ467" s="698"/>
      <c r="CA467" s="698"/>
      <c r="CB467" s="698"/>
      <c r="CC467" s="698"/>
      <c r="CD467" s="698"/>
      <c r="CE467" s="698"/>
      <c r="CF467" s="698"/>
      <c r="CG467" s="698"/>
      <c r="CH467" s="698"/>
      <c r="CI467" s="698"/>
      <c r="CJ467" s="698"/>
      <c r="CK467" s="698"/>
      <c r="CL467" s="698"/>
      <c r="CM467" s="698"/>
      <c r="CN467" s="698"/>
      <c r="CO467" s="698"/>
      <c r="CP467" s="698"/>
      <c r="CQ467" s="698"/>
      <c r="CR467" s="698"/>
      <c r="CS467" s="698"/>
      <c r="CT467" s="698"/>
      <c r="CU467" s="698"/>
      <c r="CV467" s="698"/>
      <c r="CW467" s="698"/>
      <c r="CX467" s="698"/>
      <c r="CY467" s="698"/>
      <c r="CZ467" s="698"/>
      <c r="DA467" s="698"/>
      <c r="DB467" s="698"/>
      <c r="DC467" s="698"/>
      <c r="DD467" s="698"/>
      <c r="DE467" s="698"/>
      <c r="DF467" s="698"/>
      <c r="DG467" s="698"/>
      <c r="DH467" s="698"/>
      <c r="DI467" s="698"/>
      <c r="DJ467" s="698"/>
      <c r="DK467" s="698"/>
      <c r="DL467" s="698"/>
      <c r="DM467" s="698"/>
      <c r="DN467" s="698"/>
      <c r="DO467" s="698"/>
      <c r="DP467" s="698"/>
      <c r="DQ467" s="698"/>
      <c r="DR467" s="698"/>
      <c r="DS467" s="698"/>
      <c r="DT467" s="698"/>
      <c r="DU467" s="698"/>
      <c r="DV467" s="698"/>
      <c r="DW467" s="698"/>
      <c r="DX467" s="698"/>
      <c r="DY467" s="698"/>
      <c r="DZ467" s="698"/>
      <c r="EA467" s="698"/>
      <c r="EB467" s="698"/>
      <c r="EC467" s="698"/>
      <c r="ED467" s="698"/>
      <c r="EE467" s="698"/>
      <c r="EF467" s="698"/>
      <c r="EG467" s="698"/>
      <c r="EH467" s="698"/>
      <c r="EI467" s="698"/>
      <c r="EJ467" s="698"/>
      <c r="EK467" s="698"/>
      <c r="EL467" s="698"/>
      <c r="EM467" s="698"/>
      <c r="EN467" s="698"/>
      <c r="EO467" s="698"/>
      <c r="EP467" s="698"/>
      <c r="EQ467" s="698"/>
      <c r="ER467" s="698"/>
      <c r="ES467" s="698"/>
      <c r="ET467" s="698"/>
      <c r="EU467" s="698"/>
      <c r="EV467" s="698"/>
      <c r="EW467" s="698"/>
      <c r="EX467" s="698"/>
      <c r="EY467" s="698"/>
      <c r="EZ467" s="698"/>
      <c r="FA467" s="698"/>
      <c r="FB467" s="698"/>
      <c r="FC467" s="698"/>
      <c r="FD467" s="698"/>
      <c r="FE467" s="698"/>
      <c r="FF467" s="698"/>
      <c r="FG467" s="698"/>
      <c r="FH467" s="698"/>
      <c r="FI467" s="698"/>
      <c r="FJ467" s="698"/>
      <c r="FK467" s="698"/>
      <c r="FL467" s="698"/>
      <c r="FM467" s="698"/>
      <c r="FN467" s="698"/>
      <c r="FO467" s="698"/>
      <c r="FP467" s="698"/>
      <c r="FQ467" s="698"/>
      <c r="FR467" s="698"/>
      <c r="FS467" s="698"/>
      <c r="FT467" s="698"/>
      <c r="FU467" s="698"/>
      <c r="FV467" s="698"/>
      <c r="FW467" s="698"/>
      <c r="FX467" s="698"/>
      <c r="FY467" s="698"/>
      <c r="FZ467" s="698"/>
      <c r="GA467" s="698"/>
      <c r="GB467" s="698"/>
      <c r="GC467" s="698"/>
      <c r="GD467" s="698"/>
      <c r="GE467" s="698"/>
      <c r="GF467" s="698"/>
      <c r="GG467" s="698"/>
      <c r="GH467" s="698"/>
      <c r="GI467" s="698"/>
      <c r="GJ467" s="698"/>
      <c r="GK467" s="698"/>
      <c r="GL467" s="698"/>
      <c r="GM467" s="698"/>
      <c r="GN467" s="698"/>
      <c r="GO467" s="698"/>
      <c r="GP467" s="698"/>
      <c r="GQ467" s="698"/>
      <c r="GR467" s="698"/>
      <c r="GS467" s="698"/>
      <c r="GT467" s="698"/>
      <c r="GU467" s="698"/>
      <c r="GV467" s="698"/>
      <c r="GW467" s="698"/>
      <c r="GX467" s="698"/>
      <c r="GY467" s="698"/>
      <c r="GZ467" s="698"/>
      <c r="HA467" s="698"/>
      <c r="HB467" s="698"/>
      <c r="HC467" s="698"/>
      <c r="HD467" s="698"/>
      <c r="HE467" s="698"/>
      <c r="HF467" s="698"/>
      <c r="HG467" s="698"/>
      <c r="HH467" s="698"/>
      <c r="HI467" s="698"/>
      <c r="HJ467" s="698"/>
      <c r="HK467" s="698"/>
      <c r="HL467" s="698"/>
      <c r="HM467" s="698"/>
      <c r="HN467" s="698"/>
      <c r="HO467" s="698"/>
      <c r="HP467" s="698"/>
      <c r="HQ467" s="698"/>
      <c r="HR467" s="698"/>
      <c r="HS467" s="698"/>
      <c r="HT467" s="698"/>
      <c r="HU467" s="698"/>
      <c r="HV467" s="698"/>
      <c r="HW467" s="698"/>
      <c r="HX467" s="698"/>
      <c r="HY467" s="698"/>
      <c r="HZ467" s="698"/>
      <c r="IA467" s="698"/>
      <c r="IB467" s="698"/>
      <c r="IC467" s="698"/>
      <c r="ID467" s="698"/>
      <c r="IE467" s="698"/>
      <c r="IF467" s="698"/>
      <c r="IG467" s="698"/>
      <c r="IH467" s="698"/>
      <c r="II467" s="698"/>
      <c r="IJ467" s="698"/>
      <c r="IK467" s="698"/>
      <c r="IL467" s="698"/>
      <c r="IM467" s="698"/>
      <c r="IN467" s="698"/>
      <c r="IO467" s="698"/>
      <c r="IP467" s="698"/>
      <c r="IQ467" s="698"/>
      <c r="IR467" s="698"/>
      <c r="IS467" s="698"/>
      <c r="IT467" s="698"/>
      <c r="IU467" s="698"/>
      <c r="IV467" s="698"/>
      <c r="IW467" s="698"/>
      <c r="IX467" s="698"/>
      <c r="IY467" s="698"/>
      <c r="IZ467" s="698"/>
      <c r="JA467" s="698"/>
      <c r="JB467" s="698"/>
      <c r="JC467" s="698"/>
      <c r="JD467" s="698"/>
      <c r="JE467" s="698"/>
      <c r="JF467" s="698"/>
      <c r="JG467" s="698"/>
      <c r="JH467" s="698"/>
      <c r="JI467" s="698"/>
      <c r="JJ467" s="698"/>
      <c r="JK467" s="698"/>
      <c r="JL467" s="698"/>
      <c r="JM467" s="698"/>
      <c r="JN467" s="698"/>
      <c r="JO467" s="698"/>
      <c r="JP467" s="698"/>
      <c r="JQ467" s="698"/>
      <c r="JR467" s="698"/>
      <c r="JS467" s="698"/>
      <c r="JT467" s="698"/>
      <c r="JU467" s="698"/>
      <c r="JV467" s="698"/>
      <c r="JW467" s="698"/>
      <c r="JX467" s="698"/>
      <c r="JY467" s="698"/>
      <c r="JZ467" s="698"/>
      <c r="KA467" s="698"/>
      <c r="KB467" s="698"/>
      <c r="KC467" s="698"/>
      <c r="KD467" s="698"/>
      <c r="KE467" s="698"/>
      <c r="KF467" s="698"/>
      <c r="KG467" s="698"/>
      <c r="KH467" s="698"/>
      <c r="KI467" s="698"/>
      <c r="KJ467" s="698"/>
      <c r="KK467" s="698"/>
      <c r="KL467" s="698"/>
      <c r="KM467" s="698"/>
      <c r="KN467" s="698"/>
      <c r="KO467" s="698"/>
      <c r="KP467" s="698"/>
      <c r="KQ467" s="698"/>
      <c r="KR467" s="698"/>
      <c r="KS467" s="698"/>
      <c r="KT467" s="698"/>
      <c r="KU467" s="698"/>
      <c r="KV467" s="698"/>
      <c r="KW467" s="698"/>
      <c r="KX467" s="698"/>
      <c r="KY467" s="698"/>
      <c r="KZ467" s="698"/>
      <c r="LA467" s="698"/>
      <c r="LB467" s="698"/>
      <c r="LC467" s="698"/>
      <c r="LD467" s="698"/>
      <c r="LE467" s="698"/>
      <c r="LF467" s="698"/>
      <c r="LG467" s="698"/>
      <c r="LH467" s="698"/>
      <c r="LI467" s="698"/>
      <c r="LJ467" s="698"/>
      <c r="LK467" s="698"/>
      <c r="LL467" s="698"/>
      <c r="LM467" s="698"/>
      <c r="LN467" s="698"/>
      <c r="LO467" s="698"/>
      <c r="LP467" s="698"/>
      <c r="LQ467" s="698"/>
      <c r="LR467" s="698"/>
      <c r="LS467" s="698"/>
      <c r="LT467" s="698"/>
      <c r="LU467" s="698"/>
      <c r="LV467" s="698"/>
      <c r="LW467" s="698"/>
      <c r="LX467" s="698"/>
      <c r="LY467" s="698"/>
      <c r="LZ467" s="698"/>
      <c r="MA467" s="698"/>
      <c r="MB467" s="698"/>
      <c r="MC467" s="698"/>
      <c r="MD467" s="698"/>
      <c r="ME467" s="698"/>
      <c r="MF467" s="698"/>
      <c r="MG467" s="698"/>
      <c r="MH467" s="698"/>
      <c r="MI467" s="698"/>
      <c r="MJ467" s="698"/>
      <c r="MK467" s="698"/>
      <c r="ML467" s="698"/>
      <c r="MM467" s="698"/>
      <c r="MN467" s="698"/>
      <c r="MO467" s="698"/>
      <c r="MP467" s="698"/>
      <c r="MQ467" s="698"/>
      <c r="MR467" s="698"/>
      <c r="MS467" s="698"/>
      <c r="MT467" s="698"/>
      <c r="MU467" s="698"/>
      <c r="MV467" s="698"/>
      <c r="MW467" s="698"/>
      <c r="MX467" s="698"/>
      <c r="MY467" s="698"/>
      <c r="MZ467" s="698"/>
      <c r="NA467" s="698"/>
      <c r="NB467" s="698"/>
      <c r="NC467" s="698"/>
      <c r="ND467" s="698"/>
      <c r="NE467" s="698"/>
      <c r="NF467" s="698"/>
      <c r="NG467" s="698"/>
      <c r="NH467" s="698"/>
      <c r="NI467" s="698"/>
      <c r="NJ467" s="698"/>
      <c r="NK467" s="698"/>
      <c r="NL467" s="698"/>
      <c r="NM467" s="698"/>
      <c r="NN467" s="698"/>
      <c r="NO467" s="698"/>
      <c r="NP467" s="698"/>
      <c r="NQ467" s="698"/>
      <c r="NR467" s="698"/>
      <c r="NS467" s="698"/>
      <c r="NT467" s="698"/>
      <c r="NU467" s="698"/>
      <c r="NV467" s="698"/>
      <c r="NW467" s="698"/>
      <c r="NX467" s="698"/>
      <c r="NY467" s="698"/>
      <c r="NZ467" s="698"/>
      <c r="OA467" s="698"/>
      <c r="OB467" s="698"/>
      <c r="OC467" s="698"/>
      <c r="OD467" s="698"/>
      <c r="OE467" s="698"/>
      <c r="OF467" s="698"/>
      <c r="OG467" s="698"/>
      <c r="OH467" s="698"/>
      <c r="OI467" s="698"/>
      <c r="OJ467" s="698"/>
      <c r="OK467" s="698"/>
      <c r="OL467" s="698"/>
      <c r="OM467" s="698"/>
      <c r="ON467" s="698"/>
      <c r="OO467" s="698"/>
      <c r="OP467" s="698"/>
      <c r="OQ467" s="698"/>
      <c r="OR467" s="698"/>
      <c r="OS467" s="698"/>
      <c r="OT467" s="698"/>
      <c r="OU467" s="698"/>
      <c r="OV467" s="698"/>
      <c r="OW467" s="698"/>
      <c r="OX467" s="698"/>
      <c r="OY467" s="698"/>
      <c r="OZ467" s="698"/>
      <c r="PA467" s="698"/>
      <c r="PB467" s="698"/>
      <c r="PC467" s="698"/>
      <c r="PD467" s="698"/>
      <c r="PE467" s="698"/>
      <c r="PF467" s="698"/>
      <c r="PG467" s="698"/>
      <c r="PH467" s="698"/>
      <c r="PI467" s="698"/>
      <c r="PJ467" s="698"/>
      <c r="PK467" s="698"/>
      <c r="PL467" s="698"/>
      <c r="PM467" s="698"/>
      <c r="PN467" s="698"/>
      <c r="PO467" s="698"/>
      <c r="PP467" s="698"/>
      <c r="PQ467" s="698"/>
      <c r="PR467" s="698"/>
      <c r="PS467" s="698"/>
      <c r="PT467" s="698"/>
      <c r="PU467" s="698"/>
      <c r="PV467" s="698"/>
      <c r="PW467" s="698"/>
      <c r="PX467" s="698"/>
      <c r="PY467" s="698"/>
      <c r="PZ467" s="698"/>
      <c r="QA467" s="698"/>
      <c r="QB467" s="698"/>
      <c r="QC467" s="698"/>
      <c r="QD467" s="698"/>
      <c r="QE467" s="698"/>
      <c r="QF467" s="698"/>
      <c r="QG467" s="698"/>
      <c r="QH467" s="698"/>
      <c r="QI467" s="698"/>
      <c r="QJ467" s="698"/>
      <c r="QK467" s="698"/>
      <c r="QL467" s="698"/>
      <c r="QM467" s="698"/>
      <c r="QN467" s="698"/>
      <c r="QO467" s="698"/>
      <c r="QP467" s="698"/>
      <c r="QQ467" s="698"/>
      <c r="QR467" s="698"/>
      <c r="QS467" s="698"/>
      <c r="QT467" s="698"/>
      <c r="QU467" s="698"/>
      <c r="QV467" s="698"/>
      <c r="QW467" s="698"/>
      <c r="QX467" s="698"/>
      <c r="QY467" s="698"/>
      <c r="QZ467" s="698"/>
      <c r="RA467" s="698"/>
      <c r="RB467" s="698"/>
      <c r="RC467" s="698"/>
      <c r="RD467" s="698"/>
      <c r="RE467" s="698"/>
      <c r="RF467" s="698"/>
      <c r="RG467" s="698"/>
      <c r="RH467" s="698"/>
      <c r="RI467" s="698"/>
      <c r="RJ467" s="698"/>
      <c r="RK467" s="698"/>
      <c r="RL467" s="698"/>
      <c r="RM467" s="698"/>
      <c r="RN467" s="698"/>
      <c r="RO467" s="698"/>
      <c r="RP467" s="698"/>
      <c r="RQ467" s="698"/>
      <c r="RR467" s="698"/>
      <c r="RS467" s="698"/>
      <c r="RT467" s="698"/>
      <c r="RU467" s="698"/>
      <c r="RV467" s="698"/>
      <c r="RW467" s="698"/>
      <c r="RX467" s="698"/>
      <c r="RY467" s="698"/>
      <c r="RZ467" s="698"/>
      <c r="SA467" s="698"/>
      <c r="SB467" s="698"/>
      <c r="SC467" s="698"/>
      <c r="SD467" s="698"/>
      <c r="SE467" s="698"/>
      <c r="SF467" s="698"/>
      <c r="SG467" s="698"/>
      <c r="SH467" s="698"/>
      <c r="SI467" s="698"/>
      <c r="SJ467" s="698"/>
      <c r="SK467" s="698"/>
      <c r="SL467" s="698"/>
      <c r="SM467" s="698"/>
      <c r="SN467" s="698"/>
      <c r="SO467" s="698"/>
      <c r="SP467" s="698"/>
      <c r="SQ467" s="698"/>
      <c r="SR467" s="698"/>
      <c r="SS467" s="698"/>
      <c r="ST467" s="698"/>
      <c r="SU467" s="698"/>
      <c r="SV467" s="698"/>
      <c r="SW467" s="698"/>
      <c r="SX467" s="698"/>
      <c r="SY467" s="698"/>
      <c r="SZ467" s="698"/>
      <c r="TA467" s="698"/>
      <c r="TB467" s="698"/>
      <c r="TC467" s="698"/>
      <c r="TD467" s="698"/>
      <c r="TE467" s="698"/>
      <c r="TF467" s="698"/>
      <c r="TG467" s="698"/>
      <c r="TH467" s="698"/>
      <c r="TI467" s="698"/>
      <c r="TJ467" s="698"/>
      <c r="TK467" s="698"/>
      <c r="TL467" s="698"/>
      <c r="TM467" s="698"/>
      <c r="TN467" s="698"/>
      <c r="TO467" s="698"/>
      <c r="TP467" s="698"/>
      <c r="TQ467" s="698"/>
      <c r="TR467" s="698"/>
      <c r="TS467" s="698"/>
      <c r="TT467" s="698"/>
      <c r="TU467" s="698"/>
      <c r="TV467" s="698"/>
      <c r="TW467" s="698"/>
      <c r="TX467" s="698"/>
      <c r="TY467" s="698"/>
      <c r="TZ467" s="698"/>
      <c r="UA467" s="698"/>
      <c r="UB467" s="698"/>
      <c r="UC467" s="698"/>
      <c r="UD467" s="698"/>
      <c r="UE467" s="698"/>
      <c r="UF467" s="698"/>
      <c r="UG467" s="698"/>
      <c r="UH467" s="698"/>
      <c r="UI467" s="698"/>
      <c r="UJ467" s="698"/>
      <c r="UK467" s="698"/>
      <c r="UL467" s="698"/>
      <c r="UM467" s="698"/>
      <c r="UN467" s="698"/>
      <c r="UO467" s="698"/>
      <c r="UP467" s="698"/>
      <c r="UQ467" s="698"/>
      <c r="UR467" s="698"/>
      <c r="US467" s="698"/>
      <c r="UT467" s="698"/>
      <c r="UU467" s="698"/>
      <c r="UV467" s="698"/>
      <c r="UW467" s="698"/>
      <c r="UX467" s="698"/>
      <c r="UY467" s="698"/>
      <c r="UZ467" s="698"/>
      <c r="VA467" s="698"/>
      <c r="VB467" s="698"/>
      <c r="VC467" s="698"/>
      <c r="VD467" s="698"/>
      <c r="VE467" s="698"/>
      <c r="VF467" s="698"/>
      <c r="VG467" s="698"/>
      <c r="VH467" s="698"/>
      <c r="VI467" s="698"/>
      <c r="VJ467" s="698"/>
      <c r="VK467" s="698"/>
      <c r="VL467" s="698"/>
      <c r="VM467" s="698"/>
      <c r="VN467" s="698"/>
      <c r="VO467" s="698"/>
      <c r="VP467" s="698"/>
      <c r="VQ467" s="698"/>
      <c r="VR467" s="698"/>
      <c r="VS467" s="698"/>
      <c r="VT467" s="698"/>
      <c r="VU467" s="698"/>
      <c r="VV467" s="698"/>
      <c r="VW467" s="698"/>
      <c r="VX467" s="698"/>
      <c r="VY467" s="698"/>
      <c r="VZ467" s="698"/>
      <c r="WA467" s="698"/>
      <c r="WB467" s="698"/>
      <c r="WC467" s="698"/>
      <c r="WD467" s="698"/>
      <c r="WE467" s="698"/>
      <c r="WF467" s="698"/>
      <c r="WG467" s="698"/>
      <c r="WH467" s="698"/>
      <c r="WI467" s="698"/>
      <c r="WJ467" s="698"/>
      <c r="WK467" s="698"/>
      <c r="WL467" s="698"/>
      <c r="WM467" s="698"/>
      <c r="WN467" s="698"/>
      <c r="WO467" s="698"/>
      <c r="WP467" s="698"/>
      <c r="WQ467" s="698"/>
      <c r="WR467" s="698"/>
      <c r="WS467" s="698"/>
      <c r="WT467" s="698"/>
      <c r="WU467" s="698"/>
      <c r="WV467" s="698"/>
      <c r="WW467" s="698"/>
      <c r="WX467" s="698"/>
      <c r="WY467" s="698"/>
      <c r="WZ467" s="698"/>
      <c r="XA467" s="698"/>
      <c r="XB467" s="698"/>
      <c r="XC467" s="698"/>
      <c r="XD467" s="698"/>
      <c r="XE467" s="698"/>
      <c r="XF467" s="698"/>
      <c r="XG467" s="698"/>
      <c r="XH467" s="698"/>
      <c r="XI467" s="698"/>
      <c r="XJ467" s="698"/>
      <c r="XK467" s="698"/>
      <c r="XL467" s="698"/>
      <c r="XM467" s="698"/>
      <c r="XN467" s="698"/>
      <c r="XO467" s="698"/>
      <c r="XP467" s="698"/>
      <c r="XQ467" s="698"/>
      <c r="XR467" s="698"/>
      <c r="XS467" s="698"/>
      <c r="XT467" s="698"/>
      <c r="XU467" s="698"/>
      <c r="XV467" s="698"/>
      <c r="XW467" s="698"/>
      <c r="XX467" s="698"/>
      <c r="XY467" s="698"/>
      <c r="XZ467" s="698"/>
      <c r="YA467" s="698"/>
      <c r="YB467" s="698"/>
      <c r="YC467" s="698"/>
      <c r="YD467" s="698"/>
      <c r="YE467" s="698"/>
      <c r="YF467" s="698"/>
      <c r="YG467" s="698"/>
      <c r="YH467" s="698"/>
      <c r="YI467" s="698"/>
      <c r="YJ467" s="698"/>
      <c r="YK467" s="698"/>
      <c r="YL467" s="698"/>
      <c r="YM467" s="698"/>
      <c r="YN467" s="698"/>
      <c r="YO467" s="698"/>
      <c r="YP467" s="698"/>
      <c r="YQ467" s="698"/>
      <c r="YR467" s="698"/>
      <c r="YS467" s="698"/>
      <c r="YT467" s="698"/>
      <c r="YU467" s="698"/>
      <c r="YV467" s="698"/>
      <c r="YW467" s="698"/>
      <c r="YX467" s="698"/>
      <c r="YY467" s="698"/>
      <c r="YZ467" s="698"/>
      <c r="ZA467" s="698"/>
      <c r="ZB467" s="698"/>
      <c r="ZC467" s="698"/>
      <c r="ZD467" s="698"/>
      <c r="ZE467" s="698"/>
      <c r="ZF467" s="698"/>
      <c r="ZG467" s="698"/>
      <c r="ZH467" s="698"/>
      <c r="ZI467" s="698"/>
      <c r="ZJ467" s="698"/>
      <c r="ZK467" s="698"/>
      <c r="ZL467" s="698"/>
      <c r="ZM467" s="698"/>
      <c r="ZN467" s="698"/>
      <c r="ZO467" s="698"/>
      <c r="ZP467" s="698"/>
      <c r="ZQ467" s="698"/>
      <c r="ZR467" s="698"/>
      <c r="ZS467" s="698"/>
      <c r="ZT467" s="698"/>
      <c r="ZU467" s="698"/>
      <c r="ZV467" s="698"/>
      <c r="ZW467" s="698"/>
      <c r="ZX467" s="698"/>
      <c r="ZY467" s="698"/>
      <c r="ZZ467" s="698"/>
      <c r="AAA467" s="698"/>
      <c r="AAB467" s="698"/>
      <c r="AAC467" s="698"/>
      <c r="AAD467" s="698"/>
      <c r="AAE467" s="698"/>
      <c r="AAF467" s="698"/>
      <c r="AAG467" s="698"/>
      <c r="AAH467" s="698"/>
      <c r="AAI467" s="698"/>
      <c r="AAJ467" s="698"/>
      <c r="AAK467" s="698"/>
      <c r="AAL467" s="698"/>
      <c r="AAM467" s="698"/>
      <c r="AAN467" s="698"/>
      <c r="AAO467" s="698"/>
      <c r="AAP467" s="698"/>
      <c r="AAQ467" s="698"/>
      <c r="AAR467" s="698"/>
      <c r="AAS467" s="698"/>
      <c r="AAT467" s="698"/>
      <c r="AAU467" s="698"/>
      <c r="AAV467" s="698"/>
      <c r="AAW467" s="698"/>
      <c r="AAX467" s="698"/>
      <c r="AAY467" s="698"/>
      <c r="AAZ467" s="698"/>
      <c r="ABA467" s="698"/>
      <c r="ABB467" s="698"/>
      <c r="ABC467" s="698"/>
      <c r="ABD467" s="698"/>
      <c r="ABE467" s="698"/>
      <c r="ABF467" s="698"/>
      <c r="ABG467" s="698"/>
      <c r="ABH467" s="698"/>
      <c r="ABI467" s="698"/>
      <c r="ABJ467" s="698"/>
      <c r="ABK467" s="698"/>
      <c r="ABL467" s="698"/>
      <c r="ABM467" s="698"/>
      <c r="ABN467" s="698"/>
      <c r="ABO467" s="698"/>
      <c r="ABP467" s="698"/>
      <c r="ABQ467" s="698"/>
      <c r="ABR467" s="698"/>
      <c r="ABS467" s="698"/>
      <c r="ABT467" s="698"/>
      <c r="ABU467" s="698"/>
      <c r="ABV467" s="698"/>
      <c r="ABW467" s="698"/>
      <c r="ABX467" s="698"/>
      <c r="ABY467" s="698"/>
      <c r="ABZ467" s="698"/>
      <c r="ACA467" s="698"/>
      <c r="ACB467" s="698"/>
      <c r="ACC467" s="698"/>
      <c r="ACD467" s="698"/>
      <c r="ACE467" s="698"/>
      <c r="ACF467" s="698"/>
      <c r="ACG467" s="698"/>
      <c r="ACH467" s="698"/>
      <c r="ACI467" s="698"/>
      <c r="ACJ467" s="698"/>
      <c r="ACK467" s="698"/>
      <c r="ACL467" s="698"/>
      <c r="ACM467" s="698"/>
      <c r="ACN467" s="698"/>
      <c r="ACO467" s="698"/>
      <c r="ACP467" s="698"/>
      <c r="ACQ467" s="698"/>
      <c r="ACR467" s="698"/>
      <c r="ACS467" s="698"/>
      <c r="ACT467" s="698"/>
      <c r="ACU467" s="698"/>
      <c r="ACV467" s="698"/>
      <c r="ACW467" s="698"/>
      <c r="ACX467" s="698"/>
      <c r="ACY467" s="698"/>
      <c r="ACZ467" s="698"/>
      <c r="ADA467" s="698"/>
      <c r="ADB467" s="698"/>
      <c r="ADC467" s="698"/>
      <c r="ADD467" s="698"/>
      <c r="ADE467" s="698"/>
      <c r="ADF467" s="698"/>
      <c r="ADG467" s="698"/>
      <c r="ADH467" s="698"/>
      <c r="ADI467" s="698"/>
      <c r="ADJ467" s="698"/>
      <c r="ADK467" s="698"/>
      <c r="ADL467" s="698"/>
      <c r="ADM467" s="698"/>
      <c r="ADN467" s="698"/>
      <c r="ADO467" s="698"/>
      <c r="ADP467" s="698"/>
      <c r="ADQ467" s="698"/>
      <c r="ADR467" s="698"/>
      <c r="ADS467" s="698"/>
      <c r="ADT467" s="698"/>
      <c r="ADU467" s="698"/>
      <c r="ADV467" s="698"/>
      <c r="ADW467" s="698"/>
      <c r="ADX467" s="698"/>
      <c r="ADY467" s="698"/>
      <c r="ADZ467" s="698"/>
      <c r="AEA467" s="698"/>
      <c r="AEB467" s="698"/>
      <c r="AEC467" s="698"/>
      <c r="AED467" s="698"/>
      <c r="AEE467" s="698"/>
      <c r="AEF467" s="698"/>
      <c r="AEG467" s="698"/>
      <c r="AEH467" s="698"/>
      <c r="AEI467" s="698"/>
      <c r="AEJ467" s="698"/>
      <c r="AEK467" s="698"/>
      <c r="AEL467" s="698"/>
      <c r="AEM467" s="698"/>
      <c r="AEN467" s="698"/>
      <c r="AEO467" s="698"/>
      <c r="AEP467" s="698"/>
      <c r="AEQ467" s="698"/>
      <c r="AER467" s="698"/>
      <c r="AES467" s="698"/>
      <c r="AET467" s="698"/>
      <c r="AEU467" s="698"/>
      <c r="AEV467" s="698"/>
      <c r="AEW467" s="698"/>
      <c r="AEX467" s="698"/>
      <c r="AEY467" s="698"/>
      <c r="AEZ467" s="698"/>
      <c r="AFA467" s="698"/>
      <c r="AFB467" s="698"/>
      <c r="AFC467" s="698"/>
      <c r="AFD467" s="698"/>
      <c r="AFE467" s="698"/>
      <c r="AFF467" s="698"/>
      <c r="AFG467" s="698"/>
      <c r="AFH467" s="698"/>
      <c r="AFI467" s="698"/>
      <c r="AFJ467" s="698"/>
      <c r="AFK467" s="698"/>
      <c r="AFL467" s="698"/>
      <c r="AFM467" s="698"/>
      <c r="AFN467" s="698"/>
      <c r="AFO467" s="698"/>
      <c r="AFP467" s="698"/>
      <c r="AFQ467" s="698"/>
      <c r="AFR467" s="698"/>
      <c r="AFS467" s="698"/>
      <c r="AFT467" s="698"/>
      <c r="AFU467" s="698"/>
      <c r="AFV467" s="698"/>
      <c r="AFW467" s="698"/>
      <c r="AFX467" s="698"/>
      <c r="AFY467" s="698"/>
      <c r="AFZ467" s="698"/>
      <c r="AGA467" s="698"/>
      <c r="AGB467" s="698"/>
      <c r="AGC467" s="698"/>
      <c r="AGD467" s="698"/>
      <c r="AGE467" s="698"/>
      <c r="AGF467" s="698"/>
      <c r="AGG467" s="698"/>
      <c r="AGH467" s="698"/>
      <c r="AGI467" s="698"/>
      <c r="AGJ467" s="698"/>
      <c r="AGK467" s="698"/>
      <c r="AGL467" s="698"/>
      <c r="AGM467" s="698"/>
      <c r="AGN467" s="698"/>
      <c r="AGO467" s="698"/>
      <c r="AGP467" s="698"/>
      <c r="AGQ467" s="698"/>
      <c r="AGR467" s="698"/>
      <c r="AGS467" s="698"/>
      <c r="AGT467" s="698"/>
      <c r="AGU467" s="698"/>
      <c r="AGV467" s="698"/>
      <c r="AGW467" s="698"/>
      <c r="AGX467" s="698"/>
      <c r="AGY467" s="698"/>
      <c r="AGZ467" s="698"/>
      <c r="AHA467" s="698"/>
      <c r="AHB467" s="698"/>
      <c r="AHC467" s="698"/>
      <c r="AHD467" s="698"/>
      <c r="AHE467" s="698"/>
      <c r="AHF467" s="698"/>
      <c r="AHG467" s="698"/>
      <c r="AHH467" s="698"/>
      <c r="AHI467" s="698"/>
      <c r="AHJ467" s="698"/>
      <c r="AHK467" s="698"/>
      <c r="AHL467" s="698"/>
      <c r="AHM467" s="698"/>
      <c r="AHN467" s="698"/>
      <c r="AHO467" s="698"/>
      <c r="AHP467" s="698"/>
      <c r="AHQ467" s="698"/>
      <c r="AHR467" s="698"/>
      <c r="AHS467" s="698"/>
      <c r="AHT467" s="698"/>
      <c r="AHU467" s="698"/>
      <c r="AHV467" s="698"/>
      <c r="AHW467" s="698"/>
      <c r="AHX467" s="698"/>
      <c r="AHY467" s="698"/>
      <c r="AHZ467" s="698"/>
      <c r="AIA467" s="698"/>
      <c r="AIB467" s="698"/>
      <c r="AIC467" s="698"/>
      <c r="AID467" s="698"/>
      <c r="AIE467" s="698"/>
      <c r="AIF467" s="698"/>
      <c r="AIG467" s="698"/>
      <c r="AIH467" s="698"/>
      <c r="AII467" s="698"/>
      <c r="AIJ467" s="698"/>
      <c r="AIK467" s="698"/>
      <c r="AIL467" s="698"/>
      <c r="AIM467" s="698"/>
      <c r="AIN467" s="698"/>
      <c r="AIO467" s="698"/>
      <c r="AIP467" s="698"/>
      <c r="AIQ467" s="698"/>
      <c r="AIR467" s="698"/>
      <c r="AIS467" s="698"/>
      <c r="AIT467" s="698"/>
      <c r="AIU467" s="698"/>
      <c r="AIV467" s="698"/>
      <c r="AIW467" s="698"/>
      <c r="AIX467" s="698"/>
      <c r="AIY467" s="698"/>
      <c r="AIZ467" s="698"/>
      <c r="AJA467" s="698"/>
      <c r="AJB467" s="698"/>
      <c r="AJC467" s="698"/>
      <c r="AJD467" s="698"/>
      <c r="AJE467" s="698"/>
      <c r="AJF467" s="698"/>
      <c r="AJG467" s="698"/>
      <c r="AJH467" s="698"/>
      <c r="AJI467" s="698"/>
      <c r="AJJ467" s="698"/>
      <c r="AJK467" s="698"/>
      <c r="AJL467" s="698"/>
      <c r="AJM467" s="698"/>
      <c r="AJN467" s="698"/>
      <c r="AJO467" s="698"/>
      <c r="AJP467" s="698"/>
      <c r="AJQ467" s="698"/>
      <c r="AJR467" s="698"/>
      <c r="AJS467" s="698"/>
      <c r="AJT467" s="698"/>
      <c r="AJU467" s="698"/>
      <c r="AJV467" s="698"/>
      <c r="AJW467" s="698"/>
      <c r="AJX467" s="698"/>
      <c r="AJY467" s="698"/>
      <c r="AJZ467" s="698"/>
      <c r="AKA467" s="698"/>
      <c r="AKB467" s="698"/>
      <c r="AKC467" s="698"/>
      <c r="AKD467" s="698"/>
      <c r="AKE467" s="698"/>
      <c r="AKF467" s="698"/>
      <c r="AKG467" s="698"/>
      <c r="AKH467" s="698"/>
      <c r="AKI467" s="698"/>
      <c r="AKJ467" s="698"/>
      <c r="AKK467" s="698"/>
      <c r="AKL467" s="698"/>
      <c r="AKM467" s="698"/>
      <c r="AKN467" s="698"/>
      <c r="AKO467" s="698"/>
      <c r="AKP467" s="698"/>
      <c r="AKQ467" s="698"/>
      <c r="AKR467" s="698"/>
      <c r="AKS467" s="698"/>
      <c r="AKT467" s="698"/>
      <c r="AKU467" s="698"/>
      <c r="AKV467" s="698"/>
      <c r="AKW467" s="698"/>
      <c r="AKX467" s="698"/>
      <c r="AKY467" s="698"/>
      <c r="AKZ467" s="698"/>
      <c r="ALA467" s="698"/>
      <c r="ALB467" s="698"/>
      <c r="ALC467" s="698"/>
      <c r="ALD467" s="698"/>
      <c r="ALE467" s="698"/>
      <c r="ALF467" s="698"/>
      <c r="ALG467" s="698"/>
      <c r="ALH467" s="698"/>
      <c r="ALI467" s="698"/>
      <c r="ALJ467" s="698"/>
      <c r="ALK467" s="698"/>
      <c r="ALL467" s="698"/>
      <c r="ALM467" s="698"/>
      <c r="ALN467" s="698"/>
      <c r="ALO467" s="698"/>
      <c r="ALP467" s="698"/>
      <c r="ALQ467" s="698"/>
      <c r="ALR467" s="698"/>
      <c r="ALS467" s="698"/>
      <c r="ALT467" s="698"/>
      <c r="ALU467" s="698"/>
      <c r="ALV467" s="698"/>
      <c r="ALW467" s="698"/>
      <c r="ALX467" s="698"/>
      <c r="ALY467" s="698"/>
      <c r="ALZ467" s="698"/>
      <c r="AMA467" s="698"/>
      <c r="AMB467" s="698"/>
      <c r="AMC467" s="698"/>
      <c r="AMD467" s="698"/>
      <c r="AME467" s="698"/>
      <c r="AMF467" s="698"/>
      <c r="AMG467" s="698"/>
      <c r="AMH467" s="698"/>
      <c r="AMI467" s="698"/>
    </row>
    <row r="468" spans="1:1023" s="312" customFormat="1" ht="15">
      <c r="A468" s="678"/>
      <c r="B468" s="706"/>
      <c r="C468" s="684"/>
      <c r="D468" s="710"/>
      <c r="E468" s="711"/>
      <c r="F468" s="711"/>
      <c r="G468" s="709"/>
      <c r="I468" s="698"/>
      <c r="J468" s="698"/>
      <c r="K468" s="698"/>
      <c r="L468" s="698"/>
      <c r="M468" s="698"/>
      <c r="N468" s="698"/>
      <c r="O468" s="698"/>
      <c r="P468" s="698"/>
      <c r="Q468" s="698"/>
      <c r="R468" s="698"/>
      <c r="S468" s="698"/>
      <c r="T468" s="698"/>
      <c r="U468" s="698"/>
      <c r="V468" s="698"/>
      <c r="W468" s="698"/>
      <c r="X468" s="698"/>
      <c r="Y468" s="698"/>
      <c r="Z468" s="698"/>
      <c r="AA468" s="698"/>
      <c r="AB468" s="698"/>
      <c r="AC468" s="698"/>
      <c r="AD468" s="698"/>
      <c r="AE468" s="698"/>
      <c r="AF468" s="698"/>
      <c r="AG468" s="698"/>
      <c r="AH468" s="698"/>
      <c r="AI468" s="698"/>
      <c r="AJ468" s="698"/>
      <c r="AK468" s="698"/>
      <c r="AL468" s="698"/>
      <c r="AM468" s="698"/>
      <c r="AN468" s="698"/>
      <c r="AO468" s="698"/>
      <c r="AP468" s="698"/>
      <c r="AQ468" s="698"/>
      <c r="AR468" s="698"/>
      <c r="AS468" s="698"/>
      <c r="AT468" s="698"/>
      <c r="AU468" s="698"/>
      <c r="AV468" s="698"/>
      <c r="AW468" s="698"/>
      <c r="AX468" s="698"/>
      <c r="AY468" s="698"/>
      <c r="AZ468" s="698"/>
      <c r="BA468" s="698"/>
      <c r="BB468" s="698"/>
      <c r="BC468" s="698"/>
      <c r="BD468" s="698"/>
      <c r="BE468" s="698"/>
      <c r="BF468" s="698"/>
      <c r="BG468" s="698"/>
      <c r="BH468" s="698"/>
      <c r="BI468" s="698"/>
      <c r="BJ468" s="698"/>
      <c r="BK468" s="698"/>
      <c r="BL468" s="698"/>
      <c r="BM468" s="698"/>
      <c r="BN468" s="698"/>
      <c r="BO468" s="698"/>
      <c r="BP468" s="698"/>
      <c r="BQ468" s="698"/>
      <c r="BR468" s="698"/>
      <c r="BS468" s="698"/>
      <c r="BT468" s="698"/>
      <c r="BU468" s="698"/>
      <c r="BV468" s="698"/>
      <c r="BW468" s="698"/>
      <c r="BX468" s="698"/>
      <c r="BY468" s="698"/>
      <c r="BZ468" s="698"/>
      <c r="CA468" s="698"/>
      <c r="CB468" s="698"/>
      <c r="CC468" s="698"/>
      <c r="CD468" s="698"/>
      <c r="CE468" s="698"/>
      <c r="CF468" s="698"/>
      <c r="CG468" s="698"/>
      <c r="CH468" s="698"/>
      <c r="CI468" s="698"/>
      <c r="CJ468" s="698"/>
      <c r="CK468" s="698"/>
      <c r="CL468" s="698"/>
      <c r="CM468" s="698"/>
      <c r="CN468" s="698"/>
      <c r="CO468" s="698"/>
      <c r="CP468" s="698"/>
      <c r="CQ468" s="698"/>
      <c r="CR468" s="698"/>
      <c r="CS468" s="698"/>
      <c r="CT468" s="698"/>
      <c r="CU468" s="698"/>
      <c r="CV468" s="698"/>
      <c r="CW468" s="698"/>
      <c r="CX468" s="698"/>
      <c r="CY468" s="698"/>
      <c r="CZ468" s="698"/>
      <c r="DA468" s="698"/>
      <c r="DB468" s="698"/>
      <c r="DC468" s="698"/>
      <c r="DD468" s="698"/>
      <c r="DE468" s="698"/>
      <c r="DF468" s="698"/>
      <c r="DG468" s="698"/>
      <c r="DH468" s="698"/>
      <c r="DI468" s="698"/>
      <c r="DJ468" s="698"/>
      <c r="DK468" s="698"/>
      <c r="DL468" s="698"/>
      <c r="DM468" s="698"/>
      <c r="DN468" s="698"/>
      <c r="DO468" s="698"/>
      <c r="DP468" s="698"/>
      <c r="DQ468" s="698"/>
      <c r="DR468" s="698"/>
      <c r="DS468" s="698"/>
      <c r="DT468" s="698"/>
      <c r="DU468" s="698"/>
      <c r="DV468" s="698"/>
      <c r="DW468" s="698"/>
      <c r="DX468" s="698"/>
      <c r="DY468" s="698"/>
      <c r="DZ468" s="698"/>
      <c r="EA468" s="698"/>
      <c r="EB468" s="698"/>
      <c r="EC468" s="698"/>
      <c r="ED468" s="698"/>
      <c r="EE468" s="698"/>
      <c r="EF468" s="698"/>
      <c r="EG468" s="698"/>
      <c r="EH468" s="698"/>
      <c r="EI468" s="698"/>
      <c r="EJ468" s="698"/>
      <c r="EK468" s="698"/>
      <c r="EL468" s="698"/>
      <c r="EM468" s="698"/>
      <c r="EN468" s="698"/>
      <c r="EO468" s="698"/>
      <c r="EP468" s="698"/>
      <c r="EQ468" s="698"/>
      <c r="ER468" s="698"/>
      <c r="ES468" s="698"/>
      <c r="ET468" s="698"/>
      <c r="EU468" s="698"/>
      <c r="EV468" s="698"/>
      <c r="EW468" s="698"/>
      <c r="EX468" s="698"/>
      <c r="EY468" s="698"/>
      <c r="EZ468" s="698"/>
      <c r="FA468" s="698"/>
      <c r="FB468" s="698"/>
      <c r="FC468" s="698"/>
      <c r="FD468" s="698"/>
      <c r="FE468" s="698"/>
      <c r="FF468" s="698"/>
      <c r="FG468" s="698"/>
      <c r="FH468" s="698"/>
      <c r="FI468" s="698"/>
      <c r="FJ468" s="698"/>
      <c r="FK468" s="698"/>
      <c r="FL468" s="698"/>
      <c r="FM468" s="698"/>
      <c r="FN468" s="698"/>
      <c r="FO468" s="698"/>
      <c r="FP468" s="698"/>
      <c r="FQ468" s="698"/>
      <c r="FR468" s="698"/>
      <c r="FS468" s="698"/>
      <c r="FT468" s="698"/>
      <c r="FU468" s="698"/>
      <c r="FV468" s="698"/>
      <c r="FW468" s="698"/>
      <c r="FX468" s="698"/>
      <c r="FY468" s="698"/>
      <c r="FZ468" s="698"/>
      <c r="GA468" s="698"/>
      <c r="GB468" s="698"/>
      <c r="GC468" s="698"/>
      <c r="GD468" s="698"/>
      <c r="GE468" s="698"/>
      <c r="GF468" s="698"/>
      <c r="GG468" s="698"/>
      <c r="GH468" s="698"/>
      <c r="GI468" s="698"/>
      <c r="GJ468" s="698"/>
      <c r="GK468" s="698"/>
      <c r="GL468" s="698"/>
      <c r="GM468" s="698"/>
      <c r="GN468" s="698"/>
      <c r="GO468" s="698"/>
      <c r="GP468" s="698"/>
      <c r="GQ468" s="698"/>
      <c r="GR468" s="698"/>
      <c r="GS468" s="698"/>
      <c r="GT468" s="698"/>
      <c r="GU468" s="698"/>
      <c r="GV468" s="698"/>
      <c r="GW468" s="698"/>
      <c r="GX468" s="698"/>
      <c r="GY468" s="698"/>
      <c r="GZ468" s="698"/>
      <c r="HA468" s="698"/>
      <c r="HB468" s="698"/>
      <c r="HC468" s="698"/>
      <c r="HD468" s="698"/>
      <c r="HE468" s="698"/>
      <c r="HF468" s="698"/>
      <c r="HG468" s="698"/>
      <c r="HH468" s="698"/>
      <c r="HI468" s="698"/>
      <c r="HJ468" s="698"/>
      <c r="HK468" s="698"/>
      <c r="HL468" s="698"/>
      <c r="HM468" s="698"/>
      <c r="HN468" s="698"/>
      <c r="HO468" s="698"/>
      <c r="HP468" s="698"/>
      <c r="HQ468" s="698"/>
      <c r="HR468" s="698"/>
      <c r="HS468" s="698"/>
      <c r="HT468" s="698"/>
      <c r="HU468" s="698"/>
      <c r="HV468" s="698"/>
      <c r="HW468" s="698"/>
      <c r="HX468" s="698"/>
      <c r="HY468" s="698"/>
      <c r="HZ468" s="698"/>
      <c r="IA468" s="698"/>
      <c r="IB468" s="698"/>
      <c r="IC468" s="698"/>
      <c r="ID468" s="698"/>
      <c r="IE468" s="698"/>
      <c r="IF468" s="698"/>
      <c r="IG468" s="698"/>
      <c r="IH468" s="698"/>
      <c r="II468" s="698"/>
      <c r="IJ468" s="698"/>
      <c r="IK468" s="698"/>
      <c r="IL468" s="698"/>
      <c r="IM468" s="698"/>
      <c r="IN468" s="698"/>
      <c r="IO468" s="698"/>
      <c r="IP468" s="698"/>
      <c r="IQ468" s="698"/>
      <c r="IR468" s="698"/>
      <c r="IS468" s="698"/>
      <c r="IT468" s="698"/>
      <c r="IU468" s="698"/>
      <c r="IV468" s="698"/>
      <c r="IW468" s="698"/>
      <c r="IX468" s="698"/>
      <c r="IY468" s="698"/>
      <c r="IZ468" s="698"/>
      <c r="JA468" s="698"/>
      <c r="JB468" s="698"/>
      <c r="JC468" s="698"/>
      <c r="JD468" s="698"/>
      <c r="JE468" s="698"/>
      <c r="JF468" s="698"/>
      <c r="JG468" s="698"/>
      <c r="JH468" s="698"/>
      <c r="JI468" s="698"/>
      <c r="JJ468" s="698"/>
      <c r="JK468" s="698"/>
      <c r="JL468" s="698"/>
      <c r="JM468" s="698"/>
      <c r="JN468" s="698"/>
      <c r="JO468" s="698"/>
      <c r="JP468" s="698"/>
      <c r="JQ468" s="698"/>
      <c r="JR468" s="698"/>
      <c r="JS468" s="698"/>
      <c r="JT468" s="698"/>
      <c r="JU468" s="698"/>
      <c r="JV468" s="698"/>
      <c r="JW468" s="698"/>
      <c r="JX468" s="698"/>
      <c r="JY468" s="698"/>
      <c r="JZ468" s="698"/>
      <c r="KA468" s="698"/>
      <c r="KB468" s="698"/>
      <c r="KC468" s="698"/>
      <c r="KD468" s="698"/>
      <c r="KE468" s="698"/>
      <c r="KF468" s="698"/>
      <c r="KG468" s="698"/>
      <c r="KH468" s="698"/>
      <c r="KI468" s="698"/>
      <c r="KJ468" s="698"/>
      <c r="KK468" s="698"/>
      <c r="KL468" s="698"/>
      <c r="KM468" s="698"/>
      <c r="KN468" s="698"/>
      <c r="KO468" s="698"/>
      <c r="KP468" s="698"/>
      <c r="KQ468" s="698"/>
      <c r="KR468" s="698"/>
      <c r="KS468" s="698"/>
      <c r="KT468" s="698"/>
      <c r="KU468" s="698"/>
      <c r="KV468" s="698"/>
      <c r="KW468" s="698"/>
      <c r="KX468" s="698"/>
      <c r="KY468" s="698"/>
      <c r="KZ468" s="698"/>
      <c r="LA468" s="698"/>
      <c r="LB468" s="698"/>
      <c r="LC468" s="698"/>
      <c r="LD468" s="698"/>
      <c r="LE468" s="698"/>
      <c r="LF468" s="698"/>
      <c r="LG468" s="698"/>
      <c r="LH468" s="698"/>
      <c r="LI468" s="698"/>
      <c r="LJ468" s="698"/>
      <c r="LK468" s="698"/>
      <c r="LL468" s="698"/>
      <c r="LM468" s="698"/>
      <c r="LN468" s="698"/>
      <c r="LO468" s="698"/>
      <c r="LP468" s="698"/>
      <c r="LQ468" s="698"/>
      <c r="LR468" s="698"/>
      <c r="LS468" s="698"/>
      <c r="LT468" s="698"/>
      <c r="LU468" s="698"/>
      <c r="LV468" s="698"/>
      <c r="LW468" s="698"/>
      <c r="LX468" s="698"/>
      <c r="LY468" s="698"/>
      <c r="LZ468" s="698"/>
      <c r="MA468" s="698"/>
      <c r="MB468" s="698"/>
      <c r="MC468" s="698"/>
      <c r="MD468" s="698"/>
      <c r="ME468" s="698"/>
      <c r="MF468" s="698"/>
      <c r="MG468" s="698"/>
      <c r="MH468" s="698"/>
      <c r="MI468" s="698"/>
      <c r="MJ468" s="698"/>
      <c r="MK468" s="698"/>
      <c r="ML468" s="698"/>
      <c r="MM468" s="698"/>
      <c r="MN468" s="698"/>
      <c r="MO468" s="698"/>
      <c r="MP468" s="698"/>
      <c r="MQ468" s="698"/>
      <c r="MR468" s="698"/>
      <c r="MS468" s="698"/>
      <c r="MT468" s="698"/>
      <c r="MU468" s="698"/>
      <c r="MV468" s="698"/>
      <c r="MW468" s="698"/>
      <c r="MX468" s="698"/>
      <c r="MY468" s="698"/>
      <c r="MZ468" s="698"/>
      <c r="NA468" s="698"/>
      <c r="NB468" s="698"/>
      <c r="NC468" s="698"/>
      <c r="ND468" s="698"/>
      <c r="NE468" s="698"/>
      <c r="NF468" s="698"/>
      <c r="NG468" s="698"/>
      <c r="NH468" s="698"/>
      <c r="NI468" s="698"/>
      <c r="NJ468" s="698"/>
      <c r="NK468" s="698"/>
      <c r="NL468" s="698"/>
      <c r="NM468" s="698"/>
      <c r="NN468" s="698"/>
      <c r="NO468" s="698"/>
      <c r="NP468" s="698"/>
      <c r="NQ468" s="698"/>
      <c r="NR468" s="698"/>
      <c r="NS468" s="698"/>
      <c r="NT468" s="698"/>
      <c r="NU468" s="698"/>
      <c r="NV468" s="698"/>
      <c r="NW468" s="698"/>
      <c r="NX468" s="698"/>
      <c r="NY468" s="698"/>
      <c r="NZ468" s="698"/>
      <c r="OA468" s="698"/>
      <c r="OB468" s="698"/>
      <c r="OC468" s="698"/>
      <c r="OD468" s="698"/>
      <c r="OE468" s="698"/>
      <c r="OF468" s="698"/>
      <c r="OG468" s="698"/>
      <c r="OH468" s="698"/>
      <c r="OI468" s="698"/>
      <c r="OJ468" s="698"/>
      <c r="OK468" s="698"/>
      <c r="OL468" s="698"/>
      <c r="OM468" s="698"/>
      <c r="ON468" s="698"/>
      <c r="OO468" s="698"/>
      <c r="OP468" s="698"/>
      <c r="OQ468" s="698"/>
      <c r="OR468" s="698"/>
      <c r="OS468" s="698"/>
      <c r="OT468" s="698"/>
      <c r="OU468" s="698"/>
      <c r="OV468" s="698"/>
      <c r="OW468" s="698"/>
      <c r="OX468" s="698"/>
      <c r="OY468" s="698"/>
      <c r="OZ468" s="698"/>
      <c r="PA468" s="698"/>
      <c r="PB468" s="698"/>
      <c r="PC468" s="698"/>
      <c r="PD468" s="698"/>
      <c r="PE468" s="698"/>
      <c r="PF468" s="698"/>
      <c r="PG468" s="698"/>
      <c r="PH468" s="698"/>
      <c r="PI468" s="698"/>
      <c r="PJ468" s="698"/>
      <c r="PK468" s="698"/>
      <c r="PL468" s="698"/>
      <c r="PM468" s="698"/>
      <c r="PN468" s="698"/>
      <c r="PO468" s="698"/>
      <c r="PP468" s="698"/>
      <c r="PQ468" s="698"/>
      <c r="PR468" s="698"/>
      <c r="PS468" s="698"/>
      <c r="PT468" s="698"/>
      <c r="PU468" s="698"/>
      <c r="PV468" s="698"/>
      <c r="PW468" s="698"/>
      <c r="PX468" s="698"/>
      <c r="PY468" s="698"/>
      <c r="PZ468" s="698"/>
      <c r="QA468" s="698"/>
      <c r="QB468" s="698"/>
      <c r="QC468" s="698"/>
      <c r="QD468" s="698"/>
      <c r="QE468" s="698"/>
      <c r="QF468" s="698"/>
      <c r="QG468" s="698"/>
      <c r="QH468" s="698"/>
      <c r="QI468" s="698"/>
      <c r="QJ468" s="698"/>
      <c r="QK468" s="698"/>
      <c r="QL468" s="698"/>
      <c r="QM468" s="698"/>
      <c r="QN468" s="698"/>
      <c r="QO468" s="698"/>
      <c r="QP468" s="698"/>
      <c r="QQ468" s="698"/>
      <c r="QR468" s="698"/>
      <c r="QS468" s="698"/>
      <c r="QT468" s="698"/>
      <c r="QU468" s="698"/>
      <c r="QV468" s="698"/>
      <c r="QW468" s="698"/>
      <c r="QX468" s="698"/>
      <c r="QY468" s="698"/>
      <c r="QZ468" s="698"/>
      <c r="RA468" s="698"/>
      <c r="RB468" s="698"/>
      <c r="RC468" s="698"/>
      <c r="RD468" s="698"/>
      <c r="RE468" s="698"/>
      <c r="RF468" s="698"/>
      <c r="RG468" s="698"/>
      <c r="RH468" s="698"/>
      <c r="RI468" s="698"/>
      <c r="RJ468" s="698"/>
      <c r="RK468" s="698"/>
      <c r="RL468" s="698"/>
      <c r="RM468" s="698"/>
      <c r="RN468" s="698"/>
      <c r="RO468" s="698"/>
      <c r="RP468" s="698"/>
      <c r="RQ468" s="698"/>
      <c r="RR468" s="698"/>
      <c r="RS468" s="698"/>
      <c r="RT468" s="698"/>
      <c r="RU468" s="698"/>
      <c r="RV468" s="698"/>
      <c r="RW468" s="698"/>
      <c r="RX468" s="698"/>
      <c r="RY468" s="698"/>
      <c r="RZ468" s="698"/>
      <c r="SA468" s="698"/>
      <c r="SB468" s="698"/>
      <c r="SC468" s="698"/>
      <c r="SD468" s="698"/>
      <c r="SE468" s="698"/>
      <c r="SF468" s="698"/>
      <c r="SG468" s="698"/>
      <c r="SH468" s="698"/>
      <c r="SI468" s="698"/>
      <c r="SJ468" s="698"/>
      <c r="SK468" s="698"/>
      <c r="SL468" s="698"/>
      <c r="SM468" s="698"/>
      <c r="SN468" s="698"/>
      <c r="SO468" s="698"/>
      <c r="SP468" s="698"/>
      <c r="SQ468" s="698"/>
      <c r="SR468" s="698"/>
      <c r="SS468" s="698"/>
      <c r="ST468" s="698"/>
      <c r="SU468" s="698"/>
      <c r="SV468" s="698"/>
      <c r="SW468" s="698"/>
      <c r="SX468" s="698"/>
      <c r="SY468" s="698"/>
      <c r="SZ468" s="698"/>
      <c r="TA468" s="698"/>
      <c r="TB468" s="698"/>
      <c r="TC468" s="698"/>
      <c r="TD468" s="698"/>
      <c r="TE468" s="698"/>
      <c r="TF468" s="698"/>
      <c r="TG468" s="698"/>
      <c r="TH468" s="698"/>
      <c r="TI468" s="698"/>
      <c r="TJ468" s="698"/>
      <c r="TK468" s="698"/>
      <c r="TL468" s="698"/>
      <c r="TM468" s="698"/>
      <c r="TN468" s="698"/>
      <c r="TO468" s="698"/>
      <c r="TP468" s="698"/>
      <c r="TQ468" s="698"/>
      <c r="TR468" s="698"/>
      <c r="TS468" s="698"/>
      <c r="TT468" s="698"/>
      <c r="TU468" s="698"/>
      <c r="TV468" s="698"/>
      <c r="TW468" s="698"/>
      <c r="TX468" s="698"/>
      <c r="TY468" s="698"/>
      <c r="TZ468" s="698"/>
      <c r="UA468" s="698"/>
      <c r="UB468" s="698"/>
      <c r="UC468" s="698"/>
      <c r="UD468" s="698"/>
      <c r="UE468" s="698"/>
      <c r="UF468" s="698"/>
      <c r="UG468" s="698"/>
      <c r="UH468" s="698"/>
      <c r="UI468" s="698"/>
      <c r="UJ468" s="698"/>
      <c r="UK468" s="698"/>
      <c r="UL468" s="698"/>
      <c r="UM468" s="698"/>
      <c r="UN468" s="698"/>
      <c r="UO468" s="698"/>
      <c r="UP468" s="698"/>
      <c r="UQ468" s="698"/>
      <c r="UR468" s="698"/>
      <c r="US468" s="698"/>
      <c r="UT468" s="698"/>
      <c r="UU468" s="698"/>
      <c r="UV468" s="698"/>
      <c r="UW468" s="698"/>
      <c r="UX468" s="698"/>
      <c r="UY468" s="698"/>
      <c r="UZ468" s="698"/>
      <c r="VA468" s="698"/>
      <c r="VB468" s="698"/>
      <c r="VC468" s="698"/>
      <c r="VD468" s="698"/>
      <c r="VE468" s="698"/>
      <c r="VF468" s="698"/>
      <c r="VG468" s="698"/>
      <c r="VH468" s="698"/>
      <c r="VI468" s="698"/>
      <c r="VJ468" s="698"/>
      <c r="VK468" s="698"/>
      <c r="VL468" s="698"/>
      <c r="VM468" s="698"/>
      <c r="VN468" s="698"/>
      <c r="VO468" s="698"/>
      <c r="VP468" s="698"/>
      <c r="VQ468" s="698"/>
      <c r="VR468" s="698"/>
      <c r="VS468" s="698"/>
      <c r="VT468" s="698"/>
      <c r="VU468" s="698"/>
      <c r="VV468" s="698"/>
      <c r="VW468" s="698"/>
      <c r="VX468" s="698"/>
      <c r="VY468" s="698"/>
      <c r="VZ468" s="698"/>
      <c r="WA468" s="698"/>
      <c r="WB468" s="698"/>
      <c r="WC468" s="698"/>
      <c r="WD468" s="698"/>
      <c r="WE468" s="698"/>
      <c r="WF468" s="698"/>
      <c r="WG468" s="698"/>
      <c r="WH468" s="698"/>
      <c r="WI468" s="698"/>
      <c r="WJ468" s="698"/>
      <c r="WK468" s="698"/>
      <c r="WL468" s="698"/>
      <c r="WM468" s="698"/>
      <c r="WN468" s="698"/>
      <c r="WO468" s="698"/>
      <c r="WP468" s="698"/>
      <c r="WQ468" s="698"/>
      <c r="WR468" s="698"/>
      <c r="WS468" s="698"/>
      <c r="WT468" s="698"/>
      <c r="WU468" s="698"/>
      <c r="WV468" s="698"/>
      <c r="WW468" s="698"/>
      <c r="WX468" s="698"/>
      <c r="WY468" s="698"/>
      <c r="WZ468" s="698"/>
      <c r="XA468" s="698"/>
      <c r="XB468" s="698"/>
      <c r="XC468" s="698"/>
      <c r="XD468" s="698"/>
      <c r="XE468" s="698"/>
      <c r="XF468" s="698"/>
      <c r="XG468" s="698"/>
      <c r="XH468" s="698"/>
      <c r="XI468" s="698"/>
      <c r="XJ468" s="698"/>
      <c r="XK468" s="698"/>
      <c r="XL468" s="698"/>
      <c r="XM468" s="698"/>
      <c r="XN468" s="698"/>
      <c r="XO468" s="698"/>
      <c r="XP468" s="698"/>
      <c r="XQ468" s="698"/>
      <c r="XR468" s="698"/>
      <c r="XS468" s="698"/>
      <c r="XT468" s="698"/>
      <c r="XU468" s="698"/>
      <c r="XV468" s="698"/>
      <c r="XW468" s="698"/>
      <c r="XX468" s="698"/>
      <c r="XY468" s="698"/>
      <c r="XZ468" s="698"/>
      <c r="YA468" s="698"/>
      <c r="YB468" s="698"/>
      <c r="YC468" s="698"/>
      <c r="YD468" s="698"/>
      <c r="YE468" s="698"/>
      <c r="YF468" s="698"/>
      <c r="YG468" s="698"/>
      <c r="YH468" s="698"/>
      <c r="YI468" s="698"/>
      <c r="YJ468" s="698"/>
      <c r="YK468" s="698"/>
      <c r="YL468" s="698"/>
      <c r="YM468" s="698"/>
      <c r="YN468" s="698"/>
      <c r="YO468" s="698"/>
      <c r="YP468" s="698"/>
      <c r="YQ468" s="698"/>
      <c r="YR468" s="698"/>
      <c r="YS468" s="698"/>
      <c r="YT468" s="698"/>
      <c r="YU468" s="698"/>
      <c r="YV468" s="698"/>
      <c r="YW468" s="698"/>
      <c r="YX468" s="698"/>
      <c r="YY468" s="698"/>
      <c r="YZ468" s="698"/>
      <c r="ZA468" s="698"/>
      <c r="ZB468" s="698"/>
      <c r="ZC468" s="698"/>
      <c r="ZD468" s="698"/>
      <c r="ZE468" s="698"/>
      <c r="ZF468" s="698"/>
      <c r="ZG468" s="698"/>
      <c r="ZH468" s="698"/>
      <c r="ZI468" s="698"/>
      <c r="ZJ468" s="698"/>
      <c r="ZK468" s="698"/>
      <c r="ZL468" s="698"/>
      <c r="ZM468" s="698"/>
      <c r="ZN468" s="698"/>
      <c r="ZO468" s="698"/>
      <c r="ZP468" s="698"/>
      <c r="ZQ468" s="698"/>
      <c r="ZR468" s="698"/>
      <c r="ZS468" s="698"/>
      <c r="ZT468" s="698"/>
      <c r="ZU468" s="698"/>
      <c r="ZV468" s="698"/>
      <c r="ZW468" s="698"/>
      <c r="ZX468" s="698"/>
      <c r="ZY468" s="698"/>
      <c r="ZZ468" s="698"/>
      <c r="AAA468" s="698"/>
      <c r="AAB468" s="698"/>
      <c r="AAC468" s="698"/>
      <c r="AAD468" s="698"/>
      <c r="AAE468" s="698"/>
      <c r="AAF468" s="698"/>
      <c r="AAG468" s="698"/>
      <c r="AAH468" s="698"/>
      <c r="AAI468" s="698"/>
      <c r="AAJ468" s="698"/>
      <c r="AAK468" s="698"/>
      <c r="AAL468" s="698"/>
      <c r="AAM468" s="698"/>
      <c r="AAN468" s="698"/>
      <c r="AAO468" s="698"/>
      <c r="AAP468" s="698"/>
      <c r="AAQ468" s="698"/>
      <c r="AAR468" s="698"/>
      <c r="AAS468" s="698"/>
      <c r="AAT468" s="698"/>
      <c r="AAU468" s="698"/>
      <c r="AAV468" s="698"/>
      <c r="AAW468" s="698"/>
      <c r="AAX468" s="698"/>
      <c r="AAY468" s="698"/>
      <c r="AAZ468" s="698"/>
      <c r="ABA468" s="698"/>
      <c r="ABB468" s="698"/>
      <c r="ABC468" s="698"/>
      <c r="ABD468" s="698"/>
      <c r="ABE468" s="698"/>
      <c r="ABF468" s="698"/>
      <c r="ABG468" s="698"/>
      <c r="ABH468" s="698"/>
      <c r="ABI468" s="698"/>
      <c r="ABJ468" s="698"/>
      <c r="ABK468" s="698"/>
      <c r="ABL468" s="698"/>
      <c r="ABM468" s="698"/>
      <c r="ABN468" s="698"/>
      <c r="ABO468" s="698"/>
      <c r="ABP468" s="698"/>
      <c r="ABQ468" s="698"/>
      <c r="ABR468" s="698"/>
      <c r="ABS468" s="698"/>
      <c r="ABT468" s="698"/>
      <c r="ABU468" s="698"/>
      <c r="ABV468" s="698"/>
      <c r="ABW468" s="698"/>
      <c r="ABX468" s="698"/>
      <c r="ABY468" s="698"/>
      <c r="ABZ468" s="698"/>
      <c r="ACA468" s="698"/>
      <c r="ACB468" s="698"/>
      <c r="ACC468" s="698"/>
      <c r="ACD468" s="698"/>
      <c r="ACE468" s="698"/>
      <c r="ACF468" s="698"/>
      <c r="ACG468" s="698"/>
      <c r="ACH468" s="698"/>
      <c r="ACI468" s="698"/>
      <c r="ACJ468" s="698"/>
      <c r="ACK468" s="698"/>
      <c r="ACL468" s="698"/>
      <c r="ACM468" s="698"/>
      <c r="ACN468" s="698"/>
      <c r="ACO468" s="698"/>
      <c r="ACP468" s="698"/>
      <c r="ACQ468" s="698"/>
      <c r="ACR468" s="698"/>
      <c r="ACS468" s="698"/>
      <c r="ACT468" s="698"/>
      <c r="ACU468" s="698"/>
      <c r="ACV468" s="698"/>
      <c r="ACW468" s="698"/>
      <c r="ACX468" s="698"/>
      <c r="ACY468" s="698"/>
      <c r="ACZ468" s="698"/>
      <c r="ADA468" s="698"/>
      <c r="ADB468" s="698"/>
      <c r="ADC468" s="698"/>
      <c r="ADD468" s="698"/>
      <c r="ADE468" s="698"/>
      <c r="ADF468" s="698"/>
      <c r="ADG468" s="698"/>
      <c r="ADH468" s="698"/>
      <c r="ADI468" s="698"/>
      <c r="ADJ468" s="698"/>
      <c r="ADK468" s="698"/>
      <c r="ADL468" s="698"/>
      <c r="ADM468" s="698"/>
      <c r="ADN468" s="698"/>
      <c r="ADO468" s="698"/>
      <c r="ADP468" s="698"/>
      <c r="ADQ468" s="698"/>
      <c r="ADR468" s="698"/>
      <c r="ADS468" s="698"/>
      <c r="ADT468" s="698"/>
      <c r="ADU468" s="698"/>
      <c r="ADV468" s="698"/>
      <c r="ADW468" s="698"/>
      <c r="ADX468" s="698"/>
      <c r="ADY468" s="698"/>
      <c r="ADZ468" s="698"/>
      <c r="AEA468" s="698"/>
      <c r="AEB468" s="698"/>
      <c r="AEC468" s="698"/>
      <c r="AED468" s="698"/>
      <c r="AEE468" s="698"/>
      <c r="AEF468" s="698"/>
      <c r="AEG468" s="698"/>
      <c r="AEH468" s="698"/>
      <c r="AEI468" s="698"/>
      <c r="AEJ468" s="698"/>
      <c r="AEK468" s="698"/>
      <c r="AEL468" s="698"/>
      <c r="AEM468" s="698"/>
      <c r="AEN468" s="698"/>
      <c r="AEO468" s="698"/>
      <c r="AEP468" s="698"/>
      <c r="AEQ468" s="698"/>
      <c r="AER468" s="698"/>
      <c r="AES468" s="698"/>
      <c r="AET468" s="698"/>
      <c r="AEU468" s="698"/>
      <c r="AEV468" s="698"/>
      <c r="AEW468" s="698"/>
      <c r="AEX468" s="698"/>
      <c r="AEY468" s="698"/>
      <c r="AEZ468" s="698"/>
      <c r="AFA468" s="698"/>
      <c r="AFB468" s="698"/>
      <c r="AFC468" s="698"/>
      <c r="AFD468" s="698"/>
      <c r="AFE468" s="698"/>
      <c r="AFF468" s="698"/>
      <c r="AFG468" s="698"/>
      <c r="AFH468" s="698"/>
      <c r="AFI468" s="698"/>
      <c r="AFJ468" s="698"/>
      <c r="AFK468" s="698"/>
      <c r="AFL468" s="698"/>
      <c r="AFM468" s="698"/>
      <c r="AFN468" s="698"/>
      <c r="AFO468" s="698"/>
      <c r="AFP468" s="698"/>
      <c r="AFQ468" s="698"/>
      <c r="AFR468" s="698"/>
      <c r="AFS468" s="698"/>
      <c r="AFT468" s="698"/>
      <c r="AFU468" s="698"/>
      <c r="AFV468" s="698"/>
      <c r="AFW468" s="698"/>
      <c r="AFX468" s="698"/>
      <c r="AFY468" s="698"/>
      <c r="AFZ468" s="698"/>
      <c r="AGA468" s="698"/>
      <c r="AGB468" s="698"/>
      <c r="AGC468" s="698"/>
      <c r="AGD468" s="698"/>
      <c r="AGE468" s="698"/>
      <c r="AGF468" s="698"/>
      <c r="AGG468" s="698"/>
      <c r="AGH468" s="698"/>
      <c r="AGI468" s="698"/>
      <c r="AGJ468" s="698"/>
      <c r="AGK468" s="698"/>
      <c r="AGL468" s="698"/>
      <c r="AGM468" s="698"/>
      <c r="AGN468" s="698"/>
      <c r="AGO468" s="698"/>
      <c r="AGP468" s="698"/>
      <c r="AGQ468" s="698"/>
      <c r="AGR468" s="698"/>
      <c r="AGS468" s="698"/>
      <c r="AGT468" s="698"/>
      <c r="AGU468" s="698"/>
      <c r="AGV468" s="698"/>
      <c r="AGW468" s="698"/>
      <c r="AGX468" s="698"/>
      <c r="AGY468" s="698"/>
      <c r="AGZ468" s="698"/>
      <c r="AHA468" s="698"/>
      <c r="AHB468" s="698"/>
      <c r="AHC468" s="698"/>
      <c r="AHD468" s="698"/>
      <c r="AHE468" s="698"/>
      <c r="AHF468" s="698"/>
      <c r="AHG468" s="698"/>
      <c r="AHH468" s="698"/>
      <c r="AHI468" s="698"/>
      <c r="AHJ468" s="698"/>
      <c r="AHK468" s="698"/>
      <c r="AHL468" s="698"/>
      <c r="AHM468" s="698"/>
      <c r="AHN468" s="698"/>
      <c r="AHO468" s="698"/>
      <c r="AHP468" s="698"/>
      <c r="AHQ468" s="698"/>
      <c r="AHR468" s="698"/>
      <c r="AHS468" s="698"/>
      <c r="AHT468" s="698"/>
      <c r="AHU468" s="698"/>
      <c r="AHV468" s="698"/>
      <c r="AHW468" s="698"/>
      <c r="AHX468" s="698"/>
      <c r="AHY468" s="698"/>
      <c r="AHZ468" s="698"/>
      <c r="AIA468" s="698"/>
      <c r="AIB468" s="698"/>
      <c r="AIC468" s="698"/>
      <c r="AID468" s="698"/>
      <c r="AIE468" s="698"/>
      <c r="AIF468" s="698"/>
      <c r="AIG468" s="698"/>
      <c r="AIH468" s="698"/>
      <c r="AII468" s="698"/>
      <c r="AIJ468" s="698"/>
      <c r="AIK468" s="698"/>
      <c r="AIL468" s="698"/>
      <c r="AIM468" s="698"/>
      <c r="AIN468" s="698"/>
      <c r="AIO468" s="698"/>
      <c r="AIP468" s="698"/>
      <c r="AIQ468" s="698"/>
      <c r="AIR468" s="698"/>
      <c r="AIS468" s="698"/>
      <c r="AIT468" s="698"/>
      <c r="AIU468" s="698"/>
      <c r="AIV468" s="698"/>
      <c r="AIW468" s="698"/>
      <c r="AIX468" s="698"/>
      <c r="AIY468" s="698"/>
      <c r="AIZ468" s="698"/>
      <c r="AJA468" s="698"/>
      <c r="AJB468" s="698"/>
      <c r="AJC468" s="698"/>
      <c r="AJD468" s="698"/>
      <c r="AJE468" s="698"/>
      <c r="AJF468" s="698"/>
      <c r="AJG468" s="698"/>
      <c r="AJH468" s="698"/>
      <c r="AJI468" s="698"/>
      <c r="AJJ468" s="698"/>
      <c r="AJK468" s="698"/>
      <c r="AJL468" s="698"/>
      <c r="AJM468" s="698"/>
      <c r="AJN468" s="698"/>
      <c r="AJO468" s="698"/>
      <c r="AJP468" s="698"/>
      <c r="AJQ468" s="698"/>
      <c r="AJR468" s="698"/>
      <c r="AJS468" s="698"/>
      <c r="AJT468" s="698"/>
      <c r="AJU468" s="698"/>
      <c r="AJV468" s="698"/>
      <c r="AJW468" s="698"/>
      <c r="AJX468" s="698"/>
      <c r="AJY468" s="698"/>
      <c r="AJZ468" s="698"/>
      <c r="AKA468" s="698"/>
      <c r="AKB468" s="698"/>
      <c r="AKC468" s="698"/>
      <c r="AKD468" s="698"/>
      <c r="AKE468" s="698"/>
      <c r="AKF468" s="698"/>
      <c r="AKG468" s="698"/>
      <c r="AKH468" s="698"/>
      <c r="AKI468" s="698"/>
      <c r="AKJ468" s="698"/>
      <c r="AKK468" s="698"/>
      <c r="AKL468" s="698"/>
      <c r="AKM468" s="698"/>
      <c r="AKN468" s="698"/>
      <c r="AKO468" s="698"/>
      <c r="AKP468" s="698"/>
      <c r="AKQ468" s="698"/>
      <c r="AKR468" s="698"/>
      <c r="AKS468" s="698"/>
      <c r="AKT468" s="698"/>
      <c r="AKU468" s="698"/>
      <c r="AKV468" s="698"/>
      <c r="AKW468" s="698"/>
      <c r="AKX468" s="698"/>
      <c r="AKY468" s="698"/>
      <c r="AKZ468" s="698"/>
      <c r="ALA468" s="698"/>
      <c r="ALB468" s="698"/>
      <c r="ALC468" s="698"/>
      <c r="ALD468" s="698"/>
      <c r="ALE468" s="698"/>
      <c r="ALF468" s="698"/>
      <c r="ALG468" s="698"/>
      <c r="ALH468" s="698"/>
      <c r="ALI468" s="698"/>
      <c r="ALJ468" s="698"/>
      <c r="ALK468" s="698"/>
      <c r="ALL468" s="698"/>
      <c r="ALM468" s="698"/>
      <c r="ALN468" s="698"/>
      <c r="ALO468" s="698"/>
      <c r="ALP468" s="698"/>
      <c r="ALQ468" s="698"/>
      <c r="ALR468" s="698"/>
      <c r="ALS468" s="698"/>
      <c r="ALT468" s="698"/>
      <c r="ALU468" s="698"/>
      <c r="ALV468" s="698"/>
      <c r="ALW468" s="698"/>
      <c r="ALX468" s="698"/>
      <c r="ALY468" s="698"/>
      <c r="ALZ468" s="698"/>
      <c r="AMA468" s="698"/>
      <c r="AMB468" s="698"/>
      <c r="AMC468" s="698"/>
      <c r="AMD468" s="698"/>
      <c r="AME468" s="698"/>
      <c r="AMF468" s="698"/>
      <c r="AMG468" s="698"/>
      <c r="AMH468" s="698"/>
      <c r="AMI468" s="698"/>
    </row>
    <row r="469" spans="1:1023" s="312" customFormat="1" ht="120">
      <c r="A469" s="678">
        <f>A466+1</f>
        <v>165</v>
      </c>
      <c r="B469" s="706" t="s">
        <v>994</v>
      </c>
      <c r="C469" s="679" t="s">
        <v>995</v>
      </c>
      <c r="D469" s="680" t="s">
        <v>709</v>
      </c>
      <c r="E469" s="682">
        <v>1</v>
      </c>
      <c r="F469" s="682">
        <v>6386</v>
      </c>
      <c r="G469" s="709" t="s">
        <v>996</v>
      </c>
      <c r="I469" s="698"/>
      <c r="J469" s="698"/>
      <c r="K469" s="698"/>
      <c r="L469" s="698"/>
      <c r="M469" s="698"/>
      <c r="N469" s="698"/>
      <c r="O469" s="698"/>
      <c r="P469" s="698"/>
      <c r="Q469" s="698"/>
      <c r="R469" s="698"/>
      <c r="S469" s="698"/>
      <c r="T469" s="698"/>
      <c r="U469" s="698"/>
      <c r="V469" s="698"/>
      <c r="W469" s="698"/>
      <c r="X469" s="698"/>
      <c r="Y469" s="698"/>
      <c r="Z469" s="698"/>
      <c r="AA469" s="698"/>
      <c r="AB469" s="698"/>
      <c r="AC469" s="698"/>
      <c r="AD469" s="698"/>
      <c r="AE469" s="698"/>
      <c r="AF469" s="698"/>
      <c r="AG469" s="698"/>
      <c r="AH469" s="698"/>
      <c r="AI469" s="698"/>
      <c r="AJ469" s="698"/>
      <c r="AK469" s="698"/>
      <c r="AL469" s="698"/>
      <c r="AM469" s="698"/>
      <c r="AN469" s="698"/>
      <c r="AO469" s="698"/>
      <c r="AP469" s="698"/>
      <c r="AQ469" s="698"/>
      <c r="AR469" s="698"/>
      <c r="AS469" s="698"/>
      <c r="AT469" s="698"/>
      <c r="AU469" s="698"/>
      <c r="AV469" s="698"/>
      <c r="AW469" s="698"/>
      <c r="AX469" s="698"/>
      <c r="AY469" s="698"/>
      <c r="AZ469" s="698"/>
      <c r="BA469" s="698"/>
      <c r="BB469" s="698"/>
      <c r="BC469" s="698"/>
      <c r="BD469" s="698"/>
      <c r="BE469" s="698"/>
      <c r="BF469" s="698"/>
      <c r="BG469" s="698"/>
      <c r="BH469" s="698"/>
      <c r="BI469" s="698"/>
      <c r="BJ469" s="698"/>
      <c r="BK469" s="698"/>
      <c r="BL469" s="698"/>
      <c r="BM469" s="698"/>
      <c r="BN469" s="698"/>
      <c r="BO469" s="698"/>
      <c r="BP469" s="698"/>
      <c r="BQ469" s="698"/>
      <c r="BR469" s="698"/>
      <c r="BS469" s="698"/>
      <c r="BT469" s="698"/>
      <c r="BU469" s="698"/>
      <c r="BV469" s="698"/>
      <c r="BW469" s="698"/>
      <c r="BX469" s="698"/>
      <c r="BY469" s="698"/>
      <c r="BZ469" s="698"/>
      <c r="CA469" s="698"/>
      <c r="CB469" s="698"/>
      <c r="CC469" s="698"/>
      <c r="CD469" s="698"/>
      <c r="CE469" s="698"/>
      <c r="CF469" s="698"/>
      <c r="CG469" s="698"/>
      <c r="CH469" s="698"/>
      <c r="CI469" s="698"/>
      <c r="CJ469" s="698"/>
      <c r="CK469" s="698"/>
      <c r="CL469" s="698"/>
      <c r="CM469" s="698"/>
      <c r="CN469" s="698"/>
      <c r="CO469" s="698"/>
      <c r="CP469" s="698"/>
      <c r="CQ469" s="698"/>
      <c r="CR469" s="698"/>
      <c r="CS469" s="698"/>
      <c r="CT469" s="698"/>
      <c r="CU469" s="698"/>
      <c r="CV469" s="698"/>
      <c r="CW469" s="698"/>
      <c r="CX469" s="698"/>
      <c r="CY469" s="698"/>
      <c r="CZ469" s="698"/>
      <c r="DA469" s="698"/>
      <c r="DB469" s="698"/>
      <c r="DC469" s="698"/>
      <c r="DD469" s="698"/>
      <c r="DE469" s="698"/>
      <c r="DF469" s="698"/>
      <c r="DG469" s="698"/>
      <c r="DH469" s="698"/>
      <c r="DI469" s="698"/>
      <c r="DJ469" s="698"/>
      <c r="DK469" s="698"/>
      <c r="DL469" s="698"/>
      <c r="DM469" s="698"/>
      <c r="DN469" s="698"/>
      <c r="DO469" s="698"/>
      <c r="DP469" s="698"/>
      <c r="DQ469" s="698"/>
      <c r="DR469" s="698"/>
      <c r="DS469" s="698"/>
      <c r="DT469" s="698"/>
      <c r="DU469" s="698"/>
      <c r="DV469" s="698"/>
      <c r="DW469" s="698"/>
      <c r="DX469" s="698"/>
      <c r="DY469" s="698"/>
      <c r="DZ469" s="698"/>
      <c r="EA469" s="698"/>
      <c r="EB469" s="698"/>
      <c r="EC469" s="698"/>
      <c r="ED469" s="698"/>
      <c r="EE469" s="698"/>
      <c r="EF469" s="698"/>
      <c r="EG469" s="698"/>
      <c r="EH469" s="698"/>
      <c r="EI469" s="698"/>
      <c r="EJ469" s="698"/>
      <c r="EK469" s="698"/>
      <c r="EL469" s="698"/>
      <c r="EM469" s="698"/>
      <c r="EN469" s="698"/>
      <c r="EO469" s="698"/>
      <c r="EP469" s="698"/>
      <c r="EQ469" s="698"/>
      <c r="ER469" s="698"/>
      <c r="ES469" s="698"/>
      <c r="ET469" s="698"/>
      <c r="EU469" s="698"/>
      <c r="EV469" s="698"/>
      <c r="EW469" s="698"/>
      <c r="EX469" s="698"/>
      <c r="EY469" s="698"/>
      <c r="EZ469" s="698"/>
      <c r="FA469" s="698"/>
      <c r="FB469" s="698"/>
      <c r="FC469" s="698"/>
      <c r="FD469" s="698"/>
      <c r="FE469" s="698"/>
      <c r="FF469" s="698"/>
      <c r="FG469" s="698"/>
      <c r="FH469" s="698"/>
      <c r="FI469" s="698"/>
      <c r="FJ469" s="698"/>
      <c r="FK469" s="698"/>
      <c r="FL469" s="698"/>
      <c r="FM469" s="698"/>
      <c r="FN469" s="698"/>
      <c r="FO469" s="698"/>
      <c r="FP469" s="698"/>
      <c r="FQ469" s="698"/>
      <c r="FR469" s="698"/>
      <c r="FS469" s="698"/>
      <c r="FT469" s="698"/>
      <c r="FU469" s="698"/>
      <c r="FV469" s="698"/>
      <c r="FW469" s="698"/>
      <c r="FX469" s="698"/>
      <c r="FY469" s="698"/>
      <c r="FZ469" s="698"/>
      <c r="GA469" s="698"/>
      <c r="GB469" s="698"/>
      <c r="GC469" s="698"/>
      <c r="GD469" s="698"/>
      <c r="GE469" s="698"/>
      <c r="GF469" s="698"/>
      <c r="GG469" s="698"/>
      <c r="GH469" s="698"/>
      <c r="GI469" s="698"/>
      <c r="GJ469" s="698"/>
      <c r="GK469" s="698"/>
      <c r="GL469" s="698"/>
      <c r="GM469" s="698"/>
      <c r="GN469" s="698"/>
      <c r="GO469" s="698"/>
      <c r="GP469" s="698"/>
      <c r="GQ469" s="698"/>
      <c r="GR469" s="698"/>
      <c r="GS469" s="698"/>
      <c r="GT469" s="698"/>
      <c r="GU469" s="698"/>
      <c r="GV469" s="698"/>
      <c r="GW469" s="698"/>
      <c r="GX469" s="698"/>
      <c r="GY469" s="698"/>
      <c r="GZ469" s="698"/>
      <c r="HA469" s="698"/>
      <c r="HB469" s="698"/>
      <c r="HC469" s="698"/>
      <c r="HD469" s="698"/>
      <c r="HE469" s="698"/>
      <c r="HF469" s="698"/>
      <c r="HG469" s="698"/>
      <c r="HH469" s="698"/>
      <c r="HI469" s="698"/>
      <c r="HJ469" s="698"/>
      <c r="HK469" s="698"/>
      <c r="HL469" s="698"/>
      <c r="HM469" s="698"/>
      <c r="HN469" s="698"/>
      <c r="HO469" s="698"/>
      <c r="HP469" s="698"/>
      <c r="HQ469" s="698"/>
      <c r="HR469" s="698"/>
      <c r="HS469" s="698"/>
      <c r="HT469" s="698"/>
      <c r="HU469" s="698"/>
      <c r="HV469" s="698"/>
      <c r="HW469" s="698"/>
      <c r="HX469" s="698"/>
      <c r="HY469" s="698"/>
      <c r="HZ469" s="698"/>
      <c r="IA469" s="698"/>
      <c r="IB469" s="698"/>
      <c r="IC469" s="698"/>
      <c r="ID469" s="698"/>
      <c r="IE469" s="698"/>
      <c r="IF469" s="698"/>
      <c r="IG469" s="698"/>
      <c r="IH469" s="698"/>
      <c r="II469" s="698"/>
      <c r="IJ469" s="698"/>
      <c r="IK469" s="698"/>
      <c r="IL469" s="698"/>
      <c r="IM469" s="698"/>
      <c r="IN469" s="698"/>
      <c r="IO469" s="698"/>
      <c r="IP469" s="698"/>
      <c r="IQ469" s="698"/>
      <c r="IR469" s="698"/>
      <c r="IS469" s="698"/>
      <c r="IT469" s="698"/>
      <c r="IU469" s="698"/>
      <c r="IV469" s="698"/>
      <c r="IW469" s="698"/>
      <c r="IX469" s="698"/>
      <c r="IY469" s="698"/>
      <c r="IZ469" s="698"/>
      <c r="JA469" s="698"/>
      <c r="JB469" s="698"/>
      <c r="JC469" s="698"/>
      <c r="JD469" s="698"/>
      <c r="JE469" s="698"/>
      <c r="JF469" s="698"/>
      <c r="JG469" s="698"/>
      <c r="JH469" s="698"/>
      <c r="JI469" s="698"/>
      <c r="JJ469" s="698"/>
      <c r="JK469" s="698"/>
      <c r="JL469" s="698"/>
      <c r="JM469" s="698"/>
      <c r="JN469" s="698"/>
      <c r="JO469" s="698"/>
      <c r="JP469" s="698"/>
      <c r="JQ469" s="698"/>
      <c r="JR469" s="698"/>
      <c r="JS469" s="698"/>
      <c r="JT469" s="698"/>
      <c r="JU469" s="698"/>
      <c r="JV469" s="698"/>
      <c r="JW469" s="698"/>
      <c r="JX469" s="698"/>
      <c r="JY469" s="698"/>
      <c r="JZ469" s="698"/>
      <c r="KA469" s="698"/>
      <c r="KB469" s="698"/>
      <c r="KC469" s="698"/>
      <c r="KD469" s="698"/>
      <c r="KE469" s="698"/>
      <c r="KF469" s="698"/>
      <c r="KG469" s="698"/>
      <c r="KH469" s="698"/>
      <c r="KI469" s="698"/>
      <c r="KJ469" s="698"/>
      <c r="KK469" s="698"/>
      <c r="KL469" s="698"/>
      <c r="KM469" s="698"/>
      <c r="KN469" s="698"/>
      <c r="KO469" s="698"/>
      <c r="KP469" s="698"/>
      <c r="KQ469" s="698"/>
      <c r="KR469" s="698"/>
      <c r="KS469" s="698"/>
      <c r="KT469" s="698"/>
      <c r="KU469" s="698"/>
      <c r="KV469" s="698"/>
      <c r="KW469" s="698"/>
      <c r="KX469" s="698"/>
      <c r="KY469" s="698"/>
      <c r="KZ469" s="698"/>
      <c r="LA469" s="698"/>
      <c r="LB469" s="698"/>
      <c r="LC469" s="698"/>
      <c r="LD469" s="698"/>
      <c r="LE469" s="698"/>
      <c r="LF469" s="698"/>
      <c r="LG469" s="698"/>
      <c r="LH469" s="698"/>
      <c r="LI469" s="698"/>
      <c r="LJ469" s="698"/>
      <c r="LK469" s="698"/>
      <c r="LL469" s="698"/>
      <c r="LM469" s="698"/>
      <c r="LN469" s="698"/>
      <c r="LO469" s="698"/>
      <c r="LP469" s="698"/>
      <c r="LQ469" s="698"/>
      <c r="LR469" s="698"/>
      <c r="LS469" s="698"/>
      <c r="LT469" s="698"/>
      <c r="LU469" s="698"/>
      <c r="LV469" s="698"/>
      <c r="LW469" s="698"/>
      <c r="LX469" s="698"/>
      <c r="LY469" s="698"/>
      <c r="LZ469" s="698"/>
      <c r="MA469" s="698"/>
      <c r="MB469" s="698"/>
      <c r="MC469" s="698"/>
      <c r="MD469" s="698"/>
      <c r="ME469" s="698"/>
      <c r="MF469" s="698"/>
      <c r="MG469" s="698"/>
      <c r="MH469" s="698"/>
      <c r="MI469" s="698"/>
      <c r="MJ469" s="698"/>
      <c r="MK469" s="698"/>
      <c r="ML469" s="698"/>
      <c r="MM469" s="698"/>
      <c r="MN469" s="698"/>
      <c r="MO469" s="698"/>
      <c r="MP469" s="698"/>
      <c r="MQ469" s="698"/>
      <c r="MR469" s="698"/>
      <c r="MS469" s="698"/>
      <c r="MT469" s="698"/>
      <c r="MU469" s="698"/>
      <c r="MV469" s="698"/>
      <c r="MW469" s="698"/>
      <c r="MX469" s="698"/>
      <c r="MY469" s="698"/>
      <c r="MZ469" s="698"/>
      <c r="NA469" s="698"/>
      <c r="NB469" s="698"/>
      <c r="NC469" s="698"/>
      <c r="ND469" s="698"/>
      <c r="NE469" s="698"/>
      <c r="NF469" s="698"/>
      <c r="NG469" s="698"/>
      <c r="NH469" s="698"/>
      <c r="NI469" s="698"/>
      <c r="NJ469" s="698"/>
      <c r="NK469" s="698"/>
      <c r="NL469" s="698"/>
      <c r="NM469" s="698"/>
      <c r="NN469" s="698"/>
      <c r="NO469" s="698"/>
      <c r="NP469" s="698"/>
      <c r="NQ469" s="698"/>
      <c r="NR469" s="698"/>
      <c r="NS469" s="698"/>
      <c r="NT469" s="698"/>
      <c r="NU469" s="698"/>
      <c r="NV469" s="698"/>
      <c r="NW469" s="698"/>
      <c r="NX469" s="698"/>
      <c r="NY469" s="698"/>
      <c r="NZ469" s="698"/>
      <c r="OA469" s="698"/>
      <c r="OB469" s="698"/>
      <c r="OC469" s="698"/>
      <c r="OD469" s="698"/>
      <c r="OE469" s="698"/>
      <c r="OF469" s="698"/>
      <c r="OG469" s="698"/>
      <c r="OH469" s="698"/>
      <c r="OI469" s="698"/>
      <c r="OJ469" s="698"/>
      <c r="OK469" s="698"/>
      <c r="OL469" s="698"/>
      <c r="OM469" s="698"/>
      <c r="ON469" s="698"/>
      <c r="OO469" s="698"/>
      <c r="OP469" s="698"/>
      <c r="OQ469" s="698"/>
      <c r="OR469" s="698"/>
      <c r="OS469" s="698"/>
      <c r="OT469" s="698"/>
      <c r="OU469" s="698"/>
      <c r="OV469" s="698"/>
      <c r="OW469" s="698"/>
      <c r="OX469" s="698"/>
      <c r="OY469" s="698"/>
      <c r="OZ469" s="698"/>
      <c r="PA469" s="698"/>
      <c r="PB469" s="698"/>
      <c r="PC469" s="698"/>
      <c r="PD469" s="698"/>
      <c r="PE469" s="698"/>
      <c r="PF469" s="698"/>
      <c r="PG469" s="698"/>
      <c r="PH469" s="698"/>
      <c r="PI469" s="698"/>
      <c r="PJ469" s="698"/>
      <c r="PK469" s="698"/>
      <c r="PL469" s="698"/>
      <c r="PM469" s="698"/>
      <c r="PN469" s="698"/>
      <c r="PO469" s="698"/>
      <c r="PP469" s="698"/>
      <c r="PQ469" s="698"/>
      <c r="PR469" s="698"/>
      <c r="PS469" s="698"/>
      <c r="PT469" s="698"/>
      <c r="PU469" s="698"/>
      <c r="PV469" s="698"/>
      <c r="PW469" s="698"/>
      <c r="PX469" s="698"/>
      <c r="PY469" s="698"/>
      <c r="PZ469" s="698"/>
      <c r="QA469" s="698"/>
      <c r="QB469" s="698"/>
      <c r="QC469" s="698"/>
      <c r="QD469" s="698"/>
      <c r="QE469" s="698"/>
      <c r="QF469" s="698"/>
      <c r="QG469" s="698"/>
      <c r="QH469" s="698"/>
      <c r="QI469" s="698"/>
      <c r="QJ469" s="698"/>
      <c r="QK469" s="698"/>
      <c r="QL469" s="698"/>
      <c r="QM469" s="698"/>
      <c r="QN469" s="698"/>
      <c r="QO469" s="698"/>
      <c r="QP469" s="698"/>
      <c r="QQ469" s="698"/>
      <c r="QR469" s="698"/>
      <c r="QS469" s="698"/>
      <c r="QT469" s="698"/>
      <c r="QU469" s="698"/>
      <c r="QV469" s="698"/>
      <c r="QW469" s="698"/>
      <c r="QX469" s="698"/>
      <c r="QY469" s="698"/>
      <c r="QZ469" s="698"/>
      <c r="RA469" s="698"/>
      <c r="RB469" s="698"/>
      <c r="RC469" s="698"/>
      <c r="RD469" s="698"/>
      <c r="RE469" s="698"/>
      <c r="RF469" s="698"/>
      <c r="RG469" s="698"/>
      <c r="RH469" s="698"/>
      <c r="RI469" s="698"/>
      <c r="RJ469" s="698"/>
      <c r="RK469" s="698"/>
      <c r="RL469" s="698"/>
      <c r="RM469" s="698"/>
      <c r="RN469" s="698"/>
      <c r="RO469" s="698"/>
      <c r="RP469" s="698"/>
      <c r="RQ469" s="698"/>
      <c r="RR469" s="698"/>
      <c r="RS469" s="698"/>
      <c r="RT469" s="698"/>
      <c r="RU469" s="698"/>
      <c r="RV469" s="698"/>
      <c r="RW469" s="698"/>
      <c r="RX469" s="698"/>
      <c r="RY469" s="698"/>
      <c r="RZ469" s="698"/>
      <c r="SA469" s="698"/>
      <c r="SB469" s="698"/>
      <c r="SC469" s="698"/>
      <c r="SD469" s="698"/>
      <c r="SE469" s="698"/>
      <c r="SF469" s="698"/>
      <c r="SG469" s="698"/>
      <c r="SH469" s="698"/>
      <c r="SI469" s="698"/>
      <c r="SJ469" s="698"/>
      <c r="SK469" s="698"/>
      <c r="SL469" s="698"/>
      <c r="SM469" s="698"/>
      <c r="SN469" s="698"/>
      <c r="SO469" s="698"/>
      <c r="SP469" s="698"/>
      <c r="SQ469" s="698"/>
      <c r="SR469" s="698"/>
      <c r="SS469" s="698"/>
      <c r="ST469" s="698"/>
      <c r="SU469" s="698"/>
      <c r="SV469" s="698"/>
      <c r="SW469" s="698"/>
      <c r="SX469" s="698"/>
      <c r="SY469" s="698"/>
      <c r="SZ469" s="698"/>
      <c r="TA469" s="698"/>
      <c r="TB469" s="698"/>
      <c r="TC469" s="698"/>
      <c r="TD469" s="698"/>
      <c r="TE469" s="698"/>
      <c r="TF469" s="698"/>
      <c r="TG469" s="698"/>
      <c r="TH469" s="698"/>
      <c r="TI469" s="698"/>
      <c r="TJ469" s="698"/>
      <c r="TK469" s="698"/>
      <c r="TL469" s="698"/>
      <c r="TM469" s="698"/>
      <c r="TN469" s="698"/>
      <c r="TO469" s="698"/>
      <c r="TP469" s="698"/>
      <c r="TQ469" s="698"/>
      <c r="TR469" s="698"/>
      <c r="TS469" s="698"/>
      <c r="TT469" s="698"/>
      <c r="TU469" s="698"/>
      <c r="TV469" s="698"/>
      <c r="TW469" s="698"/>
      <c r="TX469" s="698"/>
      <c r="TY469" s="698"/>
      <c r="TZ469" s="698"/>
      <c r="UA469" s="698"/>
      <c r="UB469" s="698"/>
      <c r="UC469" s="698"/>
      <c r="UD469" s="698"/>
      <c r="UE469" s="698"/>
      <c r="UF469" s="698"/>
      <c r="UG469" s="698"/>
      <c r="UH469" s="698"/>
      <c r="UI469" s="698"/>
      <c r="UJ469" s="698"/>
      <c r="UK469" s="698"/>
      <c r="UL469" s="698"/>
      <c r="UM469" s="698"/>
      <c r="UN469" s="698"/>
      <c r="UO469" s="698"/>
      <c r="UP469" s="698"/>
      <c r="UQ469" s="698"/>
      <c r="UR469" s="698"/>
      <c r="US469" s="698"/>
      <c r="UT469" s="698"/>
      <c r="UU469" s="698"/>
      <c r="UV469" s="698"/>
      <c r="UW469" s="698"/>
      <c r="UX469" s="698"/>
      <c r="UY469" s="698"/>
      <c r="UZ469" s="698"/>
      <c r="VA469" s="698"/>
      <c r="VB469" s="698"/>
      <c r="VC469" s="698"/>
      <c r="VD469" s="698"/>
      <c r="VE469" s="698"/>
      <c r="VF469" s="698"/>
      <c r="VG469" s="698"/>
      <c r="VH469" s="698"/>
      <c r="VI469" s="698"/>
      <c r="VJ469" s="698"/>
      <c r="VK469" s="698"/>
      <c r="VL469" s="698"/>
      <c r="VM469" s="698"/>
      <c r="VN469" s="698"/>
      <c r="VO469" s="698"/>
      <c r="VP469" s="698"/>
      <c r="VQ469" s="698"/>
      <c r="VR469" s="698"/>
      <c r="VS469" s="698"/>
      <c r="VT469" s="698"/>
      <c r="VU469" s="698"/>
      <c r="VV469" s="698"/>
      <c r="VW469" s="698"/>
      <c r="VX469" s="698"/>
      <c r="VY469" s="698"/>
      <c r="VZ469" s="698"/>
      <c r="WA469" s="698"/>
      <c r="WB469" s="698"/>
      <c r="WC469" s="698"/>
      <c r="WD469" s="698"/>
      <c r="WE469" s="698"/>
      <c r="WF469" s="698"/>
      <c r="WG469" s="698"/>
      <c r="WH469" s="698"/>
      <c r="WI469" s="698"/>
      <c r="WJ469" s="698"/>
      <c r="WK469" s="698"/>
      <c r="WL469" s="698"/>
      <c r="WM469" s="698"/>
      <c r="WN469" s="698"/>
      <c r="WO469" s="698"/>
      <c r="WP469" s="698"/>
      <c r="WQ469" s="698"/>
      <c r="WR469" s="698"/>
      <c r="WS469" s="698"/>
      <c r="WT469" s="698"/>
      <c r="WU469" s="698"/>
      <c r="WV469" s="698"/>
      <c r="WW469" s="698"/>
      <c r="WX469" s="698"/>
      <c r="WY469" s="698"/>
      <c r="WZ469" s="698"/>
      <c r="XA469" s="698"/>
      <c r="XB469" s="698"/>
      <c r="XC469" s="698"/>
      <c r="XD469" s="698"/>
      <c r="XE469" s="698"/>
      <c r="XF469" s="698"/>
      <c r="XG469" s="698"/>
      <c r="XH469" s="698"/>
      <c r="XI469" s="698"/>
      <c r="XJ469" s="698"/>
      <c r="XK469" s="698"/>
      <c r="XL469" s="698"/>
      <c r="XM469" s="698"/>
      <c r="XN469" s="698"/>
      <c r="XO469" s="698"/>
      <c r="XP469" s="698"/>
      <c r="XQ469" s="698"/>
      <c r="XR469" s="698"/>
      <c r="XS469" s="698"/>
      <c r="XT469" s="698"/>
      <c r="XU469" s="698"/>
      <c r="XV469" s="698"/>
      <c r="XW469" s="698"/>
      <c r="XX469" s="698"/>
      <c r="XY469" s="698"/>
      <c r="XZ469" s="698"/>
      <c r="YA469" s="698"/>
      <c r="YB469" s="698"/>
      <c r="YC469" s="698"/>
      <c r="YD469" s="698"/>
      <c r="YE469" s="698"/>
      <c r="YF469" s="698"/>
      <c r="YG469" s="698"/>
      <c r="YH469" s="698"/>
      <c r="YI469" s="698"/>
      <c r="YJ469" s="698"/>
      <c r="YK469" s="698"/>
      <c r="YL469" s="698"/>
      <c r="YM469" s="698"/>
      <c r="YN469" s="698"/>
      <c r="YO469" s="698"/>
      <c r="YP469" s="698"/>
      <c r="YQ469" s="698"/>
      <c r="YR469" s="698"/>
      <c r="YS469" s="698"/>
      <c r="YT469" s="698"/>
      <c r="YU469" s="698"/>
      <c r="YV469" s="698"/>
      <c r="YW469" s="698"/>
      <c r="YX469" s="698"/>
      <c r="YY469" s="698"/>
      <c r="YZ469" s="698"/>
      <c r="ZA469" s="698"/>
      <c r="ZB469" s="698"/>
      <c r="ZC469" s="698"/>
      <c r="ZD469" s="698"/>
      <c r="ZE469" s="698"/>
      <c r="ZF469" s="698"/>
      <c r="ZG469" s="698"/>
      <c r="ZH469" s="698"/>
      <c r="ZI469" s="698"/>
      <c r="ZJ469" s="698"/>
      <c r="ZK469" s="698"/>
      <c r="ZL469" s="698"/>
      <c r="ZM469" s="698"/>
      <c r="ZN469" s="698"/>
      <c r="ZO469" s="698"/>
      <c r="ZP469" s="698"/>
      <c r="ZQ469" s="698"/>
      <c r="ZR469" s="698"/>
      <c r="ZS469" s="698"/>
      <c r="ZT469" s="698"/>
      <c r="ZU469" s="698"/>
      <c r="ZV469" s="698"/>
      <c r="ZW469" s="698"/>
      <c r="ZX469" s="698"/>
      <c r="ZY469" s="698"/>
      <c r="ZZ469" s="698"/>
      <c r="AAA469" s="698"/>
      <c r="AAB469" s="698"/>
      <c r="AAC469" s="698"/>
      <c r="AAD469" s="698"/>
      <c r="AAE469" s="698"/>
      <c r="AAF469" s="698"/>
      <c r="AAG469" s="698"/>
      <c r="AAH469" s="698"/>
      <c r="AAI469" s="698"/>
      <c r="AAJ469" s="698"/>
      <c r="AAK469" s="698"/>
      <c r="AAL469" s="698"/>
      <c r="AAM469" s="698"/>
      <c r="AAN469" s="698"/>
      <c r="AAO469" s="698"/>
      <c r="AAP469" s="698"/>
      <c r="AAQ469" s="698"/>
      <c r="AAR469" s="698"/>
      <c r="AAS469" s="698"/>
      <c r="AAT469" s="698"/>
      <c r="AAU469" s="698"/>
      <c r="AAV469" s="698"/>
      <c r="AAW469" s="698"/>
      <c r="AAX469" s="698"/>
      <c r="AAY469" s="698"/>
      <c r="AAZ469" s="698"/>
      <c r="ABA469" s="698"/>
      <c r="ABB469" s="698"/>
      <c r="ABC469" s="698"/>
      <c r="ABD469" s="698"/>
      <c r="ABE469" s="698"/>
      <c r="ABF469" s="698"/>
      <c r="ABG469" s="698"/>
      <c r="ABH469" s="698"/>
      <c r="ABI469" s="698"/>
      <c r="ABJ469" s="698"/>
      <c r="ABK469" s="698"/>
      <c r="ABL469" s="698"/>
      <c r="ABM469" s="698"/>
      <c r="ABN469" s="698"/>
      <c r="ABO469" s="698"/>
      <c r="ABP469" s="698"/>
      <c r="ABQ469" s="698"/>
      <c r="ABR469" s="698"/>
      <c r="ABS469" s="698"/>
      <c r="ABT469" s="698"/>
      <c r="ABU469" s="698"/>
      <c r="ABV469" s="698"/>
      <c r="ABW469" s="698"/>
      <c r="ABX469" s="698"/>
      <c r="ABY469" s="698"/>
      <c r="ABZ469" s="698"/>
      <c r="ACA469" s="698"/>
      <c r="ACB469" s="698"/>
      <c r="ACC469" s="698"/>
      <c r="ACD469" s="698"/>
      <c r="ACE469" s="698"/>
      <c r="ACF469" s="698"/>
      <c r="ACG469" s="698"/>
      <c r="ACH469" s="698"/>
      <c r="ACI469" s="698"/>
      <c r="ACJ469" s="698"/>
      <c r="ACK469" s="698"/>
      <c r="ACL469" s="698"/>
      <c r="ACM469" s="698"/>
      <c r="ACN469" s="698"/>
      <c r="ACO469" s="698"/>
      <c r="ACP469" s="698"/>
      <c r="ACQ469" s="698"/>
      <c r="ACR469" s="698"/>
      <c r="ACS469" s="698"/>
      <c r="ACT469" s="698"/>
      <c r="ACU469" s="698"/>
      <c r="ACV469" s="698"/>
      <c r="ACW469" s="698"/>
      <c r="ACX469" s="698"/>
      <c r="ACY469" s="698"/>
      <c r="ACZ469" s="698"/>
      <c r="ADA469" s="698"/>
      <c r="ADB469" s="698"/>
      <c r="ADC469" s="698"/>
      <c r="ADD469" s="698"/>
      <c r="ADE469" s="698"/>
      <c r="ADF469" s="698"/>
      <c r="ADG469" s="698"/>
      <c r="ADH469" s="698"/>
      <c r="ADI469" s="698"/>
      <c r="ADJ469" s="698"/>
      <c r="ADK469" s="698"/>
      <c r="ADL469" s="698"/>
      <c r="ADM469" s="698"/>
      <c r="ADN469" s="698"/>
      <c r="ADO469" s="698"/>
      <c r="ADP469" s="698"/>
      <c r="ADQ469" s="698"/>
      <c r="ADR469" s="698"/>
      <c r="ADS469" s="698"/>
      <c r="ADT469" s="698"/>
      <c r="ADU469" s="698"/>
      <c r="ADV469" s="698"/>
      <c r="ADW469" s="698"/>
      <c r="ADX469" s="698"/>
      <c r="ADY469" s="698"/>
      <c r="ADZ469" s="698"/>
      <c r="AEA469" s="698"/>
      <c r="AEB469" s="698"/>
      <c r="AEC469" s="698"/>
      <c r="AED469" s="698"/>
      <c r="AEE469" s="698"/>
      <c r="AEF469" s="698"/>
      <c r="AEG469" s="698"/>
      <c r="AEH469" s="698"/>
      <c r="AEI469" s="698"/>
      <c r="AEJ469" s="698"/>
      <c r="AEK469" s="698"/>
      <c r="AEL469" s="698"/>
      <c r="AEM469" s="698"/>
      <c r="AEN469" s="698"/>
      <c r="AEO469" s="698"/>
      <c r="AEP469" s="698"/>
      <c r="AEQ469" s="698"/>
      <c r="AER469" s="698"/>
      <c r="AES469" s="698"/>
      <c r="AET469" s="698"/>
      <c r="AEU469" s="698"/>
      <c r="AEV469" s="698"/>
      <c r="AEW469" s="698"/>
      <c r="AEX469" s="698"/>
      <c r="AEY469" s="698"/>
      <c r="AEZ469" s="698"/>
      <c r="AFA469" s="698"/>
      <c r="AFB469" s="698"/>
      <c r="AFC469" s="698"/>
      <c r="AFD469" s="698"/>
      <c r="AFE469" s="698"/>
      <c r="AFF469" s="698"/>
      <c r="AFG469" s="698"/>
      <c r="AFH469" s="698"/>
      <c r="AFI469" s="698"/>
      <c r="AFJ469" s="698"/>
      <c r="AFK469" s="698"/>
      <c r="AFL469" s="698"/>
      <c r="AFM469" s="698"/>
      <c r="AFN469" s="698"/>
      <c r="AFO469" s="698"/>
      <c r="AFP469" s="698"/>
      <c r="AFQ469" s="698"/>
      <c r="AFR469" s="698"/>
      <c r="AFS469" s="698"/>
      <c r="AFT469" s="698"/>
      <c r="AFU469" s="698"/>
      <c r="AFV469" s="698"/>
      <c r="AFW469" s="698"/>
      <c r="AFX469" s="698"/>
      <c r="AFY469" s="698"/>
      <c r="AFZ469" s="698"/>
      <c r="AGA469" s="698"/>
      <c r="AGB469" s="698"/>
      <c r="AGC469" s="698"/>
      <c r="AGD469" s="698"/>
      <c r="AGE469" s="698"/>
      <c r="AGF469" s="698"/>
      <c r="AGG469" s="698"/>
      <c r="AGH469" s="698"/>
      <c r="AGI469" s="698"/>
      <c r="AGJ469" s="698"/>
      <c r="AGK469" s="698"/>
      <c r="AGL469" s="698"/>
      <c r="AGM469" s="698"/>
      <c r="AGN469" s="698"/>
      <c r="AGO469" s="698"/>
      <c r="AGP469" s="698"/>
      <c r="AGQ469" s="698"/>
      <c r="AGR469" s="698"/>
      <c r="AGS469" s="698"/>
      <c r="AGT469" s="698"/>
      <c r="AGU469" s="698"/>
      <c r="AGV469" s="698"/>
      <c r="AGW469" s="698"/>
      <c r="AGX469" s="698"/>
      <c r="AGY469" s="698"/>
      <c r="AGZ469" s="698"/>
      <c r="AHA469" s="698"/>
      <c r="AHB469" s="698"/>
      <c r="AHC469" s="698"/>
      <c r="AHD469" s="698"/>
      <c r="AHE469" s="698"/>
      <c r="AHF469" s="698"/>
      <c r="AHG469" s="698"/>
      <c r="AHH469" s="698"/>
      <c r="AHI469" s="698"/>
      <c r="AHJ469" s="698"/>
      <c r="AHK469" s="698"/>
      <c r="AHL469" s="698"/>
      <c r="AHM469" s="698"/>
      <c r="AHN469" s="698"/>
      <c r="AHO469" s="698"/>
      <c r="AHP469" s="698"/>
      <c r="AHQ469" s="698"/>
      <c r="AHR469" s="698"/>
      <c r="AHS469" s="698"/>
      <c r="AHT469" s="698"/>
      <c r="AHU469" s="698"/>
      <c r="AHV469" s="698"/>
      <c r="AHW469" s="698"/>
      <c r="AHX469" s="698"/>
      <c r="AHY469" s="698"/>
      <c r="AHZ469" s="698"/>
      <c r="AIA469" s="698"/>
      <c r="AIB469" s="698"/>
      <c r="AIC469" s="698"/>
      <c r="AID469" s="698"/>
      <c r="AIE469" s="698"/>
      <c r="AIF469" s="698"/>
      <c r="AIG469" s="698"/>
      <c r="AIH469" s="698"/>
      <c r="AII469" s="698"/>
      <c r="AIJ469" s="698"/>
      <c r="AIK469" s="698"/>
      <c r="AIL469" s="698"/>
      <c r="AIM469" s="698"/>
      <c r="AIN469" s="698"/>
      <c r="AIO469" s="698"/>
      <c r="AIP469" s="698"/>
      <c r="AIQ469" s="698"/>
      <c r="AIR469" s="698"/>
      <c r="AIS469" s="698"/>
      <c r="AIT469" s="698"/>
      <c r="AIU469" s="698"/>
      <c r="AIV469" s="698"/>
      <c r="AIW469" s="698"/>
      <c r="AIX469" s="698"/>
      <c r="AIY469" s="698"/>
      <c r="AIZ469" s="698"/>
      <c r="AJA469" s="698"/>
      <c r="AJB469" s="698"/>
      <c r="AJC469" s="698"/>
      <c r="AJD469" s="698"/>
      <c r="AJE469" s="698"/>
      <c r="AJF469" s="698"/>
      <c r="AJG469" s="698"/>
      <c r="AJH469" s="698"/>
      <c r="AJI469" s="698"/>
      <c r="AJJ469" s="698"/>
      <c r="AJK469" s="698"/>
      <c r="AJL469" s="698"/>
      <c r="AJM469" s="698"/>
      <c r="AJN469" s="698"/>
      <c r="AJO469" s="698"/>
      <c r="AJP469" s="698"/>
      <c r="AJQ469" s="698"/>
      <c r="AJR469" s="698"/>
      <c r="AJS469" s="698"/>
      <c r="AJT469" s="698"/>
      <c r="AJU469" s="698"/>
      <c r="AJV469" s="698"/>
      <c r="AJW469" s="698"/>
      <c r="AJX469" s="698"/>
      <c r="AJY469" s="698"/>
      <c r="AJZ469" s="698"/>
      <c r="AKA469" s="698"/>
      <c r="AKB469" s="698"/>
      <c r="AKC469" s="698"/>
      <c r="AKD469" s="698"/>
      <c r="AKE469" s="698"/>
      <c r="AKF469" s="698"/>
      <c r="AKG469" s="698"/>
      <c r="AKH469" s="698"/>
      <c r="AKI469" s="698"/>
      <c r="AKJ469" s="698"/>
      <c r="AKK469" s="698"/>
      <c r="AKL469" s="698"/>
      <c r="AKM469" s="698"/>
      <c r="AKN469" s="698"/>
      <c r="AKO469" s="698"/>
      <c r="AKP469" s="698"/>
      <c r="AKQ469" s="698"/>
      <c r="AKR469" s="698"/>
      <c r="AKS469" s="698"/>
      <c r="AKT469" s="698"/>
      <c r="AKU469" s="698"/>
      <c r="AKV469" s="698"/>
      <c r="AKW469" s="698"/>
      <c r="AKX469" s="698"/>
      <c r="AKY469" s="698"/>
      <c r="AKZ469" s="698"/>
      <c r="ALA469" s="698"/>
      <c r="ALB469" s="698"/>
      <c r="ALC469" s="698"/>
      <c r="ALD469" s="698"/>
      <c r="ALE469" s="698"/>
      <c r="ALF469" s="698"/>
      <c r="ALG469" s="698"/>
      <c r="ALH469" s="698"/>
      <c r="ALI469" s="698"/>
      <c r="ALJ469" s="698"/>
      <c r="ALK469" s="698"/>
      <c r="ALL469" s="698"/>
      <c r="ALM469" s="698"/>
      <c r="ALN469" s="698"/>
      <c r="ALO469" s="698"/>
      <c r="ALP469" s="698"/>
      <c r="ALQ469" s="698"/>
      <c r="ALR469" s="698"/>
      <c r="ALS469" s="698"/>
      <c r="ALT469" s="698"/>
      <c r="ALU469" s="698"/>
      <c r="ALV469" s="698"/>
      <c r="ALW469" s="698"/>
      <c r="ALX469" s="698"/>
      <c r="ALY469" s="698"/>
      <c r="ALZ469" s="698"/>
      <c r="AMA469" s="698"/>
      <c r="AMB469" s="698"/>
      <c r="AMC469" s="698"/>
      <c r="AMD469" s="698"/>
      <c r="AME469" s="698"/>
      <c r="AMF469" s="698"/>
      <c r="AMG469" s="698"/>
      <c r="AMH469" s="698"/>
      <c r="AMI469" s="698"/>
    </row>
    <row r="470" spans="1:1023" customFormat="1" ht="15">
      <c r="A470" s="664"/>
      <c r="B470" s="665"/>
      <c r="C470" s="666"/>
      <c r="D470" s="667"/>
      <c r="E470" s="667"/>
      <c r="F470" s="667"/>
      <c r="G470" s="668"/>
    </row>
    <row r="471" spans="1:1023" customFormat="1" ht="15">
      <c r="A471" s="664"/>
      <c r="B471" s="665"/>
      <c r="C471" s="666"/>
      <c r="D471" s="667"/>
      <c r="E471" s="667"/>
      <c r="F471" s="667"/>
      <c r="G471" s="668"/>
    </row>
    <row r="472" spans="1:1023" customFormat="1" ht="15">
      <c r="A472" s="664"/>
      <c r="B472" s="665"/>
      <c r="C472" s="666"/>
      <c r="D472" s="667"/>
      <c r="E472" s="667"/>
      <c r="F472" s="667"/>
      <c r="G472" s="668"/>
    </row>
    <row r="473" spans="1:1023" customFormat="1" ht="15">
      <c r="A473" s="664"/>
      <c r="B473" s="665"/>
      <c r="C473" s="666"/>
      <c r="D473" s="667"/>
      <c r="E473" s="667"/>
      <c r="F473" s="667"/>
      <c r="G473" s="668"/>
    </row>
    <row r="474" spans="1:1023" customFormat="1" ht="15">
      <c r="A474" s="664"/>
      <c r="B474" s="665"/>
      <c r="C474" s="666"/>
      <c r="D474" s="667"/>
      <c r="E474" s="667"/>
      <c r="F474" s="667"/>
      <c r="G474" s="668"/>
    </row>
    <row r="476" spans="1:1023">
      <c r="C476" s="750" t="s">
        <v>307</v>
      </c>
      <c r="D476" s="750"/>
      <c r="E476" s="146"/>
      <c r="F476" s="747" t="s">
        <v>234</v>
      </c>
      <c r="G476" s="747"/>
      <c r="H476" s="631"/>
      <c r="I476" s="631"/>
    </row>
    <row r="477" spans="1:1023" ht="12.75" customHeight="1">
      <c r="C477" s="746" t="s">
        <v>1003</v>
      </c>
      <c r="D477" s="746"/>
      <c r="F477" s="746" t="s">
        <v>1003</v>
      </c>
      <c r="G477" s="746"/>
      <c r="H477" s="632"/>
      <c r="I477" s="632"/>
    </row>
    <row r="478" spans="1:1023">
      <c r="C478" s="751" t="s">
        <v>308</v>
      </c>
      <c r="D478" s="751"/>
      <c r="F478" s="746" t="s">
        <v>237</v>
      </c>
      <c r="G478" s="746"/>
      <c r="H478" s="632"/>
      <c r="I478" s="632"/>
    </row>
  </sheetData>
  <mergeCells count="15">
    <mergeCell ref="F477:G477"/>
    <mergeCell ref="F478:G478"/>
    <mergeCell ref="F476:G476"/>
    <mergeCell ref="F2:F3"/>
    <mergeCell ref="G2:G3"/>
    <mergeCell ref="A449:G449"/>
    <mergeCell ref="C477:D477"/>
    <mergeCell ref="C476:D476"/>
    <mergeCell ref="C478:D478"/>
    <mergeCell ref="A1:G1"/>
    <mergeCell ref="A2:A3"/>
    <mergeCell ref="B2:B3"/>
    <mergeCell ref="C2:C3"/>
    <mergeCell ref="D2:D3"/>
    <mergeCell ref="E2:E3"/>
  </mergeCells>
  <pageMargins left="0.59055118110236227" right="0.47244094488188981" top="0.43307086614173229" bottom="0.35433070866141736" header="0.31496062992125984" footer="0.31496062992125984"/>
  <pageSetup paperSize="9" scale="77" fitToHeight="0" orientation="portrait" r:id="rId1"/>
  <ignoredErrors>
    <ignoredError sqref="B34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826"/>
  <sheetViews>
    <sheetView view="pageBreakPreview" zoomScale="90" zoomScaleSheetLayoutView="90" workbookViewId="0">
      <selection activeCell="N8" sqref="N8"/>
    </sheetView>
  </sheetViews>
  <sheetFormatPr defaultColWidth="9.140625" defaultRowHeight="15"/>
  <cols>
    <col min="1" max="1" width="4.5703125" style="307" customWidth="1"/>
    <col min="2" max="2" width="7.28515625" style="119" customWidth="1"/>
    <col min="3" max="3" width="40.85546875" style="131" customWidth="1"/>
    <col min="4" max="4" width="6.7109375" style="523" customWidth="1"/>
    <col min="5" max="5" width="6" style="132" customWidth="1"/>
    <col min="6" max="6" width="7.7109375" style="131" customWidth="1"/>
    <col min="7" max="7" width="6.5703125" style="131" customWidth="1"/>
    <col min="8" max="8" width="8.42578125" style="131" customWidth="1"/>
    <col min="9" max="9" width="12" style="48" customWidth="1"/>
    <col min="10" max="10" width="7" customWidth="1"/>
    <col min="12" max="12" width="10.7109375" bestFit="1" customWidth="1"/>
  </cols>
  <sheetData>
    <row r="1" spans="1:10" ht="57" customHeight="1">
      <c r="A1" s="762" t="s">
        <v>461</v>
      </c>
      <c r="B1" s="762"/>
      <c r="C1" s="762"/>
      <c r="D1" s="762"/>
      <c r="E1" s="762"/>
      <c r="F1" s="762"/>
      <c r="G1" s="762"/>
      <c r="H1" s="762"/>
      <c r="I1" s="762"/>
      <c r="J1" s="762"/>
    </row>
    <row r="2" spans="1:10" ht="18.75">
      <c r="A2" s="763" t="s">
        <v>567</v>
      </c>
      <c r="B2" s="763"/>
      <c r="C2" s="763"/>
      <c r="D2" s="763"/>
      <c r="E2" s="763"/>
      <c r="F2" s="763"/>
      <c r="G2" s="763"/>
      <c r="H2" s="763"/>
      <c r="I2" s="763"/>
      <c r="J2" s="763"/>
    </row>
    <row r="3" spans="1:10" ht="15.75" customHeight="1">
      <c r="A3" s="764" t="s">
        <v>67</v>
      </c>
      <c r="B3" s="766" t="s">
        <v>186</v>
      </c>
      <c r="C3" s="766" t="s">
        <v>69</v>
      </c>
      <c r="D3" s="767" t="s">
        <v>70</v>
      </c>
      <c r="E3" s="767"/>
      <c r="F3" s="767"/>
      <c r="G3" s="767"/>
      <c r="H3" s="767"/>
      <c r="I3" s="768" t="s">
        <v>71</v>
      </c>
      <c r="J3" s="769" t="s">
        <v>38</v>
      </c>
    </row>
    <row r="4" spans="1:10" ht="15.75">
      <c r="A4" s="765"/>
      <c r="B4" s="766"/>
      <c r="C4" s="766"/>
      <c r="D4" s="769" t="s">
        <v>72</v>
      </c>
      <c r="E4" s="769"/>
      <c r="F4" s="278" t="s">
        <v>7</v>
      </c>
      <c r="G4" s="278" t="s">
        <v>6</v>
      </c>
      <c r="H4" s="278" t="s">
        <v>73</v>
      </c>
      <c r="I4" s="768"/>
      <c r="J4" s="769"/>
    </row>
    <row r="5" spans="1:10" ht="15.75">
      <c r="A5" s="279">
        <v>1</v>
      </c>
      <c r="B5" s="279">
        <v>2</v>
      </c>
      <c r="C5" s="411">
        <v>3</v>
      </c>
      <c r="D5" s="411">
        <v>4</v>
      </c>
      <c r="E5" s="754">
        <v>5</v>
      </c>
      <c r="F5" s="754"/>
      <c r="G5" s="754"/>
      <c r="H5" s="754"/>
      <c r="I5" s="41">
        <v>6</v>
      </c>
      <c r="J5" s="412">
        <v>7</v>
      </c>
    </row>
    <row r="6" spans="1:10" ht="92.25" customHeight="1">
      <c r="A6" s="114">
        <v>1</v>
      </c>
      <c r="B6" s="114">
        <v>1.2</v>
      </c>
      <c r="C6" s="43" t="s">
        <v>36</v>
      </c>
      <c r="D6" s="413"/>
      <c r="E6" s="413"/>
      <c r="F6" s="414"/>
      <c r="G6" s="414"/>
      <c r="H6" s="414"/>
      <c r="I6" s="93"/>
      <c r="J6" s="91"/>
    </row>
    <row r="7" spans="1:10" ht="15.75">
      <c r="A7" s="114"/>
      <c r="B7" s="114"/>
      <c r="C7" s="415" t="s">
        <v>480</v>
      </c>
      <c r="D7" s="413">
        <v>1</v>
      </c>
      <c r="E7" s="413">
        <v>1</v>
      </c>
      <c r="F7" s="414">
        <v>10</v>
      </c>
      <c r="G7" s="414">
        <v>28</v>
      </c>
      <c r="H7" s="414"/>
      <c r="I7" s="90">
        <f>D7*F7*G7*E7</f>
        <v>280</v>
      </c>
      <c r="J7" s="91"/>
    </row>
    <row r="8" spans="1:10" ht="15.75">
      <c r="A8" s="114"/>
      <c r="B8" s="114"/>
      <c r="C8" s="416"/>
      <c r="D8" s="413">
        <v>1</v>
      </c>
      <c r="E8" s="413">
        <v>1</v>
      </c>
      <c r="F8" s="414">
        <v>14</v>
      </c>
      <c r="G8" s="414">
        <v>15</v>
      </c>
      <c r="H8" s="414"/>
      <c r="I8" s="90">
        <f>D8*F8*G8*E8</f>
        <v>210</v>
      </c>
      <c r="J8" s="91"/>
    </row>
    <row r="9" spans="1:10" ht="15.75">
      <c r="A9" s="114"/>
      <c r="B9" s="114"/>
      <c r="C9" s="416"/>
      <c r="D9" s="413">
        <v>1</v>
      </c>
      <c r="E9" s="413">
        <v>1</v>
      </c>
      <c r="F9" s="414">
        <v>4</v>
      </c>
      <c r="G9" s="414">
        <v>13</v>
      </c>
      <c r="H9" s="414"/>
      <c r="I9" s="90">
        <f>D9*F9*G9*E9</f>
        <v>52</v>
      </c>
      <c r="J9" s="91"/>
    </row>
    <row r="10" spans="1:10" ht="15.75">
      <c r="A10" s="114"/>
      <c r="B10" s="114"/>
      <c r="C10" s="417"/>
      <c r="D10" s="413"/>
      <c r="E10" s="413"/>
      <c r="F10" s="414"/>
      <c r="G10" s="760" t="s">
        <v>258</v>
      </c>
      <c r="H10" s="761"/>
      <c r="I10" s="93">
        <f>SUM(I7:I9)</f>
        <v>542</v>
      </c>
      <c r="J10" s="91" t="s">
        <v>0</v>
      </c>
    </row>
    <row r="11" spans="1:10" ht="15.75">
      <c r="A11" s="114"/>
      <c r="B11" s="114"/>
      <c r="C11" s="417"/>
      <c r="D11" s="413"/>
      <c r="E11" s="413"/>
      <c r="F11" s="414"/>
      <c r="G11" s="414"/>
      <c r="H11" s="414"/>
      <c r="I11" s="93"/>
      <c r="J11" s="91"/>
    </row>
    <row r="12" spans="1:10" ht="90">
      <c r="A12" s="114">
        <v>2</v>
      </c>
      <c r="B12" s="114">
        <v>1.1000000000000001</v>
      </c>
      <c r="C12" s="417" t="s">
        <v>37</v>
      </c>
      <c r="D12" s="413"/>
      <c r="E12" s="73"/>
      <c r="F12" s="418"/>
      <c r="G12" s="418"/>
      <c r="H12" s="418"/>
      <c r="I12" s="89"/>
      <c r="J12" s="71"/>
    </row>
    <row r="13" spans="1:10" ht="15.75">
      <c r="A13" s="116"/>
      <c r="B13" s="114" t="s">
        <v>33</v>
      </c>
      <c r="C13" s="417" t="s">
        <v>34</v>
      </c>
      <c r="D13" s="413"/>
      <c r="E13" s="73"/>
      <c r="F13" s="418"/>
      <c r="G13" s="418"/>
      <c r="H13" s="418"/>
      <c r="I13" s="90"/>
      <c r="J13" s="88"/>
    </row>
    <row r="14" spans="1:10" ht="15.75">
      <c r="A14" s="116"/>
      <c r="B14" s="114"/>
      <c r="C14" s="419" t="s">
        <v>40</v>
      </c>
      <c r="D14" s="420"/>
      <c r="E14" s="73"/>
      <c r="F14" s="418"/>
      <c r="G14" s="418"/>
      <c r="H14" s="418"/>
      <c r="I14" s="90"/>
      <c r="J14" s="88"/>
    </row>
    <row r="15" spans="1:10" ht="15.75">
      <c r="A15" s="116"/>
      <c r="B15" s="114"/>
      <c r="C15" s="415" t="s">
        <v>74</v>
      </c>
      <c r="D15" s="413">
        <v>1</v>
      </c>
      <c r="E15" s="73">
        <v>6</v>
      </c>
      <c r="F15" s="418">
        <f>1.8+0.2+0.2</f>
        <v>2.2000000000000002</v>
      </c>
      <c r="G15" s="418">
        <f>2.2+0.2+0.2</f>
        <v>2.6000000000000005</v>
      </c>
      <c r="H15" s="418">
        <v>2</v>
      </c>
      <c r="I15" s="90">
        <f>D15*E15*F15*G15*H15</f>
        <v>68.640000000000015</v>
      </c>
      <c r="J15" s="88"/>
    </row>
    <row r="16" spans="1:10" ht="15.75">
      <c r="A16" s="116"/>
      <c r="B16" s="114"/>
      <c r="C16" s="415" t="s">
        <v>462</v>
      </c>
      <c r="D16" s="413">
        <v>1</v>
      </c>
      <c r="E16" s="73">
        <v>21</v>
      </c>
      <c r="F16" s="418">
        <f t="shared" ref="F16:F17" si="0">1.8+0.2+0.2</f>
        <v>2.2000000000000002</v>
      </c>
      <c r="G16" s="418">
        <f t="shared" ref="G16:G17" si="1">2.2+0.2+0.2</f>
        <v>2.6000000000000005</v>
      </c>
      <c r="H16" s="418">
        <v>2</v>
      </c>
      <c r="I16" s="90">
        <f t="shared" ref="I16:I17" si="2">D16*E16*F16*G16*H16</f>
        <v>240.24000000000007</v>
      </c>
      <c r="J16" s="88"/>
    </row>
    <row r="17" spans="1:10" ht="15.75">
      <c r="A17" s="116"/>
      <c r="B17" s="114"/>
      <c r="C17" s="415" t="s">
        <v>463</v>
      </c>
      <c r="D17" s="413">
        <v>1</v>
      </c>
      <c r="E17" s="73">
        <v>4</v>
      </c>
      <c r="F17" s="418">
        <f t="shared" si="0"/>
        <v>2.2000000000000002</v>
      </c>
      <c r="G17" s="418">
        <f t="shared" si="1"/>
        <v>2.6000000000000005</v>
      </c>
      <c r="H17" s="418">
        <v>2</v>
      </c>
      <c r="I17" s="90">
        <f t="shared" si="2"/>
        <v>45.760000000000012</v>
      </c>
      <c r="J17" s="88"/>
    </row>
    <row r="18" spans="1:10" ht="15.75">
      <c r="A18" s="116"/>
      <c r="B18" s="114"/>
      <c r="C18" s="416" t="s">
        <v>75</v>
      </c>
      <c r="D18" s="92"/>
      <c r="E18" s="73"/>
      <c r="F18" s="421"/>
      <c r="G18" s="418"/>
      <c r="H18" s="418"/>
      <c r="I18" s="93">
        <f>SUM(I15:I17)</f>
        <v>354.6400000000001</v>
      </c>
      <c r="J18" s="88" t="s">
        <v>4</v>
      </c>
    </row>
    <row r="19" spans="1:10" ht="15.75">
      <c r="A19" s="116"/>
      <c r="B19" s="114"/>
      <c r="C19" s="416"/>
      <c r="D19" s="92"/>
      <c r="E19" s="73"/>
      <c r="F19" s="421"/>
      <c r="G19" s="418"/>
      <c r="H19" s="418"/>
      <c r="I19" s="93" t="s">
        <v>40</v>
      </c>
      <c r="J19" s="72"/>
    </row>
    <row r="20" spans="1:10" ht="60">
      <c r="A20" s="116">
        <v>3</v>
      </c>
      <c r="B20" s="114">
        <v>3.1</v>
      </c>
      <c r="C20" s="417" t="s">
        <v>64</v>
      </c>
      <c r="D20" s="413"/>
      <c r="E20" s="73"/>
      <c r="F20" s="418"/>
      <c r="G20" s="418"/>
      <c r="H20" s="418"/>
      <c r="I20" s="89" t="s">
        <v>40</v>
      </c>
      <c r="J20" s="71"/>
    </row>
    <row r="21" spans="1:10" ht="30" customHeight="1">
      <c r="A21" s="116"/>
      <c r="B21" s="114" t="s">
        <v>10</v>
      </c>
      <c r="C21" s="43" t="s">
        <v>76</v>
      </c>
      <c r="D21" s="413"/>
      <c r="E21" s="73"/>
      <c r="F21" s="418"/>
      <c r="G21" s="418"/>
      <c r="H21" s="418"/>
      <c r="I21" s="89"/>
      <c r="J21" s="71"/>
    </row>
    <row r="22" spans="1:10" ht="15.75">
      <c r="A22" s="116"/>
      <c r="B22" s="114"/>
      <c r="C22" s="422" t="s">
        <v>77</v>
      </c>
      <c r="D22" s="92"/>
      <c r="E22" s="73"/>
      <c r="F22" s="418"/>
      <c r="G22" s="418"/>
      <c r="H22" s="418"/>
      <c r="I22" s="89"/>
      <c r="J22" s="71"/>
    </row>
    <row r="23" spans="1:10" ht="15.75">
      <c r="A23" s="116"/>
      <c r="B23" s="114"/>
      <c r="C23" s="415" t="s">
        <v>74</v>
      </c>
      <c r="D23" s="413">
        <v>1</v>
      </c>
      <c r="E23" s="73">
        <v>6</v>
      </c>
      <c r="F23" s="418">
        <f>1.8+0.2+0.2</f>
        <v>2.2000000000000002</v>
      </c>
      <c r="G23" s="418">
        <f>2.2+0.2+0.2</f>
        <v>2.6000000000000005</v>
      </c>
      <c r="H23" s="418">
        <v>0.15</v>
      </c>
      <c r="I23" s="90">
        <f>D23*E23*F23*G23*H23</f>
        <v>5.1480000000000006</v>
      </c>
      <c r="J23" s="88"/>
    </row>
    <row r="24" spans="1:10" ht="15.75">
      <c r="A24" s="116"/>
      <c r="B24" s="114"/>
      <c r="C24" s="415" t="s">
        <v>462</v>
      </c>
      <c r="D24" s="413">
        <v>1</v>
      </c>
      <c r="E24" s="73">
        <v>21</v>
      </c>
      <c r="F24" s="418">
        <f t="shared" ref="F24:F25" si="3">1.8+0.2+0.2</f>
        <v>2.2000000000000002</v>
      </c>
      <c r="G24" s="418">
        <f t="shared" ref="G24:G25" si="4">2.2+0.2+0.2</f>
        <v>2.6000000000000005</v>
      </c>
      <c r="H24" s="418">
        <v>0.15</v>
      </c>
      <c r="I24" s="90">
        <f t="shared" ref="I24:I25" si="5">D24*E24*F24*G24*H24</f>
        <v>18.018000000000004</v>
      </c>
      <c r="J24" s="88"/>
    </row>
    <row r="25" spans="1:10" ht="15.75">
      <c r="A25" s="116"/>
      <c r="B25" s="114"/>
      <c r="C25" s="415" t="s">
        <v>488</v>
      </c>
      <c r="D25" s="413">
        <v>1</v>
      </c>
      <c r="E25" s="73">
        <v>4</v>
      </c>
      <c r="F25" s="418">
        <f t="shared" si="3"/>
        <v>2.2000000000000002</v>
      </c>
      <c r="G25" s="418">
        <f t="shared" si="4"/>
        <v>2.6000000000000005</v>
      </c>
      <c r="H25" s="418">
        <v>0.15</v>
      </c>
      <c r="I25" s="90">
        <f t="shared" si="5"/>
        <v>3.4320000000000008</v>
      </c>
      <c r="J25" s="88"/>
    </row>
    <row r="26" spans="1:10" ht="15.75">
      <c r="A26" s="116"/>
      <c r="B26" s="114"/>
      <c r="C26" s="416" t="s">
        <v>40</v>
      </c>
      <c r="D26" s="413"/>
      <c r="E26" s="73"/>
      <c r="F26" s="418"/>
      <c r="G26" s="418"/>
      <c r="H26" s="5" t="s">
        <v>78</v>
      </c>
      <c r="I26" s="93">
        <f>SUM(I23:I25)</f>
        <v>26.598000000000006</v>
      </c>
      <c r="J26" s="91"/>
    </row>
    <row r="27" spans="1:10" ht="15.75">
      <c r="A27" s="116"/>
      <c r="B27" s="114"/>
      <c r="C27" s="415"/>
      <c r="D27" s="413"/>
      <c r="E27" s="73"/>
      <c r="F27" s="418"/>
      <c r="G27" s="418"/>
      <c r="H27" s="418"/>
      <c r="I27" s="90"/>
      <c r="J27" s="91"/>
    </row>
    <row r="28" spans="1:10" ht="15.75">
      <c r="A28" s="116"/>
      <c r="B28" s="114"/>
      <c r="C28" s="415" t="s">
        <v>181</v>
      </c>
      <c r="D28" s="413">
        <v>1</v>
      </c>
      <c r="E28" s="413">
        <v>11</v>
      </c>
      <c r="F28" s="414">
        <v>10</v>
      </c>
      <c r="G28" s="414">
        <v>0.3</v>
      </c>
      <c r="H28" s="414">
        <v>0.1</v>
      </c>
      <c r="I28" s="90">
        <f t="shared" ref="I28" si="6">D28*E28*F28*G28*H28</f>
        <v>3.3000000000000003</v>
      </c>
      <c r="J28" s="91"/>
    </row>
    <row r="29" spans="1:10" ht="15.75">
      <c r="A29" s="116"/>
      <c r="B29" s="114"/>
      <c r="C29" s="415" t="s">
        <v>486</v>
      </c>
      <c r="D29" s="413">
        <v>1</v>
      </c>
      <c r="E29" s="413">
        <v>3</v>
      </c>
      <c r="F29" s="414">
        <v>35.6</v>
      </c>
      <c r="G29" s="414">
        <v>0.3</v>
      </c>
      <c r="H29" s="414">
        <v>0.1</v>
      </c>
      <c r="I29" s="90">
        <f t="shared" ref="I29:I34" si="7">D29*E29*F29*G29*H29</f>
        <v>3.2040000000000002</v>
      </c>
      <c r="J29" s="91"/>
    </row>
    <row r="30" spans="1:10" ht="15.75">
      <c r="A30" s="116"/>
      <c r="B30" s="114"/>
      <c r="C30" s="415" t="s">
        <v>465</v>
      </c>
      <c r="D30" s="413">
        <v>1</v>
      </c>
      <c r="E30" s="413">
        <v>4</v>
      </c>
      <c r="F30" s="414">
        <v>3.3</v>
      </c>
      <c r="G30" s="414">
        <v>0.3</v>
      </c>
      <c r="H30" s="414">
        <v>0.1</v>
      </c>
      <c r="I30" s="90">
        <f t="shared" si="7"/>
        <v>0.39599999999999996</v>
      </c>
      <c r="J30" s="91"/>
    </row>
    <row r="31" spans="1:10" ht="15.75">
      <c r="A31" s="116"/>
      <c r="B31" s="114"/>
      <c r="C31" s="415"/>
      <c r="D31" s="413">
        <v>1</v>
      </c>
      <c r="E31" s="413">
        <v>2</v>
      </c>
      <c r="F31" s="414">
        <v>4.5</v>
      </c>
      <c r="G31" s="414">
        <v>0.3</v>
      </c>
      <c r="H31" s="414">
        <v>0.1</v>
      </c>
      <c r="I31" s="90">
        <f t="shared" si="7"/>
        <v>0.26999999999999996</v>
      </c>
      <c r="J31" s="91"/>
    </row>
    <row r="32" spans="1:10" ht="15.75">
      <c r="A32" s="116"/>
      <c r="B32" s="114"/>
      <c r="C32" s="415" t="s">
        <v>464</v>
      </c>
      <c r="D32" s="413">
        <v>1</v>
      </c>
      <c r="E32" s="413">
        <v>4</v>
      </c>
      <c r="F32" s="414">
        <v>3.6</v>
      </c>
      <c r="G32" s="414">
        <v>0.3</v>
      </c>
      <c r="H32" s="414">
        <v>0.1</v>
      </c>
      <c r="I32" s="90">
        <f t="shared" si="7"/>
        <v>0.43200000000000005</v>
      </c>
      <c r="J32" s="91"/>
    </row>
    <row r="33" spans="1:15" ht="15.75">
      <c r="A33" s="116"/>
      <c r="B33" s="114"/>
      <c r="C33" s="415"/>
      <c r="D33" s="413">
        <v>1</v>
      </c>
      <c r="E33" s="413">
        <v>2</v>
      </c>
      <c r="F33" s="414">
        <v>4.8</v>
      </c>
      <c r="G33" s="414">
        <v>0.3</v>
      </c>
      <c r="H33" s="414">
        <v>0.1</v>
      </c>
      <c r="I33" s="90">
        <f t="shared" si="7"/>
        <v>0.28799999999999998</v>
      </c>
      <c r="J33" s="91"/>
    </row>
    <row r="34" spans="1:15" ht="15.75">
      <c r="A34" s="116"/>
      <c r="B34" s="114"/>
      <c r="C34" s="415" t="s">
        <v>469</v>
      </c>
      <c r="D34" s="413">
        <v>1</v>
      </c>
      <c r="E34" s="413">
        <v>1</v>
      </c>
      <c r="F34" s="414">
        <v>3.2</v>
      </c>
      <c r="G34" s="414">
        <v>0.3</v>
      </c>
      <c r="H34" s="414">
        <v>0.1</v>
      </c>
      <c r="I34" s="90">
        <f t="shared" si="7"/>
        <v>9.6000000000000002E-2</v>
      </c>
      <c r="J34" s="91"/>
    </row>
    <row r="35" spans="1:15" ht="15.75">
      <c r="A35" s="116"/>
      <c r="B35" s="114"/>
      <c r="C35" s="415"/>
      <c r="D35" s="413">
        <v>1</v>
      </c>
      <c r="E35" s="413">
        <v>1</v>
      </c>
      <c r="F35" s="414">
        <v>2.1</v>
      </c>
      <c r="G35" s="414">
        <v>0.3</v>
      </c>
      <c r="H35" s="414">
        <v>0.1</v>
      </c>
      <c r="I35" s="90">
        <f t="shared" ref="I35" si="8">D35*E35*F35*G35*H35</f>
        <v>6.3E-2</v>
      </c>
      <c r="J35" s="91"/>
    </row>
    <row r="36" spans="1:15" ht="15.75">
      <c r="A36" s="116"/>
      <c r="B36" s="114"/>
      <c r="C36" s="415"/>
      <c r="D36" s="413"/>
      <c r="E36" s="413"/>
      <c r="F36" s="414"/>
      <c r="G36" s="414"/>
      <c r="H36" s="79" t="s">
        <v>6</v>
      </c>
      <c r="I36" s="93">
        <f>SUM(I28:I35)</f>
        <v>8.0490000000000013</v>
      </c>
      <c r="J36" s="91"/>
    </row>
    <row r="37" spans="1:15" ht="15.75">
      <c r="A37" s="116"/>
      <c r="B37" s="114"/>
      <c r="C37" s="415"/>
      <c r="D37" s="413"/>
      <c r="E37" s="413"/>
      <c r="F37" s="414"/>
      <c r="G37" s="414"/>
      <c r="H37" s="414"/>
      <c r="I37" s="90"/>
      <c r="J37" s="91"/>
    </row>
    <row r="38" spans="1:15" ht="15.75">
      <c r="A38" s="116"/>
      <c r="B38" s="114"/>
      <c r="C38" s="92" t="s">
        <v>79</v>
      </c>
      <c r="D38" s="413"/>
      <c r="E38" s="73"/>
      <c r="F38" s="418"/>
      <c r="G38" s="418"/>
      <c r="H38" s="418"/>
      <c r="I38" s="90"/>
      <c r="J38" s="91"/>
    </row>
    <row r="39" spans="1:15" ht="15.75">
      <c r="A39" s="116"/>
      <c r="B39" s="114"/>
      <c r="C39" s="415" t="s">
        <v>466</v>
      </c>
      <c r="D39" s="413">
        <v>1</v>
      </c>
      <c r="E39" s="413">
        <v>1</v>
      </c>
      <c r="F39" s="414">
        <v>9.8000000000000007</v>
      </c>
      <c r="G39" s="414">
        <v>35.200000000000003</v>
      </c>
      <c r="H39" s="414">
        <v>0.1</v>
      </c>
      <c r="I39" s="90">
        <f t="shared" ref="I39:I42" si="9">D39*E39*F39*G39*H39</f>
        <v>34.496000000000002</v>
      </c>
      <c r="J39" s="91"/>
      <c r="L39" s="414">
        <v>9.8000000000000007</v>
      </c>
      <c r="M39" s="414">
        <v>35.200000000000003</v>
      </c>
      <c r="N39" s="423">
        <v>0.1</v>
      </c>
      <c r="O39">
        <f>L39*M39*N39</f>
        <v>34.496000000000002</v>
      </c>
    </row>
    <row r="40" spans="1:15" ht="15.75">
      <c r="A40" s="116"/>
      <c r="B40" s="114"/>
      <c r="C40" s="415" t="s">
        <v>469</v>
      </c>
      <c r="D40" s="413">
        <v>1</v>
      </c>
      <c r="E40" s="413">
        <v>1</v>
      </c>
      <c r="F40" s="414">
        <v>3.3</v>
      </c>
      <c r="G40" s="414">
        <v>3.6</v>
      </c>
      <c r="H40" s="414">
        <v>0.1</v>
      </c>
      <c r="I40" s="90">
        <f t="shared" ref="I40" si="10">D40*E40*F40*G40*H40</f>
        <v>1.1879999999999999</v>
      </c>
      <c r="J40" s="91"/>
      <c r="L40" s="414">
        <v>4.7</v>
      </c>
      <c r="M40" s="414">
        <v>3.7</v>
      </c>
      <c r="N40" s="423">
        <v>0.1</v>
      </c>
      <c r="O40">
        <f t="shared" ref="O40:O45" si="11">L40*M40*N40</f>
        <v>1.7390000000000001</v>
      </c>
    </row>
    <row r="41" spans="1:15" ht="15.75">
      <c r="A41" s="116"/>
      <c r="B41" s="114"/>
      <c r="C41" s="415" t="s">
        <v>487</v>
      </c>
      <c r="D41" s="413">
        <v>1</v>
      </c>
      <c r="E41" s="413">
        <v>1</v>
      </c>
      <c r="F41" s="414">
        <v>4.7</v>
      </c>
      <c r="G41" s="414">
        <v>3.7</v>
      </c>
      <c r="H41" s="414">
        <v>0.1</v>
      </c>
      <c r="I41" s="90">
        <f t="shared" si="9"/>
        <v>1.7390000000000001</v>
      </c>
      <c r="J41" s="91"/>
      <c r="L41" s="414">
        <f>10-4.7</f>
        <v>5.3</v>
      </c>
      <c r="M41" s="414">
        <v>3.7</v>
      </c>
      <c r="N41" s="423">
        <v>0.1</v>
      </c>
      <c r="O41">
        <f t="shared" si="11"/>
        <v>1.9610000000000001</v>
      </c>
    </row>
    <row r="42" spans="1:15" ht="15.75">
      <c r="A42" s="116"/>
      <c r="B42" s="114"/>
      <c r="C42" s="415" t="s">
        <v>467</v>
      </c>
      <c r="D42" s="413">
        <v>1</v>
      </c>
      <c r="E42" s="413">
        <v>1</v>
      </c>
      <c r="F42" s="414">
        <v>3.2</v>
      </c>
      <c r="G42" s="414">
        <v>4.5999999999999996</v>
      </c>
      <c r="H42" s="414">
        <v>0.1</v>
      </c>
      <c r="I42" s="90">
        <f t="shared" si="9"/>
        <v>1.472</v>
      </c>
      <c r="J42" s="91"/>
      <c r="L42" s="414">
        <v>3.2</v>
      </c>
      <c r="M42" s="414">
        <v>4.5999999999999996</v>
      </c>
      <c r="N42" s="423">
        <v>0.1</v>
      </c>
      <c r="O42">
        <f t="shared" si="11"/>
        <v>1.472</v>
      </c>
    </row>
    <row r="43" spans="1:15" ht="15.75">
      <c r="A43" s="116"/>
      <c r="B43" s="114"/>
      <c r="C43" s="415" t="s">
        <v>468</v>
      </c>
      <c r="D43" s="413">
        <v>1</v>
      </c>
      <c r="E43" s="413">
        <v>1</v>
      </c>
      <c r="F43" s="414">
        <v>3.1</v>
      </c>
      <c r="G43" s="414">
        <v>4.0999999999999996</v>
      </c>
      <c r="H43" s="414">
        <v>0.1</v>
      </c>
      <c r="I43" s="90">
        <f t="shared" ref="I43" si="12">D43*E43*F43*G43*H43</f>
        <v>1.2709999999999999</v>
      </c>
      <c r="J43" s="91"/>
      <c r="L43" s="414">
        <v>3.1</v>
      </c>
      <c r="M43" s="414">
        <v>4.0999999999999996</v>
      </c>
      <c r="N43" s="423">
        <v>0.1</v>
      </c>
      <c r="O43">
        <f t="shared" si="11"/>
        <v>1.2709999999999999</v>
      </c>
    </row>
    <row r="44" spans="1:15" ht="15.75">
      <c r="A44" s="116"/>
      <c r="B44" s="114"/>
      <c r="C44" s="415" t="s">
        <v>469</v>
      </c>
      <c r="D44" s="413">
        <v>1</v>
      </c>
      <c r="E44" s="413">
        <v>1</v>
      </c>
      <c r="F44" s="414">
        <v>2.1</v>
      </c>
      <c r="G44" s="414">
        <v>3.2</v>
      </c>
      <c r="H44" s="414">
        <v>0.1</v>
      </c>
      <c r="I44" s="90">
        <f t="shared" ref="I44" si="13">D44*E44*F44*G44*H44</f>
        <v>0.67200000000000015</v>
      </c>
      <c r="J44" s="91"/>
      <c r="L44" s="414">
        <v>2.1</v>
      </c>
      <c r="M44" s="414">
        <v>3.2</v>
      </c>
      <c r="N44" s="423">
        <v>0.1</v>
      </c>
      <c r="O44">
        <f t="shared" si="11"/>
        <v>0.67200000000000015</v>
      </c>
    </row>
    <row r="45" spans="1:15" ht="15.75">
      <c r="A45" s="116"/>
      <c r="B45" s="114"/>
      <c r="C45" s="415" t="s">
        <v>436</v>
      </c>
      <c r="D45" s="413">
        <v>1</v>
      </c>
      <c r="E45" s="413">
        <v>1</v>
      </c>
      <c r="F45" s="414">
        <f>10-4.7</f>
        <v>5.3</v>
      </c>
      <c r="G45" s="414">
        <v>3.7</v>
      </c>
      <c r="H45" s="414">
        <v>0.1</v>
      </c>
      <c r="I45" s="90">
        <f>D45*E45*F45*G45*H45</f>
        <v>1.9610000000000001</v>
      </c>
      <c r="J45" s="91"/>
      <c r="L45" s="414">
        <v>5.5</v>
      </c>
      <c r="M45" s="414">
        <v>6.7</v>
      </c>
      <c r="N45" s="423">
        <v>0.1</v>
      </c>
      <c r="O45">
        <f t="shared" si="11"/>
        <v>3.6850000000000005</v>
      </c>
    </row>
    <row r="46" spans="1:15" ht="15.75">
      <c r="A46" s="116"/>
      <c r="B46" s="114"/>
      <c r="C46" s="416" t="s">
        <v>40</v>
      </c>
      <c r="D46" s="413"/>
      <c r="E46" s="413"/>
      <c r="F46" s="414"/>
      <c r="G46" s="414"/>
      <c r="H46" s="79" t="s">
        <v>80</v>
      </c>
      <c r="I46" s="93">
        <f>SUM(I39:I45)</f>
        <v>42.798999999999999</v>
      </c>
      <c r="J46" s="91"/>
    </row>
    <row r="47" spans="1:15" ht="15.75">
      <c r="A47" s="116"/>
      <c r="B47" s="114"/>
      <c r="C47" s="416"/>
      <c r="D47" s="413"/>
      <c r="E47" s="413"/>
      <c r="F47" s="414"/>
      <c r="G47" s="414"/>
      <c r="H47" s="414"/>
      <c r="I47" s="93"/>
      <c r="J47" s="91"/>
    </row>
    <row r="48" spans="1:15" ht="15.75">
      <c r="A48" s="116"/>
      <c r="B48" s="114"/>
      <c r="C48" s="416" t="s">
        <v>75</v>
      </c>
      <c r="D48" s="92"/>
      <c r="E48" s="73"/>
      <c r="F48" s="418"/>
      <c r="G48" s="755" t="s">
        <v>81</v>
      </c>
      <c r="H48" s="755"/>
      <c r="I48" s="93">
        <f>I26+I36+I46</f>
        <v>77.445999999999998</v>
      </c>
      <c r="J48" s="91" t="s">
        <v>4</v>
      </c>
    </row>
    <row r="49" spans="1:10" ht="90" customHeight="1">
      <c r="A49" s="116">
        <v>4</v>
      </c>
      <c r="B49" s="114">
        <v>3.3</v>
      </c>
      <c r="C49" s="417" t="s">
        <v>82</v>
      </c>
      <c r="D49" s="413"/>
      <c r="E49" s="73"/>
      <c r="F49" s="424"/>
      <c r="G49" s="424"/>
      <c r="H49" s="424"/>
      <c r="I49" s="90"/>
      <c r="J49" s="99"/>
    </row>
    <row r="50" spans="1:10" ht="15.75">
      <c r="A50" s="116"/>
      <c r="B50" s="114" t="s">
        <v>83</v>
      </c>
      <c r="C50" s="417" t="s">
        <v>84</v>
      </c>
      <c r="D50" s="413"/>
      <c r="E50" s="73"/>
      <c r="F50" s="418"/>
      <c r="G50" s="418"/>
      <c r="H50" s="418"/>
      <c r="I50" s="89"/>
      <c r="J50" s="88"/>
    </row>
    <row r="51" spans="1:10" ht="15.75">
      <c r="A51" s="116"/>
      <c r="B51" s="114"/>
      <c r="C51" s="92" t="s">
        <v>77</v>
      </c>
      <c r="D51" s="92"/>
      <c r="E51" s="73"/>
      <c r="F51" s="418"/>
      <c r="G51" s="418"/>
      <c r="H51" s="418"/>
      <c r="I51" s="89"/>
      <c r="J51" s="88"/>
    </row>
    <row r="52" spans="1:10" ht="15.75">
      <c r="A52" s="116"/>
      <c r="B52" s="114"/>
      <c r="C52" s="415" t="s">
        <v>74</v>
      </c>
      <c r="D52" s="413">
        <v>1</v>
      </c>
      <c r="E52" s="73">
        <v>6</v>
      </c>
      <c r="F52" s="418">
        <v>1.8</v>
      </c>
      <c r="G52" s="418">
        <v>2.2000000000000002</v>
      </c>
      <c r="H52" s="418">
        <v>0.5</v>
      </c>
      <c r="I52" s="90">
        <f>D52*E52*F52*G52*H52</f>
        <v>11.880000000000003</v>
      </c>
      <c r="J52" s="88"/>
    </row>
    <row r="53" spans="1:10" ht="15.75">
      <c r="A53" s="116"/>
      <c r="B53" s="114"/>
      <c r="C53" s="415" t="s">
        <v>462</v>
      </c>
      <c r="D53" s="413">
        <v>1</v>
      </c>
      <c r="E53" s="73">
        <v>21</v>
      </c>
      <c r="F53" s="418">
        <v>1.8</v>
      </c>
      <c r="G53" s="418">
        <v>2.2000000000000002</v>
      </c>
      <c r="H53" s="418">
        <v>0.5</v>
      </c>
      <c r="I53" s="90">
        <f t="shared" ref="I53:I54" si="14">D53*E53*F53*G53*H53</f>
        <v>41.580000000000005</v>
      </c>
      <c r="J53" s="88"/>
    </row>
    <row r="54" spans="1:10" ht="15.75">
      <c r="A54" s="116"/>
      <c r="B54" s="114"/>
      <c r="C54" s="415" t="s">
        <v>463</v>
      </c>
      <c r="D54" s="413">
        <v>1</v>
      </c>
      <c r="E54" s="73">
        <v>4</v>
      </c>
      <c r="F54" s="418">
        <v>1.8</v>
      </c>
      <c r="G54" s="418">
        <v>2.2000000000000002</v>
      </c>
      <c r="H54" s="418">
        <v>0.5</v>
      </c>
      <c r="I54" s="90">
        <f t="shared" si="14"/>
        <v>7.9200000000000008</v>
      </c>
      <c r="J54" s="88"/>
    </row>
    <row r="55" spans="1:10" s="426" customFormat="1" ht="15.75">
      <c r="A55" s="425"/>
      <c r="B55" s="113"/>
      <c r="C55" s="416" t="s">
        <v>85</v>
      </c>
      <c r="D55" s="92"/>
      <c r="E55" s="78"/>
      <c r="F55" s="5"/>
      <c r="G55" s="5"/>
      <c r="H55" s="5" t="s">
        <v>78</v>
      </c>
      <c r="I55" s="93">
        <f>SUM(I52:I54)</f>
        <v>61.38000000000001</v>
      </c>
      <c r="J55" s="6"/>
    </row>
    <row r="56" spans="1:10" ht="15.75">
      <c r="A56" s="116"/>
      <c r="B56" s="114"/>
      <c r="C56" s="415" t="s">
        <v>40</v>
      </c>
      <c r="D56" s="413"/>
      <c r="E56" s="73"/>
      <c r="F56" s="5"/>
      <c r="G56" s="5"/>
      <c r="H56" s="5"/>
      <c r="I56" s="90" t="s">
        <v>40</v>
      </c>
      <c r="J56" s="6"/>
    </row>
    <row r="57" spans="1:10" ht="15.75">
      <c r="A57" s="116"/>
      <c r="B57" s="114"/>
      <c r="C57" s="415" t="s">
        <v>489</v>
      </c>
      <c r="D57" s="413"/>
      <c r="E57" s="73"/>
      <c r="F57" s="5"/>
      <c r="G57" s="5"/>
      <c r="H57" s="5"/>
      <c r="I57" s="90"/>
      <c r="J57" s="6"/>
    </row>
    <row r="58" spans="1:10" ht="15.75">
      <c r="A58" s="116"/>
      <c r="B58" s="114"/>
      <c r="C58" s="415" t="s">
        <v>91</v>
      </c>
      <c r="D58" s="413">
        <v>1</v>
      </c>
      <c r="E58" s="73">
        <v>6</v>
      </c>
      <c r="F58" s="418">
        <v>0.3</v>
      </c>
      <c r="G58" s="418">
        <v>0.45</v>
      </c>
      <c r="H58" s="418">
        <f>2-H52-0.15</f>
        <v>1.35</v>
      </c>
      <c r="I58" s="90">
        <f>D58*E58*F58*G58*H58</f>
        <v>1.0934999999999999</v>
      </c>
      <c r="J58" s="88"/>
    </row>
    <row r="59" spans="1:10" ht="15.75">
      <c r="A59" s="116"/>
      <c r="B59" s="114"/>
      <c r="C59" s="415" t="s">
        <v>471</v>
      </c>
      <c r="D59" s="413">
        <v>1</v>
      </c>
      <c r="E59" s="73">
        <v>21</v>
      </c>
      <c r="F59" s="418">
        <v>0.3</v>
      </c>
      <c r="G59" s="418">
        <v>0.5</v>
      </c>
      <c r="H59" s="418">
        <f t="shared" ref="H59" si="15">2-H53-0.15</f>
        <v>1.35</v>
      </c>
      <c r="I59" s="90">
        <f t="shared" ref="I59:I60" si="16">D59*E59*F59*G59*H59</f>
        <v>4.2525000000000004</v>
      </c>
      <c r="J59" s="88"/>
    </row>
    <row r="60" spans="1:10" ht="15.75">
      <c r="A60" s="116"/>
      <c r="B60" s="114"/>
      <c r="C60" s="415" t="s">
        <v>485</v>
      </c>
      <c r="D60" s="413">
        <v>1</v>
      </c>
      <c r="E60" s="73">
        <v>4</v>
      </c>
      <c r="F60" s="418">
        <v>0.2</v>
      </c>
      <c r="G60" s="418">
        <v>0.4</v>
      </c>
      <c r="H60" s="418">
        <f>2-H54-0.15</f>
        <v>1.35</v>
      </c>
      <c r="I60" s="90">
        <f t="shared" si="16"/>
        <v>0.43200000000000011</v>
      </c>
      <c r="J60" s="88"/>
    </row>
    <row r="61" spans="1:10" ht="15.75">
      <c r="A61" s="116"/>
      <c r="B61" s="114"/>
      <c r="C61" s="415" t="s">
        <v>479</v>
      </c>
      <c r="D61" s="413"/>
      <c r="E61" s="73"/>
      <c r="F61" s="418"/>
      <c r="G61" s="418"/>
      <c r="H61" s="5" t="s">
        <v>300</v>
      </c>
      <c r="I61" s="93">
        <f>SUM(I58:I60)</f>
        <v>5.7780000000000005</v>
      </c>
      <c r="J61" s="88"/>
    </row>
    <row r="62" spans="1:10" ht="15.75">
      <c r="A62" s="116"/>
      <c r="B62" s="114"/>
      <c r="C62" s="415"/>
      <c r="D62" s="413"/>
      <c r="E62" s="73"/>
      <c r="F62" s="418"/>
      <c r="G62" s="418"/>
      <c r="H62" s="418"/>
      <c r="I62" s="90"/>
      <c r="J62" s="88"/>
    </row>
    <row r="63" spans="1:10" ht="15.75">
      <c r="A63" s="116"/>
      <c r="B63" s="114"/>
      <c r="C63" s="415" t="s">
        <v>86</v>
      </c>
      <c r="D63" s="413"/>
      <c r="E63" s="73"/>
      <c r="F63" s="418"/>
      <c r="G63" s="418"/>
      <c r="H63" s="418"/>
      <c r="I63" s="90"/>
      <c r="J63" s="88"/>
    </row>
    <row r="64" spans="1:10" ht="15.75">
      <c r="A64" s="116"/>
      <c r="B64" s="114"/>
      <c r="C64" s="415" t="s">
        <v>91</v>
      </c>
      <c r="D64" s="413">
        <v>1</v>
      </c>
      <c r="E64" s="73">
        <v>6</v>
      </c>
      <c r="F64" s="418">
        <v>0.3</v>
      </c>
      <c r="G64" s="418">
        <v>0.45</v>
      </c>
      <c r="H64" s="418">
        <v>0.9</v>
      </c>
      <c r="I64" s="90">
        <f>D64*E64*F64*G64*H64</f>
        <v>0.72899999999999998</v>
      </c>
      <c r="J64" s="88"/>
    </row>
    <row r="65" spans="1:10" ht="15.75">
      <c r="A65" s="116"/>
      <c r="B65" s="114"/>
      <c r="C65" s="415" t="s">
        <v>471</v>
      </c>
      <c r="D65" s="413">
        <v>1</v>
      </c>
      <c r="E65" s="73">
        <v>21</v>
      </c>
      <c r="F65" s="418">
        <v>0.3</v>
      </c>
      <c r="G65" s="418">
        <v>0.5</v>
      </c>
      <c r="H65" s="418">
        <v>0.9</v>
      </c>
      <c r="I65" s="90">
        <f t="shared" ref="I65:I66" si="17">D65*E65*F65*G65*H65</f>
        <v>2.835</v>
      </c>
      <c r="J65" s="88"/>
    </row>
    <row r="66" spans="1:10" ht="15.75">
      <c r="A66" s="116"/>
      <c r="B66" s="114"/>
      <c r="C66" s="415" t="s">
        <v>485</v>
      </c>
      <c r="D66" s="413">
        <v>1</v>
      </c>
      <c r="E66" s="73">
        <v>4</v>
      </c>
      <c r="F66" s="418">
        <v>0.2</v>
      </c>
      <c r="G66" s="418">
        <v>0.4</v>
      </c>
      <c r="H66" s="418">
        <v>0.9</v>
      </c>
      <c r="I66" s="90">
        <f t="shared" si="17"/>
        <v>0.28800000000000009</v>
      </c>
      <c r="J66" s="88"/>
    </row>
    <row r="67" spans="1:10" ht="15.75">
      <c r="A67" s="116"/>
      <c r="B67" s="114"/>
      <c r="C67" s="415"/>
      <c r="D67" s="413"/>
      <c r="E67" s="73"/>
      <c r="F67" s="418"/>
      <c r="G67" s="418"/>
      <c r="H67" s="5" t="s">
        <v>301</v>
      </c>
      <c r="I67" s="93">
        <f>SUM(I64:I66)</f>
        <v>3.8520000000000003</v>
      </c>
      <c r="J67" s="88"/>
    </row>
    <row r="68" spans="1:10" s="426" customFormat="1" ht="15.75">
      <c r="A68" s="425"/>
      <c r="B68" s="113"/>
      <c r="C68" s="416" t="s">
        <v>87</v>
      </c>
      <c r="D68" s="92"/>
      <c r="E68" s="78"/>
      <c r="F68" s="5"/>
      <c r="G68" s="5"/>
      <c r="H68" s="5" t="s">
        <v>478</v>
      </c>
      <c r="I68" s="93">
        <f>SUM(I58:I66)</f>
        <v>15.408000000000001</v>
      </c>
      <c r="J68" s="88"/>
    </row>
    <row r="69" spans="1:10" s="426" customFormat="1" ht="15.75">
      <c r="A69" s="425"/>
      <c r="B69" s="113"/>
      <c r="C69" s="416"/>
      <c r="D69" s="92"/>
      <c r="E69" s="78"/>
      <c r="F69" s="5"/>
      <c r="G69" s="5"/>
      <c r="H69" s="5"/>
      <c r="I69" s="93"/>
      <c r="J69" s="88"/>
    </row>
    <row r="70" spans="1:10" ht="15.75">
      <c r="A70" s="116"/>
      <c r="B70" s="114"/>
      <c r="C70" s="92" t="s">
        <v>88</v>
      </c>
      <c r="D70" s="413"/>
      <c r="E70" s="73"/>
      <c r="F70" s="418"/>
      <c r="G70" s="418"/>
      <c r="H70" s="418"/>
      <c r="I70" s="90"/>
      <c r="J70" s="88"/>
    </row>
    <row r="71" spans="1:10" ht="15.75">
      <c r="A71" s="116"/>
      <c r="B71" s="114"/>
      <c r="C71" s="415" t="s">
        <v>181</v>
      </c>
      <c r="D71" s="413">
        <v>1</v>
      </c>
      <c r="E71" s="413">
        <v>11</v>
      </c>
      <c r="F71" s="414">
        <v>10</v>
      </c>
      <c r="G71" s="414">
        <v>0.3</v>
      </c>
      <c r="H71" s="414">
        <v>0.5</v>
      </c>
      <c r="I71" s="90">
        <f t="shared" ref="I71:I78" si="18">D71*E71*F71*G71*H71</f>
        <v>16.5</v>
      </c>
      <c r="J71" s="91"/>
    </row>
    <row r="72" spans="1:10" ht="15.75">
      <c r="A72" s="116"/>
      <c r="B72" s="114"/>
      <c r="C72" s="415" t="s">
        <v>486</v>
      </c>
      <c r="D72" s="413">
        <v>1</v>
      </c>
      <c r="E72" s="413">
        <v>3</v>
      </c>
      <c r="F72" s="414">
        <v>35.6</v>
      </c>
      <c r="G72" s="414">
        <v>0.3</v>
      </c>
      <c r="H72" s="414">
        <v>0.5</v>
      </c>
      <c r="I72" s="90">
        <f t="shared" si="18"/>
        <v>16.02</v>
      </c>
      <c r="J72" s="91"/>
    </row>
    <row r="73" spans="1:10" ht="15.75">
      <c r="A73" s="116"/>
      <c r="B73" s="114"/>
      <c r="C73" s="415" t="s">
        <v>465</v>
      </c>
      <c r="D73" s="413">
        <v>1</v>
      </c>
      <c r="E73" s="413">
        <v>4</v>
      </c>
      <c r="F73" s="414">
        <v>3.3</v>
      </c>
      <c r="G73" s="414">
        <v>0.3</v>
      </c>
      <c r="H73" s="414">
        <v>0.5</v>
      </c>
      <c r="I73" s="90">
        <f t="shared" si="18"/>
        <v>1.9799999999999998</v>
      </c>
      <c r="J73" s="91"/>
    </row>
    <row r="74" spans="1:10" ht="15.75">
      <c r="A74" s="116"/>
      <c r="B74" s="114"/>
      <c r="C74" s="415"/>
      <c r="D74" s="413">
        <v>1</v>
      </c>
      <c r="E74" s="413">
        <v>2</v>
      </c>
      <c r="F74" s="414">
        <v>4.5</v>
      </c>
      <c r="G74" s="414">
        <v>0.3</v>
      </c>
      <c r="H74" s="414">
        <v>0.5</v>
      </c>
      <c r="I74" s="90">
        <f t="shared" si="18"/>
        <v>1.3499999999999999</v>
      </c>
      <c r="J74" s="91"/>
    </row>
    <row r="75" spans="1:10" ht="15.75">
      <c r="A75" s="116"/>
      <c r="B75" s="114"/>
      <c r="C75" s="415" t="s">
        <v>464</v>
      </c>
      <c r="D75" s="413">
        <v>1</v>
      </c>
      <c r="E75" s="413">
        <v>4</v>
      </c>
      <c r="F75" s="414">
        <v>3.6</v>
      </c>
      <c r="G75" s="414">
        <v>0.3</v>
      </c>
      <c r="H75" s="414">
        <v>0.5</v>
      </c>
      <c r="I75" s="90">
        <f t="shared" si="18"/>
        <v>2.16</v>
      </c>
      <c r="J75" s="91"/>
    </row>
    <row r="76" spans="1:10" ht="15.75">
      <c r="A76" s="116"/>
      <c r="B76" s="114"/>
      <c r="C76" s="415"/>
      <c r="D76" s="413">
        <v>1</v>
      </c>
      <c r="E76" s="413">
        <v>2</v>
      </c>
      <c r="F76" s="414">
        <v>4.8</v>
      </c>
      <c r="G76" s="414">
        <v>0.3</v>
      </c>
      <c r="H76" s="414">
        <v>0.5</v>
      </c>
      <c r="I76" s="90">
        <f t="shared" si="18"/>
        <v>1.44</v>
      </c>
      <c r="J76" s="91"/>
    </row>
    <row r="77" spans="1:10" ht="15.75">
      <c r="A77" s="116"/>
      <c r="B77" s="114"/>
      <c r="C77" s="415" t="s">
        <v>469</v>
      </c>
      <c r="D77" s="413">
        <v>1</v>
      </c>
      <c r="E77" s="413">
        <v>1</v>
      </c>
      <c r="F77" s="414">
        <v>3.2</v>
      </c>
      <c r="G77" s="414">
        <v>0.3</v>
      </c>
      <c r="H77" s="414">
        <v>0.5</v>
      </c>
      <c r="I77" s="90">
        <f t="shared" si="18"/>
        <v>0.48</v>
      </c>
      <c r="J77" s="91"/>
    </row>
    <row r="78" spans="1:10" ht="15.75">
      <c r="A78" s="116"/>
      <c r="B78" s="114"/>
      <c r="C78" s="415"/>
      <c r="D78" s="413">
        <v>1</v>
      </c>
      <c r="E78" s="413">
        <v>1</v>
      </c>
      <c r="F78" s="414">
        <v>2.1</v>
      </c>
      <c r="G78" s="414">
        <v>0.3</v>
      </c>
      <c r="H78" s="414">
        <v>0.5</v>
      </c>
      <c r="I78" s="90">
        <f t="shared" si="18"/>
        <v>0.315</v>
      </c>
      <c r="J78" s="91"/>
    </row>
    <row r="79" spans="1:10" ht="15.75">
      <c r="A79" s="116"/>
      <c r="B79" s="114"/>
      <c r="C79" s="415" t="s">
        <v>425</v>
      </c>
      <c r="D79" s="413">
        <v>1</v>
      </c>
      <c r="E79" s="413">
        <v>2</v>
      </c>
      <c r="F79" s="414">
        <v>1.7</v>
      </c>
      <c r="G79" s="414">
        <v>0.2</v>
      </c>
      <c r="H79" s="414">
        <v>0.3</v>
      </c>
      <c r="I79" s="90">
        <f>H79*G79*F79*E79</f>
        <v>0.20399999999999999</v>
      </c>
      <c r="J79" s="91"/>
    </row>
    <row r="80" spans="1:10" ht="15.75">
      <c r="A80" s="116"/>
      <c r="B80" s="114"/>
      <c r="C80" s="416" t="s">
        <v>40</v>
      </c>
      <c r="D80" s="413"/>
      <c r="E80" s="413"/>
      <c r="F80" s="414"/>
      <c r="G80" s="414"/>
      <c r="H80" s="79" t="s">
        <v>80</v>
      </c>
      <c r="I80" s="93">
        <f>SUM(I71:I79)</f>
        <v>40.448999999999984</v>
      </c>
      <c r="J80" s="91"/>
    </row>
    <row r="81" spans="1:12" ht="15.75">
      <c r="A81" s="116"/>
      <c r="B81" s="114"/>
      <c r="C81" s="416"/>
      <c r="D81" s="413"/>
      <c r="E81" s="413"/>
      <c r="F81" s="414"/>
      <c r="G81" s="414"/>
      <c r="H81" s="414"/>
      <c r="I81" s="93"/>
      <c r="J81" s="91"/>
    </row>
    <row r="82" spans="1:12" ht="15.75">
      <c r="A82" s="116"/>
      <c r="B82" s="114"/>
      <c r="C82" s="427" t="s">
        <v>75</v>
      </c>
      <c r="D82" s="73"/>
      <c r="E82" s="73" t="s">
        <v>40</v>
      </c>
      <c r="F82" s="418" t="s">
        <v>40</v>
      </c>
      <c r="G82" s="755" t="s">
        <v>81</v>
      </c>
      <c r="H82" s="755"/>
      <c r="I82" s="93">
        <f>I80+I68+I55</f>
        <v>117.23699999999999</v>
      </c>
      <c r="J82" s="88" t="s">
        <v>90</v>
      </c>
    </row>
    <row r="83" spans="1:12" ht="15.75">
      <c r="A83" s="116"/>
      <c r="B83" s="114"/>
      <c r="C83" s="427"/>
      <c r="D83" s="73"/>
      <c r="E83" s="73"/>
      <c r="F83" s="418"/>
      <c r="G83" s="5"/>
      <c r="H83" s="5"/>
      <c r="I83" s="93"/>
      <c r="J83" s="88"/>
    </row>
    <row r="84" spans="1:12" ht="90" customHeight="1">
      <c r="A84" s="116">
        <v>5</v>
      </c>
      <c r="B84" s="114">
        <v>3.3</v>
      </c>
      <c r="C84" s="417" t="s">
        <v>82</v>
      </c>
      <c r="D84" s="7"/>
      <c r="E84" s="21"/>
      <c r="F84" s="21"/>
      <c r="G84" s="23"/>
      <c r="H84" s="414"/>
      <c r="I84" s="90"/>
      <c r="J84" s="88"/>
    </row>
    <row r="85" spans="1:12" ht="15.75">
      <c r="A85" s="116"/>
      <c r="B85" s="114" t="s">
        <v>83</v>
      </c>
      <c r="C85" s="417" t="s">
        <v>84</v>
      </c>
      <c r="D85" s="7"/>
      <c r="E85" s="21"/>
      <c r="F85" s="21"/>
      <c r="G85" s="23"/>
      <c r="H85" s="414"/>
      <c r="I85" s="90"/>
      <c r="J85" s="88"/>
    </row>
    <row r="86" spans="1:12" ht="15.75">
      <c r="A86" s="116"/>
      <c r="B86" s="114"/>
      <c r="C86" s="417" t="s">
        <v>490</v>
      </c>
      <c r="D86" s="7"/>
      <c r="E86" s="21"/>
      <c r="F86" s="21"/>
      <c r="G86" s="23"/>
      <c r="H86" s="414"/>
      <c r="I86" s="90"/>
      <c r="J86" s="88"/>
    </row>
    <row r="87" spans="1:12" ht="15.75">
      <c r="A87" s="116"/>
      <c r="B87" s="114"/>
      <c r="C87" s="422" t="s">
        <v>97</v>
      </c>
      <c r="D87" s="7"/>
      <c r="E87" s="21"/>
      <c r="F87" s="21"/>
      <c r="G87" s="23"/>
      <c r="H87" s="414"/>
      <c r="I87" s="90"/>
      <c r="J87" s="88"/>
    </row>
    <row r="88" spans="1:12" ht="15.75">
      <c r="A88" s="116"/>
      <c r="B88" s="114"/>
      <c r="C88" s="415" t="s">
        <v>91</v>
      </c>
      <c r="D88" s="413">
        <v>1</v>
      </c>
      <c r="E88" s="73">
        <v>6</v>
      </c>
      <c r="F88" s="418">
        <v>0.3</v>
      </c>
      <c r="G88" s="418">
        <v>0.45</v>
      </c>
      <c r="H88" s="418">
        <v>3.6</v>
      </c>
      <c r="I88" s="90">
        <f>D88*E88*F88*G88*H88</f>
        <v>2.9159999999999999</v>
      </c>
      <c r="J88" s="88"/>
    </row>
    <row r="89" spans="1:12" ht="15.75">
      <c r="A89" s="116"/>
      <c r="B89" s="114"/>
      <c r="C89" s="415" t="s">
        <v>471</v>
      </c>
      <c r="D89" s="413">
        <v>1</v>
      </c>
      <c r="E89" s="73">
        <v>21</v>
      </c>
      <c r="F89" s="418">
        <v>0.3</v>
      </c>
      <c r="G89" s="418">
        <v>0.5</v>
      </c>
      <c r="H89" s="418">
        <v>3.6</v>
      </c>
      <c r="I89" s="90">
        <f t="shared" ref="I89:I90" si="19">D89*E89*F89*G89*H89</f>
        <v>11.34</v>
      </c>
      <c r="J89" s="88"/>
    </row>
    <row r="90" spans="1:12" ht="15.75">
      <c r="A90" s="116"/>
      <c r="B90" s="114"/>
      <c r="C90" s="415" t="s">
        <v>485</v>
      </c>
      <c r="D90" s="413">
        <v>1</v>
      </c>
      <c r="E90" s="73">
        <v>4</v>
      </c>
      <c r="F90" s="418">
        <v>0.2</v>
      </c>
      <c r="G90" s="418">
        <v>0.4</v>
      </c>
      <c r="H90" s="418">
        <v>3.6</v>
      </c>
      <c r="I90" s="90">
        <f t="shared" si="19"/>
        <v>1.1520000000000004</v>
      </c>
      <c r="J90" s="88"/>
    </row>
    <row r="91" spans="1:12" ht="15.75">
      <c r="A91" s="116"/>
      <c r="B91" s="114"/>
      <c r="C91" s="415"/>
      <c r="D91" s="413"/>
      <c r="E91" s="73"/>
      <c r="F91" s="418"/>
      <c r="G91" s="752" t="s">
        <v>438</v>
      </c>
      <c r="H91" s="753"/>
      <c r="I91" s="93">
        <f>SUM(I88:I90)</f>
        <v>15.408000000000001</v>
      </c>
      <c r="J91" s="88" t="s">
        <v>117</v>
      </c>
    </row>
    <row r="92" spans="1:12" ht="15.75">
      <c r="A92" s="116"/>
      <c r="B92" s="114"/>
      <c r="C92" s="415"/>
      <c r="D92" s="413"/>
      <c r="E92" s="73"/>
      <c r="F92" s="418"/>
      <c r="G92" s="418"/>
      <c r="H92" s="418"/>
      <c r="I92" s="90"/>
      <c r="J92" s="88"/>
    </row>
    <row r="93" spans="1:12" ht="15.75">
      <c r="A93" s="116"/>
      <c r="B93" s="114"/>
      <c r="C93" s="415"/>
      <c r="D93" s="413"/>
      <c r="E93" s="73"/>
      <c r="F93" s="418"/>
      <c r="G93" s="418"/>
      <c r="H93" s="418"/>
      <c r="I93" s="90"/>
      <c r="J93" s="88"/>
    </row>
    <row r="94" spans="1:12" ht="15" customHeight="1">
      <c r="A94" s="116"/>
      <c r="B94" s="114"/>
      <c r="C94" s="92" t="s">
        <v>92</v>
      </c>
      <c r="D94" s="7"/>
      <c r="E94" s="21"/>
      <c r="F94" s="21"/>
      <c r="G94" s="23"/>
      <c r="H94" s="414"/>
      <c r="I94" s="90" t="s">
        <v>40</v>
      </c>
      <c r="J94" s="88"/>
      <c r="L94" s="74"/>
    </row>
    <row r="95" spans="1:12" ht="15" customHeight="1">
      <c r="A95" s="116"/>
      <c r="B95" s="114"/>
      <c r="C95" s="413" t="s">
        <v>492</v>
      </c>
      <c r="D95" s="7"/>
      <c r="E95" s="21"/>
      <c r="F95" s="21"/>
      <c r="G95" s="23"/>
      <c r="H95" s="414"/>
      <c r="I95" s="90"/>
      <c r="J95" s="88"/>
      <c r="L95" s="74"/>
    </row>
    <row r="96" spans="1:12" ht="15.75">
      <c r="A96" s="116"/>
      <c r="B96" s="114"/>
      <c r="C96" s="415" t="s">
        <v>472</v>
      </c>
      <c r="D96" s="413">
        <v>1</v>
      </c>
      <c r="E96" s="413">
        <v>9</v>
      </c>
      <c r="F96" s="414">
        <v>10</v>
      </c>
      <c r="G96" s="414">
        <v>0.2</v>
      </c>
      <c r="H96" s="414">
        <v>0.2</v>
      </c>
      <c r="I96" s="90">
        <f t="shared" ref="I96:I103" si="20">D96*E96*F96*G96*H96</f>
        <v>3.6</v>
      </c>
      <c r="J96" s="91"/>
    </row>
    <row r="97" spans="1:10" ht="15.75">
      <c r="A97" s="116"/>
      <c r="B97" s="114"/>
      <c r="C97" s="415"/>
      <c r="D97" s="413">
        <v>1</v>
      </c>
      <c r="E97" s="413">
        <v>2</v>
      </c>
      <c r="F97" s="414">
        <v>35.6</v>
      </c>
      <c r="G97" s="414">
        <v>0.2</v>
      </c>
      <c r="H97" s="414">
        <v>0.2</v>
      </c>
      <c r="I97" s="90">
        <f t="shared" si="20"/>
        <v>2.8480000000000008</v>
      </c>
      <c r="J97" s="91"/>
    </row>
    <row r="98" spans="1:10" ht="15.75">
      <c r="A98" s="116"/>
      <c r="B98" s="114"/>
      <c r="C98" s="415" t="s">
        <v>465</v>
      </c>
      <c r="D98" s="413">
        <v>1</v>
      </c>
      <c r="E98" s="413">
        <v>4</v>
      </c>
      <c r="F98" s="414">
        <v>3.3</v>
      </c>
      <c r="G98" s="414">
        <v>0.2</v>
      </c>
      <c r="H98" s="414">
        <v>0.2</v>
      </c>
      <c r="I98" s="90">
        <f t="shared" si="20"/>
        <v>0.52800000000000002</v>
      </c>
      <c r="J98" s="91"/>
    </row>
    <row r="99" spans="1:10" ht="15.75">
      <c r="A99" s="116"/>
      <c r="B99" s="114"/>
      <c r="C99" s="415"/>
      <c r="D99" s="413">
        <v>1</v>
      </c>
      <c r="E99" s="413">
        <v>2</v>
      </c>
      <c r="F99" s="414">
        <v>4.5</v>
      </c>
      <c r="G99" s="414">
        <v>0.2</v>
      </c>
      <c r="H99" s="414">
        <v>0.2</v>
      </c>
      <c r="I99" s="90">
        <f t="shared" si="20"/>
        <v>0.36000000000000004</v>
      </c>
      <c r="J99" s="91"/>
    </row>
    <row r="100" spans="1:10" ht="15.75">
      <c r="A100" s="116"/>
      <c r="B100" s="114"/>
      <c r="C100" s="415" t="s">
        <v>464</v>
      </c>
      <c r="D100" s="413">
        <v>1</v>
      </c>
      <c r="E100" s="413">
        <v>4</v>
      </c>
      <c r="F100" s="414">
        <v>3.6</v>
      </c>
      <c r="G100" s="414">
        <v>0.2</v>
      </c>
      <c r="H100" s="414">
        <v>0.2</v>
      </c>
      <c r="I100" s="90">
        <f t="shared" si="20"/>
        <v>0.57600000000000007</v>
      </c>
      <c r="J100" s="91"/>
    </row>
    <row r="101" spans="1:10" ht="15.75">
      <c r="A101" s="116"/>
      <c r="B101" s="114"/>
      <c r="C101" s="415"/>
      <c r="D101" s="413">
        <v>1</v>
      </c>
      <c r="E101" s="413">
        <v>2</v>
      </c>
      <c r="F101" s="414">
        <v>4.8</v>
      </c>
      <c r="G101" s="414">
        <v>0.2</v>
      </c>
      <c r="H101" s="414">
        <v>0.2</v>
      </c>
      <c r="I101" s="90">
        <f t="shared" si="20"/>
        <v>0.38400000000000001</v>
      </c>
      <c r="J101" s="91"/>
    </row>
    <row r="102" spans="1:10" ht="15.75">
      <c r="A102" s="116"/>
      <c r="B102" s="114"/>
      <c r="C102" s="415" t="s">
        <v>469</v>
      </c>
      <c r="D102" s="413">
        <v>1</v>
      </c>
      <c r="E102" s="413">
        <v>1</v>
      </c>
      <c r="F102" s="414">
        <v>3.2</v>
      </c>
      <c r="G102" s="414">
        <v>0.2</v>
      </c>
      <c r="H102" s="414">
        <v>0.2</v>
      </c>
      <c r="I102" s="90">
        <f t="shared" si="20"/>
        <v>0.12800000000000003</v>
      </c>
      <c r="J102" s="91"/>
    </row>
    <row r="103" spans="1:10" ht="15.75">
      <c r="A103" s="116"/>
      <c r="B103" s="114"/>
      <c r="C103" s="415"/>
      <c r="D103" s="413">
        <v>1</v>
      </c>
      <c r="E103" s="413">
        <v>1</v>
      </c>
      <c r="F103" s="414">
        <v>2.1</v>
      </c>
      <c r="G103" s="414">
        <v>0.2</v>
      </c>
      <c r="H103" s="414">
        <v>0.2</v>
      </c>
      <c r="I103" s="90">
        <f t="shared" si="20"/>
        <v>8.4000000000000019E-2</v>
      </c>
      <c r="J103" s="91"/>
    </row>
    <row r="104" spans="1:10" ht="15.75">
      <c r="A104" s="116"/>
      <c r="B104" s="114"/>
      <c r="C104" s="415" t="s">
        <v>253</v>
      </c>
      <c r="D104" s="413">
        <v>1</v>
      </c>
      <c r="E104" s="413">
        <v>2</v>
      </c>
      <c r="F104" s="414">
        <v>5.5</v>
      </c>
      <c r="G104" s="414">
        <v>0.2</v>
      </c>
      <c r="H104" s="414">
        <v>0.2</v>
      </c>
      <c r="I104" s="90">
        <f t="shared" ref="I104:I105" si="21">D104*E104*F104*G104*H104</f>
        <v>0.44000000000000006</v>
      </c>
      <c r="J104" s="91"/>
    </row>
    <row r="105" spans="1:10" ht="15.75">
      <c r="A105" s="116"/>
      <c r="B105" s="114"/>
      <c r="C105" s="415"/>
      <c r="D105" s="413">
        <v>1</v>
      </c>
      <c r="E105" s="413">
        <v>1</v>
      </c>
      <c r="F105" s="414">
        <v>4.2</v>
      </c>
      <c r="G105" s="414">
        <v>0.2</v>
      </c>
      <c r="H105" s="414">
        <v>0.2</v>
      </c>
      <c r="I105" s="90">
        <f t="shared" si="21"/>
        <v>0.16800000000000004</v>
      </c>
      <c r="J105" s="91"/>
    </row>
    <row r="106" spans="1:10" ht="15.75">
      <c r="A106" s="116"/>
      <c r="B106" s="114"/>
      <c r="C106" s="92" t="s">
        <v>93</v>
      </c>
      <c r="D106" s="413"/>
      <c r="E106" s="73"/>
      <c r="F106" s="418"/>
      <c r="G106" s="418"/>
      <c r="H106" s="418"/>
      <c r="I106" s="90" t="s">
        <v>40</v>
      </c>
      <c r="J106" s="88"/>
    </row>
    <row r="107" spans="1:10" ht="15.75">
      <c r="A107" s="116"/>
      <c r="B107" s="114"/>
      <c r="C107" s="415" t="s">
        <v>472</v>
      </c>
      <c r="D107" s="413">
        <v>1</v>
      </c>
      <c r="E107" s="413">
        <v>2</v>
      </c>
      <c r="F107" s="414">
        <v>9.6</v>
      </c>
      <c r="G107" s="414">
        <v>0.8</v>
      </c>
      <c r="H107" s="423">
        <v>0.125</v>
      </c>
      <c r="I107" s="90">
        <f t="shared" ref="I107:I111" si="22">D107*E107*F107*G107*H107</f>
        <v>1.92</v>
      </c>
      <c r="J107" s="88"/>
    </row>
    <row r="108" spans="1:10" ht="15.75">
      <c r="A108" s="116"/>
      <c r="B108" s="114"/>
      <c r="C108" s="415"/>
      <c r="D108" s="413">
        <v>1</v>
      </c>
      <c r="E108" s="413">
        <v>1</v>
      </c>
      <c r="F108" s="414">
        <v>41</v>
      </c>
      <c r="G108" s="414">
        <v>1.2</v>
      </c>
      <c r="H108" s="423">
        <v>0.125</v>
      </c>
      <c r="I108" s="90">
        <f t="shared" ref="I108" si="23">D108*E108*F108*G108*H108</f>
        <v>6.1499999999999995</v>
      </c>
      <c r="J108" s="88"/>
    </row>
    <row r="109" spans="1:10" ht="15.75">
      <c r="A109" s="116"/>
      <c r="B109" s="114"/>
      <c r="C109" s="415"/>
      <c r="D109" s="413">
        <v>1</v>
      </c>
      <c r="E109" s="413">
        <v>1</v>
      </c>
      <c r="F109" s="414">
        <v>35.200000000000003</v>
      </c>
      <c r="G109" s="414">
        <v>0.8</v>
      </c>
      <c r="H109" s="423">
        <v>0.125</v>
      </c>
      <c r="I109" s="90">
        <f t="shared" si="22"/>
        <v>3.5200000000000005</v>
      </c>
      <c r="J109" s="88"/>
    </row>
    <row r="110" spans="1:10" ht="15.75">
      <c r="A110" s="116"/>
      <c r="B110" s="114"/>
      <c r="C110" s="415" t="s">
        <v>473</v>
      </c>
      <c r="D110" s="413">
        <v>1</v>
      </c>
      <c r="E110" s="413">
        <v>1</v>
      </c>
      <c r="F110" s="414">
        <v>4.7</v>
      </c>
      <c r="G110" s="414">
        <v>1.2</v>
      </c>
      <c r="H110" s="423">
        <v>0.125</v>
      </c>
      <c r="I110" s="90">
        <f t="shared" ref="I110" si="24">D110*E110*F110*G110*H110</f>
        <v>0.70499999999999996</v>
      </c>
      <c r="J110" s="88"/>
    </row>
    <row r="111" spans="1:10" ht="15.75">
      <c r="A111" s="116"/>
      <c r="B111" s="114"/>
      <c r="C111" s="415" t="s">
        <v>253</v>
      </c>
      <c r="D111" s="413">
        <v>1</v>
      </c>
      <c r="E111" s="413">
        <v>1</v>
      </c>
      <c r="F111" s="414">
        <v>3.7</v>
      </c>
      <c r="G111" s="414">
        <v>0.6</v>
      </c>
      <c r="H111" s="414">
        <v>0.1</v>
      </c>
      <c r="I111" s="90">
        <f t="shared" si="22"/>
        <v>0.22200000000000003</v>
      </c>
      <c r="J111" s="88"/>
    </row>
    <row r="112" spans="1:10" ht="15.75">
      <c r="A112" s="116"/>
      <c r="B112" s="114"/>
      <c r="C112" s="415" t="s">
        <v>464</v>
      </c>
      <c r="D112" s="413">
        <v>1</v>
      </c>
      <c r="E112" s="413">
        <v>2</v>
      </c>
      <c r="F112" s="414">
        <v>0.8</v>
      </c>
      <c r="G112" s="414">
        <v>0.6</v>
      </c>
      <c r="H112" s="414">
        <v>0.1</v>
      </c>
      <c r="I112" s="90">
        <f t="shared" ref="I112:I113" si="25">D112*E112*F112*G112*H112</f>
        <v>9.6000000000000002E-2</v>
      </c>
      <c r="J112" s="91"/>
    </row>
    <row r="113" spans="1:12" ht="15.75">
      <c r="A113" s="116"/>
      <c r="B113" s="114"/>
      <c r="C113" s="415" t="s">
        <v>465</v>
      </c>
      <c r="D113" s="413">
        <v>1</v>
      </c>
      <c r="E113" s="413">
        <v>3</v>
      </c>
      <c r="F113" s="414">
        <v>0.8</v>
      </c>
      <c r="G113" s="414">
        <v>0.6</v>
      </c>
      <c r="H113" s="414">
        <v>0.1</v>
      </c>
      <c r="I113" s="90">
        <f t="shared" si="25"/>
        <v>0.14400000000000002</v>
      </c>
      <c r="J113" s="91"/>
    </row>
    <row r="114" spans="1:12" ht="15.75">
      <c r="A114" s="116"/>
      <c r="B114" s="114"/>
      <c r="C114" s="428" t="s">
        <v>272</v>
      </c>
      <c r="D114" s="7"/>
      <c r="E114" s="429"/>
      <c r="F114" s="429"/>
      <c r="G114" s="414"/>
      <c r="H114" s="414"/>
      <c r="I114" s="90"/>
      <c r="J114" s="88"/>
    </row>
    <row r="115" spans="1:12" ht="15" customHeight="1">
      <c r="A115" s="116"/>
      <c r="B115" s="114"/>
      <c r="C115" s="413" t="s">
        <v>493</v>
      </c>
      <c r="D115" s="7"/>
      <c r="E115" s="21"/>
      <c r="F115" s="21"/>
      <c r="G115" s="23"/>
      <c r="H115" s="414"/>
      <c r="I115" s="90"/>
      <c r="J115" s="88"/>
      <c r="L115" s="74"/>
    </row>
    <row r="116" spans="1:12" ht="15.75">
      <c r="A116" s="116"/>
      <c r="B116" s="114"/>
      <c r="C116" s="415" t="s">
        <v>472</v>
      </c>
      <c r="D116" s="413">
        <v>1</v>
      </c>
      <c r="E116" s="413">
        <v>2</v>
      </c>
      <c r="F116" s="414">
        <v>10</v>
      </c>
      <c r="G116" s="414">
        <v>0.2</v>
      </c>
      <c r="H116" s="414">
        <v>0.1</v>
      </c>
      <c r="I116" s="90">
        <f t="shared" ref="I116:I121" si="26">D116*E116*F116*G116*H116</f>
        <v>0.4</v>
      </c>
      <c r="J116" s="91"/>
    </row>
    <row r="117" spans="1:12" ht="15.75">
      <c r="A117" s="116"/>
      <c r="B117" s="114"/>
      <c r="C117" s="415"/>
      <c r="D117" s="413">
        <v>1</v>
      </c>
      <c r="E117" s="413">
        <v>2</v>
      </c>
      <c r="F117" s="414">
        <v>35.6</v>
      </c>
      <c r="G117" s="414">
        <v>0.2</v>
      </c>
      <c r="H117" s="414">
        <v>0.1</v>
      </c>
      <c r="I117" s="90">
        <f t="shared" si="26"/>
        <v>1.4240000000000004</v>
      </c>
      <c r="J117" s="91"/>
    </row>
    <row r="118" spans="1:12" ht="15.75">
      <c r="A118" s="116"/>
      <c r="B118" s="114"/>
      <c r="C118" s="415" t="s">
        <v>465</v>
      </c>
      <c r="D118" s="413">
        <v>1</v>
      </c>
      <c r="E118" s="413">
        <v>1</v>
      </c>
      <c r="F118" s="414">
        <v>4.0999999999999996</v>
      </c>
      <c r="G118" s="414">
        <v>0.2</v>
      </c>
      <c r="H118" s="414">
        <v>0.1</v>
      </c>
      <c r="I118" s="90">
        <f t="shared" si="26"/>
        <v>8.2000000000000003E-2</v>
      </c>
      <c r="J118" s="91"/>
    </row>
    <row r="119" spans="1:12" ht="15.75">
      <c r="A119" s="116"/>
      <c r="B119" s="114"/>
      <c r="C119" s="415" t="s">
        <v>464</v>
      </c>
      <c r="D119" s="413">
        <v>1</v>
      </c>
      <c r="E119" s="413">
        <v>1</v>
      </c>
      <c r="F119" s="414">
        <v>4.5999999999999996</v>
      </c>
      <c r="G119" s="414">
        <v>0.2</v>
      </c>
      <c r="H119" s="414">
        <v>0.1</v>
      </c>
      <c r="I119" s="90">
        <f t="shared" si="26"/>
        <v>9.1999999999999998E-2</v>
      </c>
      <c r="J119" s="91"/>
    </row>
    <row r="120" spans="1:12" ht="15.75">
      <c r="A120" s="116"/>
      <c r="B120" s="114"/>
      <c r="C120" s="415" t="s">
        <v>469</v>
      </c>
      <c r="D120" s="413">
        <v>1</v>
      </c>
      <c r="E120" s="413">
        <v>1</v>
      </c>
      <c r="F120" s="414">
        <v>3.2</v>
      </c>
      <c r="G120" s="414">
        <v>0.2</v>
      </c>
      <c r="H120" s="414">
        <v>0.1</v>
      </c>
      <c r="I120" s="90">
        <f t="shared" si="26"/>
        <v>6.4000000000000015E-2</v>
      </c>
      <c r="J120" s="91"/>
    </row>
    <row r="121" spans="1:12" ht="15.75">
      <c r="A121" s="116"/>
      <c r="B121" s="114"/>
      <c r="C121" s="415" t="s">
        <v>253</v>
      </c>
      <c r="D121" s="413">
        <v>1</v>
      </c>
      <c r="E121" s="413">
        <v>1</v>
      </c>
      <c r="F121" s="414">
        <v>3.7</v>
      </c>
      <c r="G121" s="414">
        <v>0.2</v>
      </c>
      <c r="H121" s="414">
        <v>0.1</v>
      </c>
      <c r="I121" s="90">
        <f t="shared" si="26"/>
        <v>7.400000000000001E-2</v>
      </c>
      <c r="J121" s="91"/>
    </row>
    <row r="122" spans="1:12" ht="15.75">
      <c r="A122" s="116"/>
      <c r="B122" s="114"/>
      <c r="C122" s="430"/>
      <c r="D122" s="413"/>
      <c r="E122" s="21"/>
      <c r="F122" s="21"/>
      <c r="G122" s="752" t="s">
        <v>476</v>
      </c>
      <c r="H122" s="753"/>
      <c r="I122" s="93">
        <f>SUM(I96:I121)</f>
        <v>24.008999999999997</v>
      </c>
      <c r="J122" s="88" t="s">
        <v>117</v>
      </c>
    </row>
    <row r="123" spans="1:12" ht="15.75">
      <c r="A123" s="116"/>
      <c r="B123" s="114"/>
      <c r="C123" s="430"/>
      <c r="D123" s="413"/>
      <c r="E123" s="21"/>
      <c r="F123" s="21"/>
      <c r="G123" s="23"/>
      <c r="H123" s="414"/>
      <c r="I123" s="42"/>
      <c r="J123" s="88"/>
    </row>
    <row r="124" spans="1:12" ht="15.75">
      <c r="A124" s="116"/>
      <c r="B124" s="114"/>
      <c r="C124" s="92" t="s">
        <v>275</v>
      </c>
      <c r="D124" s="413"/>
      <c r="E124" s="21"/>
      <c r="F124" s="21"/>
      <c r="G124" s="23"/>
      <c r="H124" s="414"/>
      <c r="I124" s="42"/>
      <c r="J124" s="88"/>
    </row>
    <row r="125" spans="1:12" ht="15.75">
      <c r="A125" s="116"/>
      <c r="B125" s="114"/>
      <c r="C125" s="415" t="s">
        <v>472</v>
      </c>
      <c r="D125" s="413">
        <v>1</v>
      </c>
      <c r="E125" s="413">
        <v>11</v>
      </c>
      <c r="F125" s="414">
        <v>10</v>
      </c>
      <c r="G125" s="79">
        <v>0.3</v>
      </c>
      <c r="H125" s="79">
        <v>0.55000000000000004</v>
      </c>
      <c r="I125" s="90">
        <f t="shared" ref="I125:I135" si="27">D125*E125*F125*G125*H125</f>
        <v>18.150000000000002</v>
      </c>
      <c r="J125" s="91"/>
    </row>
    <row r="126" spans="1:12" ht="15.75">
      <c r="A126" s="116"/>
      <c r="B126" s="114"/>
      <c r="C126" s="415"/>
      <c r="D126" s="413">
        <v>1</v>
      </c>
      <c r="E126" s="413">
        <v>2</v>
      </c>
      <c r="F126" s="414">
        <v>35.6</v>
      </c>
      <c r="G126" s="79">
        <v>0.3</v>
      </c>
      <c r="H126" s="79">
        <v>0.55000000000000004</v>
      </c>
      <c r="I126" s="90">
        <f t="shared" si="27"/>
        <v>11.748000000000001</v>
      </c>
      <c r="J126" s="91"/>
    </row>
    <row r="127" spans="1:12" ht="15.75">
      <c r="A127" s="116"/>
      <c r="B127" s="114"/>
      <c r="C127" s="415" t="s">
        <v>491</v>
      </c>
      <c r="D127" s="413">
        <v>1</v>
      </c>
      <c r="E127" s="413">
        <v>1</v>
      </c>
      <c r="F127" s="414">
        <v>35.6</v>
      </c>
      <c r="G127" s="414">
        <v>0.2</v>
      </c>
      <c r="H127" s="414">
        <v>0.45</v>
      </c>
      <c r="I127" s="90">
        <f t="shared" ref="I127" si="28">D127*E127*F127*G127*H127</f>
        <v>3.2040000000000006</v>
      </c>
      <c r="J127" s="91"/>
    </row>
    <row r="128" spans="1:12" ht="15.75">
      <c r="A128" s="116"/>
      <c r="B128" s="114"/>
      <c r="C128" s="415" t="s">
        <v>465</v>
      </c>
      <c r="D128" s="413">
        <v>1</v>
      </c>
      <c r="E128" s="413">
        <v>4</v>
      </c>
      <c r="F128" s="414">
        <v>3.3</v>
      </c>
      <c r="G128" s="414">
        <v>0.2</v>
      </c>
      <c r="H128" s="414">
        <v>0.45</v>
      </c>
      <c r="I128" s="90">
        <f t="shared" si="27"/>
        <v>1.1880000000000002</v>
      </c>
      <c r="J128" s="91"/>
    </row>
    <row r="129" spans="1:10" ht="15.75">
      <c r="A129" s="116"/>
      <c r="B129" s="114"/>
      <c r="C129" s="415"/>
      <c r="D129" s="413">
        <v>1</v>
      </c>
      <c r="E129" s="413">
        <v>2</v>
      </c>
      <c r="F129" s="414">
        <v>4.5</v>
      </c>
      <c r="G129" s="414">
        <v>0.2</v>
      </c>
      <c r="H129" s="414">
        <v>0.45</v>
      </c>
      <c r="I129" s="90">
        <f t="shared" si="27"/>
        <v>0.81</v>
      </c>
      <c r="J129" s="91"/>
    </row>
    <row r="130" spans="1:10" ht="15.75">
      <c r="A130" s="116"/>
      <c r="B130" s="114"/>
      <c r="C130" s="415" t="s">
        <v>464</v>
      </c>
      <c r="D130" s="413">
        <v>1</v>
      </c>
      <c r="E130" s="413">
        <v>4</v>
      </c>
      <c r="F130" s="414">
        <v>3.6</v>
      </c>
      <c r="G130" s="414">
        <v>0.2</v>
      </c>
      <c r="H130" s="414">
        <v>0.45</v>
      </c>
      <c r="I130" s="90">
        <f t="shared" si="27"/>
        <v>1.2960000000000003</v>
      </c>
      <c r="J130" s="91"/>
    </row>
    <row r="131" spans="1:10" ht="15.75">
      <c r="A131" s="116"/>
      <c r="B131" s="114"/>
      <c r="C131" s="415"/>
      <c r="D131" s="413">
        <v>1</v>
      </c>
      <c r="E131" s="413">
        <v>2</v>
      </c>
      <c r="F131" s="414">
        <v>4.8</v>
      </c>
      <c r="G131" s="414">
        <v>0.2</v>
      </c>
      <c r="H131" s="414">
        <v>0.45</v>
      </c>
      <c r="I131" s="90">
        <f t="shared" si="27"/>
        <v>0.86399999999999999</v>
      </c>
      <c r="J131" s="91"/>
    </row>
    <row r="132" spans="1:10" ht="15.75">
      <c r="A132" s="116"/>
      <c r="B132" s="114"/>
      <c r="C132" s="415" t="s">
        <v>469</v>
      </c>
      <c r="D132" s="413">
        <v>1</v>
      </c>
      <c r="E132" s="413">
        <v>1</v>
      </c>
      <c r="F132" s="414">
        <v>3.2</v>
      </c>
      <c r="G132" s="414">
        <v>0.2</v>
      </c>
      <c r="H132" s="414">
        <v>0.45</v>
      </c>
      <c r="I132" s="90">
        <f t="shared" si="27"/>
        <v>0.28800000000000009</v>
      </c>
      <c r="J132" s="91"/>
    </row>
    <row r="133" spans="1:10" ht="15.75">
      <c r="A133" s="116"/>
      <c r="B133" s="114"/>
      <c r="C133" s="415"/>
      <c r="D133" s="413">
        <v>1</v>
      </c>
      <c r="E133" s="413">
        <v>1</v>
      </c>
      <c r="F133" s="414">
        <v>2.1</v>
      </c>
      <c r="G133" s="414">
        <v>0.2</v>
      </c>
      <c r="H133" s="414">
        <v>0.45</v>
      </c>
      <c r="I133" s="90">
        <f t="shared" si="27"/>
        <v>0.18900000000000003</v>
      </c>
      <c r="J133" s="91"/>
    </row>
    <row r="134" spans="1:10" ht="15.75">
      <c r="A134" s="116"/>
      <c r="B134" s="114"/>
      <c r="C134" s="415" t="s">
        <v>253</v>
      </c>
      <c r="D134" s="413">
        <v>1</v>
      </c>
      <c r="E134" s="413">
        <v>2</v>
      </c>
      <c r="F134" s="414">
        <v>5.5</v>
      </c>
      <c r="G134" s="414">
        <v>0.2</v>
      </c>
      <c r="H134" s="414">
        <v>0.45</v>
      </c>
      <c r="I134" s="90">
        <f t="shared" si="27"/>
        <v>0.9900000000000001</v>
      </c>
      <c r="J134" s="91"/>
    </row>
    <row r="135" spans="1:10" ht="15.75">
      <c r="A135" s="116"/>
      <c r="B135" s="114"/>
      <c r="C135" s="415"/>
      <c r="D135" s="413">
        <v>1</v>
      </c>
      <c r="E135" s="413">
        <v>1</v>
      </c>
      <c r="F135" s="414">
        <v>4.2</v>
      </c>
      <c r="G135" s="414">
        <v>0.2</v>
      </c>
      <c r="H135" s="414">
        <v>0.45</v>
      </c>
      <c r="I135" s="90">
        <f t="shared" si="27"/>
        <v>0.37800000000000006</v>
      </c>
      <c r="J135" s="91"/>
    </row>
    <row r="136" spans="1:10" ht="15.75">
      <c r="A136" s="116"/>
      <c r="B136" s="114"/>
      <c r="C136" s="416" t="s">
        <v>40</v>
      </c>
      <c r="D136" s="413"/>
      <c r="E136" s="413"/>
      <c r="F136" s="414"/>
      <c r="G136" s="752" t="s">
        <v>475</v>
      </c>
      <c r="H136" s="753"/>
      <c r="I136" s="93">
        <f>SUM(I125:I135)</f>
        <v>39.105000000000004</v>
      </c>
      <c r="J136" s="88" t="s">
        <v>117</v>
      </c>
    </row>
    <row r="137" spans="1:10" ht="15.75">
      <c r="A137" s="116"/>
      <c r="B137" s="114"/>
      <c r="C137" s="92" t="s">
        <v>95</v>
      </c>
      <c r="D137" s="413"/>
      <c r="E137" s="21"/>
      <c r="F137" s="21"/>
      <c r="G137" s="23"/>
      <c r="H137" s="414"/>
      <c r="I137" s="42"/>
      <c r="J137" s="88"/>
    </row>
    <row r="138" spans="1:10" ht="15.75">
      <c r="A138" s="116"/>
      <c r="B138" s="114"/>
      <c r="C138" s="415" t="s">
        <v>466</v>
      </c>
      <c r="D138" s="413">
        <v>1</v>
      </c>
      <c r="E138" s="413">
        <v>1</v>
      </c>
      <c r="F138" s="414">
        <v>9.8000000000000007</v>
      </c>
      <c r="G138" s="414">
        <v>35.200000000000003</v>
      </c>
      <c r="H138" s="423">
        <v>0.13500000000000001</v>
      </c>
      <c r="I138" s="90">
        <f t="shared" ref="I138:I143" si="29">D138*E138*F138*G138*H138</f>
        <v>46.569600000000008</v>
      </c>
      <c r="J138" s="91"/>
    </row>
    <row r="139" spans="1:10" ht="15.75">
      <c r="A139" s="116"/>
      <c r="B139" s="114"/>
      <c r="C139" s="415" t="s">
        <v>487</v>
      </c>
      <c r="D139" s="413">
        <v>1</v>
      </c>
      <c r="E139" s="413">
        <v>1</v>
      </c>
      <c r="F139" s="414">
        <v>4.7</v>
      </c>
      <c r="G139" s="414">
        <v>3.7</v>
      </c>
      <c r="H139" s="423">
        <v>0.13500000000000001</v>
      </c>
      <c r="I139" s="90">
        <f t="shared" si="29"/>
        <v>2.3476500000000002</v>
      </c>
      <c r="J139" s="91"/>
    </row>
    <row r="140" spans="1:10" ht="15.75">
      <c r="A140" s="116"/>
      <c r="B140" s="114"/>
      <c r="C140" s="415" t="s">
        <v>436</v>
      </c>
      <c r="D140" s="413">
        <v>1</v>
      </c>
      <c r="E140" s="413">
        <v>1</v>
      </c>
      <c r="F140" s="414">
        <f>10-4.7</f>
        <v>5.3</v>
      </c>
      <c r="G140" s="414">
        <v>3.7</v>
      </c>
      <c r="H140" s="423">
        <v>0.13500000000000001</v>
      </c>
      <c r="I140" s="90">
        <f>D140*E140*F140*G140*H140</f>
        <v>2.6473500000000003</v>
      </c>
      <c r="J140" s="91"/>
    </row>
    <row r="141" spans="1:10" ht="15.75">
      <c r="A141" s="116"/>
      <c r="B141" s="114"/>
      <c r="C141" s="415" t="s">
        <v>467</v>
      </c>
      <c r="D141" s="413">
        <v>1</v>
      </c>
      <c r="E141" s="413">
        <v>1</v>
      </c>
      <c r="F141" s="414">
        <v>3.2</v>
      </c>
      <c r="G141" s="414">
        <v>4.5999999999999996</v>
      </c>
      <c r="H141" s="423">
        <v>0.13500000000000001</v>
      </c>
      <c r="I141" s="90">
        <f t="shared" si="29"/>
        <v>1.9872000000000001</v>
      </c>
      <c r="J141" s="91"/>
    </row>
    <row r="142" spans="1:10" ht="15.75">
      <c r="A142" s="116"/>
      <c r="B142" s="114"/>
      <c r="C142" s="415" t="s">
        <v>468</v>
      </c>
      <c r="D142" s="413">
        <v>1</v>
      </c>
      <c r="E142" s="413">
        <v>1</v>
      </c>
      <c r="F142" s="414">
        <v>3.1</v>
      </c>
      <c r="G142" s="414">
        <v>4.0999999999999996</v>
      </c>
      <c r="H142" s="423">
        <v>0.13500000000000001</v>
      </c>
      <c r="I142" s="90">
        <f t="shared" si="29"/>
        <v>1.7158500000000001</v>
      </c>
      <c r="J142" s="91"/>
    </row>
    <row r="143" spans="1:10" ht="15.75">
      <c r="A143" s="116"/>
      <c r="B143" s="114"/>
      <c r="C143" s="415" t="s">
        <v>469</v>
      </c>
      <c r="D143" s="413">
        <v>1</v>
      </c>
      <c r="E143" s="413">
        <v>1</v>
      </c>
      <c r="F143" s="414">
        <v>2.1</v>
      </c>
      <c r="G143" s="414">
        <v>3.2</v>
      </c>
      <c r="H143" s="423">
        <v>0.13500000000000001</v>
      </c>
      <c r="I143" s="90">
        <f t="shared" si="29"/>
        <v>0.90720000000000012</v>
      </c>
      <c r="J143" s="91"/>
    </row>
    <row r="144" spans="1:10" ht="15.75">
      <c r="A144" s="116"/>
      <c r="B144" s="114"/>
      <c r="C144" s="415" t="s">
        <v>470</v>
      </c>
      <c r="D144" s="413">
        <v>1</v>
      </c>
      <c r="E144" s="413">
        <v>1</v>
      </c>
      <c r="F144" s="414">
        <v>5.5</v>
      </c>
      <c r="G144" s="414">
        <v>6.7</v>
      </c>
      <c r="H144" s="423">
        <v>0.13500000000000001</v>
      </c>
      <c r="I144" s="90">
        <f t="shared" ref="I144" si="30">D144*E144*F144*G144*H144</f>
        <v>4.9747500000000002</v>
      </c>
      <c r="J144" s="91"/>
    </row>
    <row r="145" spans="1:10" ht="15.75">
      <c r="A145" s="116"/>
      <c r="B145" s="114"/>
      <c r="C145" s="415"/>
      <c r="D145" s="413"/>
      <c r="E145" s="413"/>
      <c r="F145" s="414"/>
      <c r="G145" s="414"/>
      <c r="H145" s="414"/>
      <c r="I145" s="90"/>
      <c r="J145" s="91"/>
    </row>
    <row r="146" spans="1:10" ht="15.75">
      <c r="A146" s="116"/>
      <c r="B146" s="114"/>
      <c r="C146" s="413" t="s">
        <v>447</v>
      </c>
      <c r="D146" s="413">
        <v>1</v>
      </c>
      <c r="E146" s="73">
        <v>2</v>
      </c>
      <c r="F146" s="418">
        <v>1.8</v>
      </c>
      <c r="G146" s="418">
        <v>0.6</v>
      </c>
      <c r="H146" s="418">
        <v>0.1</v>
      </c>
      <c r="I146" s="90">
        <f t="shared" ref="I146" si="31">H146*G146*F146*E146</f>
        <v>0.216</v>
      </c>
      <c r="J146" s="88"/>
    </row>
    <row r="147" spans="1:10" ht="15.75">
      <c r="A147" s="116"/>
      <c r="B147" s="114"/>
      <c r="C147" s="413" t="s">
        <v>269</v>
      </c>
      <c r="D147" s="413">
        <v>2</v>
      </c>
      <c r="E147" s="73">
        <v>1</v>
      </c>
      <c r="F147" s="418">
        <v>4.2</v>
      </c>
      <c r="G147" s="418">
        <v>1.8</v>
      </c>
      <c r="H147" s="431">
        <v>0.13500000000000001</v>
      </c>
      <c r="I147" s="90">
        <f t="shared" ref="I147:I148" si="32">H147*G147*F147*E147</f>
        <v>1.0206000000000002</v>
      </c>
      <c r="J147" s="88"/>
    </row>
    <row r="148" spans="1:10" ht="15.75">
      <c r="A148" s="116"/>
      <c r="B148" s="114"/>
      <c r="C148" s="413" t="s">
        <v>270</v>
      </c>
      <c r="D148" s="413">
        <v>2</v>
      </c>
      <c r="E148" s="73">
        <v>1</v>
      </c>
      <c r="F148" s="418">
        <v>3.7</v>
      </c>
      <c r="G148" s="418">
        <f>5.5-3.7</f>
        <v>1.7999999999999998</v>
      </c>
      <c r="H148" s="431">
        <v>0.13500000000000001</v>
      </c>
      <c r="I148" s="90">
        <f t="shared" si="32"/>
        <v>0.89910000000000001</v>
      </c>
      <c r="J148" s="88"/>
    </row>
    <row r="149" spans="1:10" ht="15.75">
      <c r="A149" s="116"/>
      <c r="B149" s="114"/>
      <c r="C149" s="432"/>
      <c r="D149" s="413"/>
      <c r="E149" s="21"/>
      <c r="F149" s="21"/>
      <c r="G149" s="752" t="s">
        <v>474</v>
      </c>
      <c r="H149" s="753"/>
      <c r="I149" s="93">
        <f>SUM(I138:I148)</f>
        <v>63.285300000000021</v>
      </c>
      <c r="J149" s="88" t="s">
        <v>117</v>
      </c>
    </row>
    <row r="150" spans="1:10" ht="15.75">
      <c r="A150" s="116"/>
      <c r="B150" s="114"/>
      <c r="C150" s="433" t="s">
        <v>437</v>
      </c>
      <c r="D150" s="413"/>
      <c r="E150" s="757" t="s">
        <v>477</v>
      </c>
      <c r="F150" s="758"/>
      <c r="G150" s="758"/>
      <c r="H150" s="759"/>
      <c r="I150" s="93">
        <f>I91+I122+I136+I149</f>
        <v>141.80730000000003</v>
      </c>
      <c r="J150" s="88" t="s">
        <v>283</v>
      </c>
    </row>
    <row r="151" spans="1:10" ht="15.75">
      <c r="A151" s="116"/>
      <c r="B151" s="114"/>
      <c r="C151" s="413"/>
      <c r="D151" s="413"/>
      <c r="E151" s="73"/>
      <c r="F151" s="418"/>
      <c r="G151" s="418"/>
      <c r="H151" s="418"/>
      <c r="I151" s="90"/>
      <c r="J151" s="88"/>
    </row>
    <row r="152" spans="1:10" ht="60" customHeight="1">
      <c r="A152" s="116">
        <v>6</v>
      </c>
      <c r="B152" s="114"/>
      <c r="C152" s="102" t="s">
        <v>32</v>
      </c>
      <c r="D152" s="7"/>
      <c r="E152" s="21"/>
      <c r="F152" s="21"/>
      <c r="G152" s="23"/>
      <c r="H152" s="414"/>
      <c r="I152" s="90"/>
      <c r="J152" s="88"/>
    </row>
    <row r="153" spans="1:10" ht="15.75">
      <c r="A153" s="116"/>
      <c r="B153" s="114"/>
      <c r="C153" s="428" t="s">
        <v>494</v>
      </c>
      <c r="D153" s="7"/>
      <c r="E153" s="21"/>
      <c r="F153" s="21"/>
      <c r="G153" s="23"/>
      <c r="H153" s="414"/>
      <c r="I153" s="90">
        <f>I150</f>
        <v>141.80730000000003</v>
      </c>
      <c r="J153" s="88" t="s">
        <v>96</v>
      </c>
    </row>
    <row r="154" spans="1:10" ht="15.75">
      <c r="A154" s="116"/>
      <c r="B154" s="114"/>
      <c r="C154" s="430"/>
      <c r="D154" s="7"/>
      <c r="E154" s="21"/>
      <c r="F154" s="21"/>
      <c r="G154" s="23"/>
      <c r="H154" s="414"/>
      <c r="I154" s="90"/>
      <c r="J154" s="88"/>
    </row>
    <row r="155" spans="1:10" ht="90">
      <c r="A155" s="116">
        <v>7</v>
      </c>
      <c r="B155" s="114"/>
      <c r="C155" s="434" t="s">
        <v>98</v>
      </c>
      <c r="D155" s="7"/>
      <c r="E155" s="21"/>
      <c r="F155" s="21"/>
      <c r="G155" s="23"/>
      <c r="H155" s="414"/>
      <c r="I155" s="90"/>
      <c r="J155" s="8"/>
    </row>
    <row r="156" spans="1:10" ht="15.75" customHeight="1">
      <c r="A156" s="116"/>
      <c r="B156" s="114"/>
      <c r="C156" s="134" t="s">
        <v>99</v>
      </c>
      <c r="D156" s="7"/>
      <c r="E156" s="21"/>
      <c r="F156" s="21"/>
      <c r="G156" s="23"/>
      <c r="H156" s="414"/>
      <c r="I156" s="90"/>
      <c r="J156" s="8"/>
    </row>
    <row r="157" spans="1:10" ht="15.75">
      <c r="A157" s="116"/>
      <c r="B157" s="114"/>
      <c r="C157" s="435" t="s">
        <v>208</v>
      </c>
      <c r="D157" s="7"/>
      <c r="E157" s="21"/>
      <c r="F157" s="21"/>
      <c r="G157" s="23"/>
      <c r="H157" s="414">
        <f>I82</f>
        <v>117.23699999999999</v>
      </c>
      <c r="I157" s="90"/>
      <c r="J157" s="8"/>
    </row>
    <row r="158" spans="1:10" ht="15.75">
      <c r="A158" s="116"/>
      <c r="B158" s="114"/>
      <c r="C158" s="435" t="s">
        <v>184</v>
      </c>
      <c r="D158" s="7"/>
      <c r="E158" s="21"/>
      <c r="F158" s="21"/>
      <c r="G158" s="23"/>
      <c r="H158" s="414">
        <f>I150</f>
        <v>141.80730000000003</v>
      </c>
      <c r="I158" s="90"/>
      <c r="J158" s="8"/>
    </row>
    <row r="159" spans="1:10" ht="15.75">
      <c r="A159" s="116"/>
      <c r="B159" s="114"/>
      <c r="C159" s="435" t="s">
        <v>443</v>
      </c>
      <c r="D159" s="7"/>
      <c r="E159" s="21">
        <v>1</v>
      </c>
      <c r="F159" s="21">
        <v>120</v>
      </c>
      <c r="G159" s="23"/>
      <c r="H159" s="79">
        <f>SUM(H157:H158)</f>
        <v>259.04430000000002</v>
      </c>
      <c r="I159" s="93">
        <f>H159*F159*E159</f>
        <v>31085.316000000003</v>
      </c>
      <c r="J159" s="8" t="s">
        <v>100</v>
      </c>
    </row>
    <row r="160" spans="1:10" ht="15.75">
      <c r="A160" s="116"/>
      <c r="B160" s="114"/>
      <c r="C160" s="436"/>
      <c r="D160" s="7"/>
      <c r="E160" s="21"/>
      <c r="F160" s="21"/>
      <c r="G160" s="23"/>
      <c r="H160" s="414"/>
      <c r="I160" s="90"/>
      <c r="J160" s="88"/>
    </row>
    <row r="161" spans="1:10" ht="60" customHeight="1">
      <c r="A161" s="116">
        <v>8</v>
      </c>
      <c r="B161" s="114">
        <v>2.1</v>
      </c>
      <c r="C161" s="417" t="s">
        <v>27</v>
      </c>
      <c r="D161" s="413"/>
      <c r="E161" s="73"/>
      <c r="F161" s="418"/>
      <c r="G161" s="418"/>
      <c r="H161" s="418"/>
      <c r="I161" s="42"/>
      <c r="J161" s="88"/>
    </row>
    <row r="162" spans="1:10" ht="45" customHeight="1">
      <c r="A162" s="116"/>
      <c r="B162" s="114" t="s">
        <v>12</v>
      </c>
      <c r="C162" s="417" t="s">
        <v>28</v>
      </c>
      <c r="D162" s="413"/>
      <c r="E162" s="73"/>
      <c r="F162" s="418"/>
      <c r="G162" s="418"/>
      <c r="H162" s="418"/>
      <c r="I162" s="89"/>
      <c r="J162" s="88"/>
    </row>
    <row r="163" spans="1:10" ht="15.75">
      <c r="A163" s="116"/>
      <c r="B163" s="114"/>
      <c r="C163" s="419"/>
      <c r="D163" s="419"/>
      <c r="E163" s="73"/>
      <c r="F163" s="418"/>
      <c r="G163" s="418"/>
      <c r="H163" s="418"/>
      <c r="I163" s="89"/>
      <c r="J163" s="88"/>
    </row>
    <row r="164" spans="1:10" ht="15.75">
      <c r="A164" s="116"/>
      <c r="B164" s="114"/>
      <c r="C164" s="419" t="s">
        <v>112</v>
      </c>
      <c r="D164" s="419"/>
      <c r="E164" s="73"/>
      <c r="F164" s="418"/>
      <c r="G164" s="418"/>
      <c r="H164" s="418"/>
      <c r="I164" s="89"/>
      <c r="J164" s="88"/>
    </row>
    <row r="165" spans="1:10" ht="15.75">
      <c r="A165" s="116"/>
      <c r="B165" s="114"/>
      <c r="C165" s="415" t="s">
        <v>74</v>
      </c>
      <c r="D165" s="413">
        <v>6</v>
      </c>
      <c r="E165" s="73">
        <v>2</v>
      </c>
      <c r="F165" s="418">
        <f>1.8+0.2+0.2</f>
        <v>2.2000000000000002</v>
      </c>
      <c r="G165" s="418"/>
      <c r="H165" s="418">
        <v>0.15</v>
      </c>
      <c r="I165" s="89">
        <f>H165*F165*E165*D165</f>
        <v>3.96</v>
      </c>
      <c r="J165" s="88"/>
    </row>
    <row r="166" spans="1:10" ht="15.75">
      <c r="A166" s="116"/>
      <c r="B166" s="114"/>
      <c r="C166" s="415"/>
      <c r="D166" s="413">
        <v>6</v>
      </c>
      <c r="E166" s="73">
        <v>2</v>
      </c>
      <c r="F166" s="418">
        <v>2.6</v>
      </c>
      <c r="G166" s="418"/>
      <c r="H166" s="418">
        <v>0.15</v>
      </c>
      <c r="I166" s="89">
        <f>H166*F166*E166*D166</f>
        <v>4.68</v>
      </c>
      <c r="J166" s="88"/>
    </row>
    <row r="167" spans="1:10" ht="15.75">
      <c r="A167" s="116"/>
      <c r="B167" s="114"/>
      <c r="C167" s="415" t="s">
        <v>462</v>
      </c>
      <c r="D167" s="413">
        <v>21</v>
      </c>
      <c r="E167" s="73">
        <v>2</v>
      </c>
      <c r="F167" s="418">
        <f t="shared" ref="F167:F169" si="33">1.8+0.2+0.2</f>
        <v>2.2000000000000002</v>
      </c>
      <c r="G167" s="418"/>
      <c r="H167" s="418">
        <v>0.15</v>
      </c>
      <c r="I167" s="89">
        <f t="shared" ref="I167:I169" si="34">H167*F167*E167*D167</f>
        <v>13.860000000000001</v>
      </c>
      <c r="J167" s="88"/>
    </row>
    <row r="168" spans="1:10" ht="15.75">
      <c r="A168" s="116"/>
      <c r="B168" s="114"/>
      <c r="C168" s="415"/>
      <c r="D168" s="413">
        <v>21</v>
      </c>
      <c r="E168" s="73">
        <v>2</v>
      </c>
      <c r="F168" s="418">
        <v>2.6</v>
      </c>
      <c r="G168" s="418"/>
      <c r="H168" s="418">
        <v>0.15</v>
      </c>
      <c r="I168" s="89">
        <f t="shared" ref="I168" si="35">H168*F168*E168*D168</f>
        <v>16.38</v>
      </c>
      <c r="J168" s="88"/>
    </row>
    <row r="169" spans="1:10" ht="15.75">
      <c r="A169" s="116"/>
      <c r="B169" s="114"/>
      <c r="C169" s="415" t="s">
        <v>495</v>
      </c>
      <c r="D169" s="413">
        <v>4</v>
      </c>
      <c r="E169" s="73">
        <v>2</v>
      </c>
      <c r="F169" s="418">
        <f t="shared" si="33"/>
        <v>2.2000000000000002</v>
      </c>
      <c r="G169" s="418"/>
      <c r="H169" s="418">
        <v>0.15</v>
      </c>
      <c r="I169" s="89">
        <f t="shared" si="34"/>
        <v>2.64</v>
      </c>
      <c r="J169" s="88"/>
    </row>
    <row r="170" spans="1:10" ht="15.75">
      <c r="A170" s="116"/>
      <c r="B170" s="114"/>
      <c r="C170" s="415"/>
      <c r="D170" s="413">
        <v>4</v>
      </c>
      <c r="E170" s="73">
        <v>2</v>
      </c>
      <c r="F170" s="418">
        <v>2.6</v>
      </c>
      <c r="G170" s="418"/>
      <c r="H170" s="418">
        <v>0.15</v>
      </c>
      <c r="I170" s="89">
        <f t="shared" ref="I170" si="36">H170*F170*E170*D170</f>
        <v>3.12</v>
      </c>
      <c r="J170" s="88"/>
    </row>
    <row r="171" spans="1:10" ht="15.75">
      <c r="A171" s="116"/>
      <c r="B171" s="114"/>
      <c r="C171" s="416"/>
      <c r="D171" s="413"/>
      <c r="E171" s="73"/>
      <c r="F171" s="418"/>
      <c r="G171" s="418"/>
      <c r="H171" s="5" t="s">
        <v>78</v>
      </c>
      <c r="I171" s="6">
        <f>SUM(I165:I170)</f>
        <v>44.639999999999993</v>
      </c>
      <c r="J171" s="88"/>
    </row>
    <row r="172" spans="1:10" ht="15.75">
      <c r="A172" s="116"/>
      <c r="B172" s="114"/>
      <c r="C172" s="416"/>
      <c r="D172" s="413"/>
      <c r="E172" s="73"/>
      <c r="F172" s="418"/>
      <c r="G172" s="418"/>
      <c r="H172" s="5"/>
      <c r="I172" s="6"/>
      <c r="J172" s="88"/>
    </row>
    <row r="173" spans="1:10" ht="15.75">
      <c r="A173" s="116"/>
      <c r="B173" s="114"/>
      <c r="C173" s="415" t="s">
        <v>74</v>
      </c>
      <c r="D173" s="413">
        <v>6</v>
      </c>
      <c r="E173" s="73">
        <v>2</v>
      </c>
      <c r="F173" s="418">
        <v>1.8</v>
      </c>
      <c r="G173" s="418"/>
      <c r="H173" s="418">
        <v>0.5</v>
      </c>
      <c r="I173" s="89">
        <f>H173*F173*E173*D173</f>
        <v>10.8</v>
      </c>
      <c r="J173" s="88"/>
    </row>
    <row r="174" spans="1:10" ht="15.75">
      <c r="A174" s="116"/>
      <c r="B174" s="114"/>
      <c r="C174" s="415"/>
      <c r="D174" s="413">
        <v>6</v>
      </c>
      <c r="E174" s="73">
        <v>2</v>
      </c>
      <c r="F174" s="418">
        <v>2.2000000000000002</v>
      </c>
      <c r="G174" s="418"/>
      <c r="H174" s="418">
        <v>0.5</v>
      </c>
      <c r="I174" s="89">
        <f t="shared" ref="I174:I178" si="37">H174*F174*E174*D174</f>
        <v>13.200000000000001</v>
      </c>
      <c r="J174" s="88"/>
    </row>
    <row r="175" spans="1:10" ht="15.75">
      <c r="A175" s="116"/>
      <c r="B175" s="114"/>
      <c r="C175" s="415" t="s">
        <v>462</v>
      </c>
      <c r="D175" s="413">
        <v>21</v>
      </c>
      <c r="E175" s="73">
        <v>2</v>
      </c>
      <c r="F175" s="418">
        <v>1.8</v>
      </c>
      <c r="G175" s="418"/>
      <c r="H175" s="418">
        <v>0.5</v>
      </c>
      <c r="I175" s="89">
        <f t="shared" si="37"/>
        <v>37.800000000000004</v>
      </c>
      <c r="J175" s="88"/>
    </row>
    <row r="176" spans="1:10" ht="15.75">
      <c r="A176" s="116"/>
      <c r="B176" s="114"/>
      <c r="C176" s="415"/>
      <c r="D176" s="413">
        <v>21</v>
      </c>
      <c r="E176" s="73">
        <v>2</v>
      </c>
      <c r="F176" s="418">
        <v>2.2000000000000002</v>
      </c>
      <c r="G176" s="418"/>
      <c r="H176" s="418">
        <v>0.5</v>
      </c>
      <c r="I176" s="89">
        <f t="shared" si="37"/>
        <v>46.2</v>
      </c>
      <c r="J176" s="88"/>
    </row>
    <row r="177" spans="1:10" ht="15.75">
      <c r="A177" s="116"/>
      <c r="B177" s="114"/>
      <c r="C177" s="415" t="s">
        <v>495</v>
      </c>
      <c r="D177" s="413">
        <v>4</v>
      </c>
      <c r="E177" s="73">
        <v>2</v>
      </c>
      <c r="F177" s="418">
        <v>1.8</v>
      </c>
      <c r="G177" s="418"/>
      <c r="H177" s="418">
        <v>0.5</v>
      </c>
      <c r="I177" s="89">
        <f t="shared" si="37"/>
        <v>7.2</v>
      </c>
      <c r="J177" s="88"/>
    </row>
    <row r="178" spans="1:10" ht="15.75">
      <c r="A178" s="116"/>
      <c r="B178" s="114"/>
      <c r="C178" s="415"/>
      <c r="D178" s="413">
        <v>4</v>
      </c>
      <c r="E178" s="73">
        <v>2</v>
      </c>
      <c r="F178" s="418">
        <v>2.2000000000000002</v>
      </c>
      <c r="G178" s="418"/>
      <c r="H178" s="418">
        <v>0.5</v>
      </c>
      <c r="I178" s="89">
        <f t="shared" si="37"/>
        <v>8.8000000000000007</v>
      </c>
      <c r="J178" s="88"/>
    </row>
    <row r="179" spans="1:10" ht="15.75">
      <c r="A179" s="116"/>
      <c r="B179" s="114"/>
      <c r="C179" s="416" t="s">
        <v>40</v>
      </c>
      <c r="D179" s="413"/>
      <c r="E179" s="73"/>
      <c r="F179" s="418"/>
      <c r="G179" s="418"/>
      <c r="H179" s="5" t="s">
        <v>6</v>
      </c>
      <c r="I179" s="6">
        <f>SUM(I173:I178)</f>
        <v>124</v>
      </c>
      <c r="J179" s="88"/>
    </row>
    <row r="180" spans="1:10" ht="30">
      <c r="A180" s="116"/>
      <c r="B180" s="114"/>
      <c r="C180" s="20" t="s">
        <v>101</v>
      </c>
      <c r="D180" s="413"/>
      <c r="E180" s="73"/>
      <c r="F180" s="418"/>
      <c r="G180" s="418"/>
      <c r="H180" s="418"/>
      <c r="I180" s="89"/>
      <c r="J180" s="88"/>
    </row>
    <row r="181" spans="1:10" ht="15.75">
      <c r="A181" s="116"/>
      <c r="B181" s="114"/>
      <c r="C181" s="415" t="s">
        <v>91</v>
      </c>
      <c r="D181" s="413">
        <v>2</v>
      </c>
      <c r="E181" s="73">
        <v>6</v>
      </c>
      <c r="F181" s="418">
        <v>0.3</v>
      </c>
      <c r="G181" s="418"/>
      <c r="H181" s="418">
        <v>1.35</v>
      </c>
      <c r="I181" s="89">
        <f t="shared" ref="I181:I193" si="38">H181*F181*E181*D181</f>
        <v>4.8600000000000003</v>
      </c>
      <c r="J181" s="88"/>
    </row>
    <row r="182" spans="1:10" ht="15.75">
      <c r="A182" s="116"/>
      <c r="B182" s="114"/>
      <c r="C182" s="415"/>
      <c r="D182" s="413">
        <v>2</v>
      </c>
      <c r="E182" s="73">
        <v>6</v>
      </c>
      <c r="F182" s="418">
        <v>0.45</v>
      </c>
      <c r="G182" s="418"/>
      <c r="H182" s="418">
        <v>1.35</v>
      </c>
      <c r="I182" s="89">
        <f t="shared" si="38"/>
        <v>7.2900000000000009</v>
      </c>
      <c r="J182" s="88"/>
    </row>
    <row r="183" spans="1:10" ht="15.75">
      <c r="A183" s="116"/>
      <c r="B183" s="114"/>
      <c r="C183" s="415" t="s">
        <v>471</v>
      </c>
      <c r="D183" s="413">
        <v>2</v>
      </c>
      <c r="E183" s="73">
        <v>21</v>
      </c>
      <c r="F183" s="418">
        <v>0.3</v>
      </c>
      <c r="G183" s="418"/>
      <c r="H183" s="418">
        <v>1.35</v>
      </c>
      <c r="I183" s="89">
        <f t="shared" si="38"/>
        <v>17.010000000000002</v>
      </c>
      <c r="J183" s="88"/>
    </row>
    <row r="184" spans="1:10" ht="15.75">
      <c r="A184" s="116"/>
      <c r="B184" s="114"/>
      <c r="C184" s="415"/>
      <c r="D184" s="413">
        <v>2</v>
      </c>
      <c r="E184" s="73">
        <v>21</v>
      </c>
      <c r="F184" s="418">
        <v>0.5</v>
      </c>
      <c r="G184" s="418"/>
      <c r="H184" s="418">
        <v>1.35</v>
      </c>
      <c r="I184" s="89">
        <f t="shared" si="38"/>
        <v>28.35</v>
      </c>
      <c r="J184" s="88"/>
    </row>
    <row r="185" spans="1:10" ht="15.75">
      <c r="A185" s="116"/>
      <c r="B185" s="114"/>
      <c r="C185" s="415" t="s">
        <v>463</v>
      </c>
      <c r="D185" s="413">
        <v>2</v>
      </c>
      <c r="E185" s="73">
        <v>4</v>
      </c>
      <c r="F185" s="418">
        <v>0.2</v>
      </c>
      <c r="G185" s="418"/>
      <c r="H185" s="418">
        <v>1.35</v>
      </c>
      <c r="I185" s="89">
        <f t="shared" si="38"/>
        <v>2.16</v>
      </c>
      <c r="J185" s="88"/>
    </row>
    <row r="186" spans="1:10" ht="15.75">
      <c r="A186" s="116"/>
      <c r="B186" s="114"/>
      <c r="C186" s="415"/>
      <c r="D186" s="413">
        <v>2</v>
      </c>
      <c r="E186" s="73">
        <v>4</v>
      </c>
      <c r="F186" s="418">
        <v>0.4</v>
      </c>
      <c r="G186" s="418"/>
      <c r="H186" s="418">
        <v>1.35</v>
      </c>
      <c r="I186" s="89">
        <f t="shared" si="38"/>
        <v>4.32</v>
      </c>
      <c r="J186" s="88"/>
    </row>
    <row r="187" spans="1:10" ht="15.75">
      <c r="A187" s="116"/>
      <c r="B187" s="114"/>
      <c r="C187" s="437" t="s">
        <v>102</v>
      </c>
      <c r="D187" s="413"/>
      <c r="E187" s="73"/>
      <c r="F187" s="418"/>
      <c r="G187" s="418"/>
      <c r="H187" s="418"/>
      <c r="I187" s="89"/>
      <c r="J187" s="88"/>
    </row>
    <row r="188" spans="1:10" ht="15.75">
      <c r="A188" s="116"/>
      <c r="B188" s="114"/>
      <c r="C188" s="415" t="s">
        <v>91</v>
      </c>
      <c r="D188" s="413">
        <v>2</v>
      </c>
      <c r="E188" s="73">
        <v>6</v>
      </c>
      <c r="F188" s="418">
        <v>0.3</v>
      </c>
      <c r="G188" s="418"/>
      <c r="H188" s="418">
        <v>0.9</v>
      </c>
      <c r="I188" s="89">
        <f t="shared" si="38"/>
        <v>3.24</v>
      </c>
      <c r="J188" s="88"/>
    </row>
    <row r="189" spans="1:10" ht="15.75">
      <c r="A189" s="116"/>
      <c r="B189" s="114"/>
      <c r="C189" s="415"/>
      <c r="D189" s="413">
        <v>2</v>
      </c>
      <c r="E189" s="73">
        <v>6</v>
      </c>
      <c r="F189" s="418">
        <v>0.45</v>
      </c>
      <c r="G189" s="418"/>
      <c r="H189" s="418">
        <v>0.9</v>
      </c>
      <c r="I189" s="89">
        <f t="shared" si="38"/>
        <v>4.8600000000000003</v>
      </c>
      <c r="J189" s="88"/>
    </row>
    <row r="190" spans="1:10" ht="15.75">
      <c r="A190" s="116"/>
      <c r="B190" s="114"/>
      <c r="C190" s="415" t="s">
        <v>471</v>
      </c>
      <c r="D190" s="413">
        <v>2</v>
      </c>
      <c r="E190" s="73">
        <v>21</v>
      </c>
      <c r="F190" s="418">
        <v>0.3</v>
      </c>
      <c r="G190" s="418"/>
      <c r="H190" s="418">
        <v>0.9</v>
      </c>
      <c r="I190" s="89">
        <f t="shared" si="38"/>
        <v>11.34</v>
      </c>
      <c r="J190" s="88"/>
    </row>
    <row r="191" spans="1:10" ht="15.75">
      <c r="A191" s="116"/>
      <c r="B191" s="114"/>
      <c r="C191" s="415"/>
      <c r="D191" s="413">
        <v>2</v>
      </c>
      <c r="E191" s="73">
        <v>21</v>
      </c>
      <c r="F191" s="418">
        <v>0.5</v>
      </c>
      <c r="G191" s="418"/>
      <c r="H191" s="418">
        <v>0.9</v>
      </c>
      <c r="I191" s="89">
        <f t="shared" si="38"/>
        <v>18.900000000000002</v>
      </c>
      <c r="J191" s="88"/>
    </row>
    <row r="192" spans="1:10" ht="15.75">
      <c r="A192" s="116"/>
      <c r="B192" s="114"/>
      <c r="C192" s="415" t="s">
        <v>463</v>
      </c>
      <c r="D192" s="413">
        <v>2</v>
      </c>
      <c r="E192" s="73">
        <v>4</v>
      </c>
      <c r="F192" s="418">
        <v>0.2</v>
      </c>
      <c r="G192" s="418"/>
      <c r="H192" s="418">
        <v>0.9</v>
      </c>
      <c r="I192" s="89">
        <f t="shared" si="38"/>
        <v>1.4400000000000002</v>
      </c>
      <c r="J192" s="88"/>
    </row>
    <row r="193" spans="1:10" ht="15.75">
      <c r="A193" s="116"/>
      <c r="B193" s="114"/>
      <c r="C193" s="415"/>
      <c r="D193" s="413">
        <v>2</v>
      </c>
      <c r="E193" s="73">
        <v>4</v>
      </c>
      <c r="F193" s="418">
        <v>0.4</v>
      </c>
      <c r="G193" s="418"/>
      <c r="H193" s="418">
        <v>0.9</v>
      </c>
      <c r="I193" s="89">
        <f t="shared" si="38"/>
        <v>2.8800000000000003</v>
      </c>
      <c r="J193" s="88"/>
    </row>
    <row r="194" spans="1:10" ht="15.75">
      <c r="A194" s="116"/>
      <c r="B194" s="114"/>
      <c r="C194" s="415"/>
      <c r="D194" s="413"/>
      <c r="E194" s="73"/>
      <c r="F194" s="418"/>
      <c r="G194" s="418"/>
      <c r="H194" s="5" t="s">
        <v>80</v>
      </c>
      <c r="I194" s="6">
        <f>SUM(I181:I193)</f>
        <v>106.65</v>
      </c>
      <c r="J194" s="88"/>
    </row>
    <row r="195" spans="1:10" ht="15.75">
      <c r="A195" s="116"/>
      <c r="B195" s="114"/>
      <c r="C195" s="415"/>
      <c r="D195" s="413"/>
      <c r="E195" s="73"/>
      <c r="F195" s="418"/>
      <c r="G195" s="418"/>
      <c r="H195" s="418"/>
      <c r="I195" s="89"/>
      <c r="J195" s="88"/>
    </row>
    <row r="196" spans="1:10" ht="15.75">
      <c r="A196" s="116"/>
      <c r="B196" s="114"/>
      <c r="C196" s="415" t="s">
        <v>274</v>
      </c>
      <c r="D196" s="413"/>
      <c r="E196" s="73"/>
      <c r="F196" s="418"/>
      <c r="G196" s="418"/>
      <c r="H196" s="418"/>
      <c r="I196" s="89"/>
      <c r="J196" s="88"/>
    </row>
    <row r="197" spans="1:10" ht="15.75">
      <c r="A197" s="116"/>
      <c r="B197" s="114"/>
      <c r="C197" s="415" t="s">
        <v>181</v>
      </c>
      <c r="D197" s="413">
        <v>2</v>
      </c>
      <c r="E197" s="413">
        <v>11</v>
      </c>
      <c r="F197" s="414">
        <v>10</v>
      </c>
      <c r="G197" s="414"/>
      <c r="H197" s="414">
        <v>0.1</v>
      </c>
      <c r="I197" s="89">
        <f t="shared" ref="I197:I204" si="39">H197*F197*E197*D197</f>
        <v>22</v>
      </c>
      <c r="J197" s="91"/>
    </row>
    <row r="198" spans="1:10" ht="15.75">
      <c r="A198" s="116"/>
      <c r="B198" s="114"/>
      <c r="C198" s="415" t="s">
        <v>486</v>
      </c>
      <c r="D198" s="413">
        <v>2</v>
      </c>
      <c r="E198" s="413">
        <v>3</v>
      </c>
      <c r="F198" s="414">
        <v>35.6</v>
      </c>
      <c r="G198" s="414"/>
      <c r="H198" s="414">
        <v>0.1</v>
      </c>
      <c r="I198" s="89">
        <f t="shared" si="39"/>
        <v>21.360000000000003</v>
      </c>
      <c r="J198" s="91"/>
    </row>
    <row r="199" spans="1:10" ht="15.75">
      <c r="A199" s="116"/>
      <c r="B199" s="114"/>
      <c r="C199" s="415" t="s">
        <v>465</v>
      </c>
      <c r="D199" s="413">
        <v>2</v>
      </c>
      <c r="E199" s="413">
        <v>4</v>
      </c>
      <c r="F199" s="414">
        <v>3.3</v>
      </c>
      <c r="G199" s="414"/>
      <c r="H199" s="414">
        <v>0.1</v>
      </c>
      <c r="I199" s="89">
        <f t="shared" si="39"/>
        <v>2.64</v>
      </c>
      <c r="J199" s="91"/>
    </row>
    <row r="200" spans="1:10" ht="15.75">
      <c r="A200" s="116"/>
      <c r="B200" s="114"/>
      <c r="C200" s="415"/>
      <c r="D200" s="413">
        <v>2</v>
      </c>
      <c r="E200" s="413">
        <v>2</v>
      </c>
      <c r="F200" s="414">
        <v>4.5</v>
      </c>
      <c r="G200" s="414"/>
      <c r="H200" s="414">
        <v>0.1</v>
      </c>
      <c r="I200" s="89">
        <f t="shared" si="39"/>
        <v>1.8</v>
      </c>
      <c r="J200" s="91"/>
    </row>
    <row r="201" spans="1:10" ht="15.75">
      <c r="A201" s="116"/>
      <c r="B201" s="114"/>
      <c r="C201" s="415" t="s">
        <v>464</v>
      </c>
      <c r="D201" s="413">
        <v>2</v>
      </c>
      <c r="E201" s="413">
        <v>4</v>
      </c>
      <c r="F201" s="414">
        <v>3.6</v>
      </c>
      <c r="G201" s="414"/>
      <c r="H201" s="414">
        <v>0.1</v>
      </c>
      <c r="I201" s="89">
        <f t="shared" si="39"/>
        <v>2.8800000000000003</v>
      </c>
      <c r="J201" s="91"/>
    </row>
    <row r="202" spans="1:10" ht="15.75">
      <c r="A202" s="116"/>
      <c r="B202" s="114"/>
      <c r="C202" s="415"/>
      <c r="D202" s="413">
        <v>2</v>
      </c>
      <c r="E202" s="413">
        <v>2</v>
      </c>
      <c r="F202" s="414">
        <v>4.8</v>
      </c>
      <c r="G202" s="414"/>
      <c r="H202" s="414">
        <v>0.1</v>
      </c>
      <c r="I202" s="89">
        <f t="shared" si="39"/>
        <v>1.92</v>
      </c>
      <c r="J202" s="91"/>
    </row>
    <row r="203" spans="1:10" ht="15.75">
      <c r="A203" s="116"/>
      <c r="B203" s="114"/>
      <c r="C203" s="415" t="s">
        <v>469</v>
      </c>
      <c r="D203" s="413">
        <v>2</v>
      </c>
      <c r="E203" s="413">
        <v>1</v>
      </c>
      <c r="F203" s="414">
        <v>3.2</v>
      </c>
      <c r="G203" s="414"/>
      <c r="H203" s="414">
        <v>0.1</v>
      </c>
      <c r="I203" s="89">
        <f t="shared" si="39"/>
        <v>0.64000000000000012</v>
      </c>
      <c r="J203" s="91"/>
    </row>
    <row r="204" spans="1:10" ht="15.75">
      <c r="A204" s="116"/>
      <c r="B204" s="114"/>
      <c r="C204" s="415"/>
      <c r="D204" s="413">
        <v>2</v>
      </c>
      <c r="E204" s="413">
        <v>1</v>
      </c>
      <c r="F204" s="414">
        <v>2.1</v>
      </c>
      <c r="G204" s="414"/>
      <c r="H204" s="414">
        <v>0.1</v>
      </c>
      <c r="I204" s="89">
        <f t="shared" si="39"/>
        <v>0.42000000000000004</v>
      </c>
      <c r="J204" s="91"/>
    </row>
    <row r="205" spans="1:10" ht="15.75">
      <c r="A205" s="116"/>
      <c r="B205" s="114"/>
      <c r="C205" s="415"/>
      <c r="D205" s="413"/>
      <c r="E205" s="413"/>
      <c r="F205" s="414"/>
      <c r="G205" s="414"/>
      <c r="H205" s="79" t="s">
        <v>11</v>
      </c>
      <c r="I205" s="6">
        <f>SUM(I197:I204)</f>
        <v>53.660000000000004</v>
      </c>
      <c r="J205" s="91"/>
    </row>
    <row r="206" spans="1:10" ht="15.75">
      <c r="A206" s="116"/>
      <c r="B206" s="114"/>
      <c r="C206" s="416" t="s">
        <v>496</v>
      </c>
      <c r="D206" s="413"/>
      <c r="E206" s="413"/>
      <c r="F206" s="414"/>
      <c r="G206" s="414"/>
      <c r="H206" s="414"/>
      <c r="I206" s="89"/>
      <c r="J206" s="91"/>
    </row>
    <row r="207" spans="1:10" ht="15.75">
      <c r="A207" s="116"/>
      <c r="B207" s="114"/>
      <c r="C207" s="415" t="s">
        <v>472</v>
      </c>
      <c r="D207" s="413">
        <v>2</v>
      </c>
      <c r="E207" s="413">
        <v>11</v>
      </c>
      <c r="F207" s="414">
        <v>10</v>
      </c>
      <c r="G207" s="414"/>
      <c r="H207" s="79">
        <v>0.55000000000000004</v>
      </c>
      <c r="I207" s="89">
        <f t="shared" ref="I207:I217" si="40">H207*F207*E207*D207</f>
        <v>121</v>
      </c>
      <c r="J207" s="91"/>
    </row>
    <row r="208" spans="1:10" ht="15.75">
      <c r="A208" s="116"/>
      <c r="B208" s="114"/>
      <c r="C208" s="415"/>
      <c r="D208" s="413">
        <v>2</v>
      </c>
      <c r="E208" s="413">
        <v>2</v>
      </c>
      <c r="F208" s="414">
        <v>35.6</v>
      </c>
      <c r="G208" s="414"/>
      <c r="H208" s="79">
        <v>0.55000000000000004</v>
      </c>
      <c r="I208" s="89">
        <f t="shared" si="40"/>
        <v>78.320000000000007</v>
      </c>
      <c r="J208" s="91"/>
    </row>
    <row r="209" spans="1:10" ht="15.75">
      <c r="A209" s="116"/>
      <c r="B209" s="114"/>
      <c r="C209" s="415" t="s">
        <v>491</v>
      </c>
      <c r="D209" s="413">
        <v>2</v>
      </c>
      <c r="E209" s="413">
        <v>1</v>
      </c>
      <c r="F209" s="414">
        <v>35.6</v>
      </c>
      <c r="G209" s="414"/>
      <c r="H209" s="414">
        <v>0.45</v>
      </c>
      <c r="I209" s="89">
        <f t="shared" si="40"/>
        <v>32.04</v>
      </c>
      <c r="J209" s="91"/>
    </row>
    <row r="210" spans="1:10" ht="15.75">
      <c r="A210" s="116"/>
      <c r="B210" s="114"/>
      <c r="C210" s="415" t="s">
        <v>465</v>
      </c>
      <c r="D210" s="413">
        <v>2</v>
      </c>
      <c r="E210" s="413">
        <v>4</v>
      </c>
      <c r="F210" s="414">
        <v>3.3</v>
      </c>
      <c r="G210" s="414"/>
      <c r="H210" s="414">
        <v>0.45</v>
      </c>
      <c r="I210" s="89">
        <f t="shared" si="40"/>
        <v>11.879999999999999</v>
      </c>
      <c r="J210" s="91"/>
    </row>
    <row r="211" spans="1:10" ht="15.75">
      <c r="A211" s="116"/>
      <c r="B211" s="114"/>
      <c r="C211" s="415"/>
      <c r="D211" s="413">
        <v>2</v>
      </c>
      <c r="E211" s="413">
        <v>2</v>
      </c>
      <c r="F211" s="414">
        <v>4.5</v>
      </c>
      <c r="G211" s="414"/>
      <c r="H211" s="414">
        <v>0.45</v>
      </c>
      <c r="I211" s="89">
        <f t="shared" si="40"/>
        <v>8.1</v>
      </c>
      <c r="J211" s="91"/>
    </row>
    <row r="212" spans="1:10" ht="15.75">
      <c r="A212" s="116"/>
      <c r="B212" s="114"/>
      <c r="C212" s="415" t="s">
        <v>464</v>
      </c>
      <c r="D212" s="413">
        <v>2</v>
      </c>
      <c r="E212" s="413">
        <v>4</v>
      </c>
      <c r="F212" s="414">
        <v>3.6</v>
      </c>
      <c r="G212" s="414"/>
      <c r="H212" s="414">
        <v>0.45</v>
      </c>
      <c r="I212" s="89">
        <f t="shared" si="40"/>
        <v>12.96</v>
      </c>
      <c r="J212" s="91"/>
    </row>
    <row r="213" spans="1:10" ht="15.75">
      <c r="A213" s="116"/>
      <c r="B213" s="114"/>
      <c r="C213" s="415"/>
      <c r="D213" s="413">
        <v>2</v>
      </c>
      <c r="E213" s="413">
        <v>2</v>
      </c>
      <c r="F213" s="414">
        <v>4.8</v>
      </c>
      <c r="G213" s="414"/>
      <c r="H213" s="414">
        <v>0.45</v>
      </c>
      <c r="I213" s="89">
        <f t="shared" si="40"/>
        <v>8.64</v>
      </c>
      <c r="J213" s="91"/>
    </row>
    <row r="214" spans="1:10" ht="15.75">
      <c r="A214" s="116"/>
      <c r="B214" s="114"/>
      <c r="C214" s="415" t="s">
        <v>469</v>
      </c>
      <c r="D214" s="413">
        <v>2</v>
      </c>
      <c r="E214" s="413">
        <v>1</v>
      </c>
      <c r="F214" s="414">
        <v>3.2</v>
      </c>
      <c r="G214" s="414"/>
      <c r="H214" s="414">
        <v>0.45</v>
      </c>
      <c r="I214" s="89">
        <f t="shared" si="40"/>
        <v>2.8800000000000003</v>
      </c>
      <c r="J214" s="91"/>
    </row>
    <row r="215" spans="1:10" ht="15.75">
      <c r="A215" s="116"/>
      <c r="B215" s="114"/>
      <c r="C215" s="415"/>
      <c r="D215" s="413">
        <v>2</v>
      </c>
      <c r="E215" s="413">
        <v>1</v>
      </c>
      <c r="F215" s="414">
        <v>2.1</v>
      </c>
      <c r="G215" s="414"/>
      <c r="H215" s="414">
        <v>0.45</v>
      </c>
      <c r="I215" s="89">
        <f t="shared" si="40"/>
        <v>1.8900000000000001</v>
      </c>
      <c r="J215" s="91"/>
    </row>
    <row r="216" spans="1:10" ht="15.75">
      <c r="A216" s="116"/>
      <c r="B216" s="114"/>
      <c r="C216" s="415" t="s">
        <v>253</v>
      </c>
      <c r="D216" s="413">
        <v>2</v>
      </c>
      <c r="E216" s="413">
        <v>2</v>
      </c>
      <c r="F216" s="414">
        <v>5.5</v>
      </c>
      <c r="G216" s="414"/>
      <c r="H216" s="414">
        <v>0.45</v>
      </c>
      <c r="I216" s="89">
        <f t="shared" si="40"/>
        <v>9.9</v>
      </c>
      <c r="J216" s="91"/>
    </row>
    <row r="217" spans="1:10" ht="15.75">
      <c r="A217" s="116"/>
      <c r="B217" s="114"/>
      <c r="C217" s="415"/>
      <c r="D217" s="413">
        <v>2</v>
      </c>
      <c r="E217" s="413">
        <v>1</v>
      </c>
      <c r="F217" s="414">
        <v>4.2</v>
      </c>
      <c r="G217" s="414"/>
      <c r="H217" s="414">
        <v>0.45</v>
      </c>
      <c r="I217" s="89">
        <f t="shared" si="40"/>
        <v>3.7800000000000002</v>
      </c>
      <c r="J217" s="91"/>
    </row>
    <row r="218" spans="1:10" ht="15.75">
      <c r="A218" s="116"/>
      <c r="B218" s="114"/>
      <c r="C218" s="416" t="s">
        <v>40</v>
      </c>
      <c r="D218" s="413"/>
      <c r="E218" s="413"/>
      <c r="F218" s="414"/>
      <c r="G218" s="414"/>
      <c r="H218" s="79" t="s">
        <v>271</v>
      </c>
      <c r="I218" s="93">
        <f>SUM(I207:I217)</f>
        <v>291.38999999999987</v>
      </c>
      <c r="J218" s="91"/>
    </row>
    <row r="219" spans="1:10" ht="15.75">
      <c r="A219" s="116"/>
      <c r="B219" s="114"/>
      <c r="C219" s="416"/>
      <c r="D219" s="413"/>
      <c r="E219" s="413"/>
      <c r="F219" s="414"/>
      <c r="G219" s="414"/>
      <c r="H219" s="79"/>
      <c r="I219" s="93"/>
      <c r="J219" s="91"/>
    </row>
    <row r="220" spans="1:10" ht="15.75">
      <c r="A220" s="116"/>
      <c r="B220" s="114"/>
      <c r="C220" s="416" t="s">
        <v>75</v>
      </c>
      <c r="D220" s="92"/>
      <c r="E220" s="73"/>
      <c r="F220" s="418"/>
      <c r="G220" s="756" t="s">
        <v>276</v>
      </c>
      <c r="H220" s="756"/>
      <c r="I220" s="6">
        <f>I171+I179+I194+I205+I218</f>
        <v>620.33999999999992</v>
      </c>
      <c r="J220" s="88" t="s">
        <v>0</v>
      </c>
    </row>
    <row r="221" spans="1:10" ht="15.75">
      <c r="A221" s="116"/>
      <c r="B221" s="114"/>
      <c r="C221" s="416"/>
      <c r="D221" s="92"/>
      <c r="E221" s="73"/>
      <c r="F221" s="418"/>
      <c r="G221" s="418"/>
      <c r="H221" s="418"/>
      <c r="I221" s="6"/>
      <c r="J221" s="88"/>
    </row>
    <row r="222" spans="1:10" ht="30">
      <c r="A222" s="116">
        <v>9</v>
      </c>
      <c r="B222" s="114" t="s">
        <v>103</v>
      </c>
      <c r="C222" s="417" t="s">
        <v>104</v>
      </c>
      <c r="D222" s="92"/>
      <c r="E222" s="73"/>
      <c r="F222" s="418"/>
      <c r="G222" s="418"/>
      <c r="H222" s="418"/>
      <c r="I222" s="6"/>
      <c r="J222" s="88"/>
    </row>
    <row r="223" spans="1:10" ht="15.75">
      <c r="A223" s="116"/>
      <c r="B223" s="114"/>
      <c r="C223" s="92" t="s">
        <v>97</v>
      </c>
      <c r="D223" s="92"/>
      <c r="E223" s="73"/>
      <c r="F223" s="418"/>
      <c r="G223" s="418"/>
      <c r="H223" s="418"/>
      <c r="I223" s="6"/>
      <c r="J223" s="88"/>
    </row>
    <row r="224" spans="1:10" ht="15.75">
      <c r="A224" s="116"/>
      <c r="B224" s="114"/>
      <c r="C224" s="415" t="s">
        <v>91</v>
      </c>
      <c r="D224" s="413">
        <v>2</v>
      </c>
      <c r="E224" s="73">
        <v>6</v>
      </c>
      <c r="F224" s="418">
        <v>0.3</v>
      </c>
      <c r="G224" s="418"/>
      <c r="H224" s="418">
        <v>3.6</v>
      </c>
      <c r="I224" s="89">
        <f t="shared" ref="I224:I229" si="41">H224*F224*E224*D224</f>
        <v>12.96</v>
      </c>
      <c r="J224" s="88"/>
    </row>
    <row r="225" spans="1:12" ht="15.75">
      <c r="A225" s="116"/>
      <c r="B225" s="114"/>
      <c r="C225" s="415"/>
      <c r="D225" s="413">
        <v>2</v>
      </c>
      <c r="E225" s="73">
        <v>6</v>
      </c>
      <c r="F225" s="418">
        <v>0.45</v>
      </c>
      <c r="G225" s="418"/>
      <c r="H225" s="418">
        <v>3.6</v>
      </c>
      <c r="I225" s="89">
        <f t="shared" si="41"/>
        <v>19.440000000000001</v>
      </c>
      <c r="J225" s="88"/>
    </row>
    <row r="226" spans="1:12" ht="15.75">
      <c r="A226" s="116"/>
      <c r="B226" s="114"/>
      <c r="C226" s="415" t="s">
        <v>471</v>
      </c>
      <c r="D226" s="413">
        <v>2</v>
      </c>
      <c r="E226" s="73">
        <v>21</v>
      </c>
      <c r="F226" s="418">
        <v>0.3</v>
      </c>
      <c r="G226" s="418"/>
      <c r="H226" s="418">
        <v>3.6</v>
      </c>
      <c r="I226" s="89">
        <f t="shared" si="41"/>
        <v>45.36</v>
      </c>
      <c r="J226" s="88"/>
    </row>
    <row r="227" spans="1:12" ht="15.75">
      <c r="A227" s="116"/>
      <c r="B227" s="114"/>
      <c r="C227" s="415"/>
      <c r="D227" s="413">
        <v>2</v>
      </c>
      <c r="E227" s="73">
        <v>21</v>
      </c>
      <c r="F227" s="418">
        <v>0.5</v>
      </c>
      <c r="G227" s="418"/>
      <c r="H227" s="418">
        <v>3.6</v>
      </c>
      <c r="I227" s="89">
        <f t="shared" si="41"/>
        <v>75.600000000000009</v>
      </c>
      <c r="J227" s="88"/>
    </row>
    <row r="228" spans="1:12" ht="15.75">
      <c r="A228" s="116"/>
      <c r="B228" s="114"/>
      <c r="C228" s="415" t="s">
        <v>463</v>
      </c>
      <c r="D228" s="413">
        <v>2</v>
      </c>
      <c r="E228" s="73">
        <v>4</v>
      </c>
      <c r="F228" s="418">
        <v>0.2</v>
      </c>
      <c r="G228" s="418"/>
      <c r="H228" s="418">
        <v>3.6</v>
      </c>
      <c r="I228" s="89">
        <f t="shared" si="41"/>
        <v>5.7600000000000007</v>
      </c>
      <c r="J228" s="88"/>
    </row>
    <row r="229" spans="1:12" ht="15.75">
      <c r="A229" s="116"/>
      <c r="B229" s="114"/>
      <c r="C229" s="415"/>
      <c r="D229" s="413">
        <v>2</v>
      </c>
      <c r="E229" s="73">
        <v>4</v>
      </c>
      <c r="F229" s="418">
        <v>0.4</v>
      </c>
      <c r="G229" s="418"/>
      <c r="H229" s="418">
        <v>3.6</v>
      </c>
      <c r="I229" s="89">
        <f t="shared" si="41"/>
        <v>11.520000000000001</v>
      </c>
      <c r="J229" s="88"/>
    </row>
    <row r="230" spans="1:12" ht="15.75">
      <c r="A230" s="116"/>
      <c r="B230" s="114"/>
      <c r="C230" s="416" t="s">
        <v>75</v>
      </c>
      <c r="D230" s="92"/>
      <c r="E230" s="73"/>
      <c r="F230" s="418"/>
      <c r="G230" s="418"/>
      <c r="H230" s="418"/>
      <c r="I230" s="6">
        <f>SUM(I223:I229)</f>
        <v>170.64000000000001</v>
      </c>
      <c r="J230" s="92" t="s">
        <v>0</v>
      </c>
    </row>
    <row r="231" spans="1:12" ht="15.75">
      <c r="A231" s="116"/>
      <c r="B231" s="114"/>
      <c r="C231" s="417"/>
      <c r="D231" s="92"/>
      <c r="E231" s="73"/>
      <c r="F231" s="418"/>
      <c r="G231" s="418"/>
      <c r="H231" s="418"/>
      <c r="I231" s="6"/>
      <c r="J231" s="88"/>
    </row>
    <row r="232" spans="1:12" ht="15.75">
      <c r="A232" s="116">
        <v>10</v>
      </c>
      <c r="B232" s="114" t="s">
        <v>31</v>
      </c>
      <c r="C232" s="417" t="s">
        <v>30</v>
      </c>
      <c r="D232" s="92"/>
      <c r="E232" s="73"/>
      <c r="F232" s="418"/>
      <c r="G232" s="418"/>
      <c r="H232" s="418"/>
      <c r="I232" s="6"/>
      <c r="J232" s="88"/>
    </row>
    <row r="233" spans="1:12" ht="15.75">
      <c r="A233" s="116"/>
      <c r="B233" s="114"/>
      <c r="C233" s="422" t="s">
        <v>97</v>
      </c>
      <c r="D233" s="92"/>
      <c r="E233" s="73"/>
      <c r="F233" s="418"/>
      <c r="G233" s="418"/>
      <c r="H233" s="418"/>
      <c r="I233" s="6"/>
      <c r="J233" s="88"/>
    </row>
    <row r="234" spans="1:12" ht="15" customHeight="1">
      <c r="A234" s="116"/>
      <c r="B234" s="114"/>
      <c r="C234" s="92" t="s">
        <v>92</v>
      </c>
      <c r="D234" s="7"/>
      <c r="E234" s="21"/>
      <c r="F234" s="21"/>
      <c r="G234" s="23"/>
      <c r="H234" s="414"/>
      <c r="I234" s="90" t="s">
        <v>40</v>
      </c>
      <c r="J234" s="88"/>
      <c r="L234" s="74"/>
    </row>
    <row r="235" spans="1:12" ht="15.75">
      <c r="A235" s="116"/>
      <c r="B235" s="114"/>
      <c r="C235" s="415" t="s">
        <v>472</v>
      </c>
      <c r="D235" s="413">
        <v>2</v>
      </c>
      <c r="E235" s="413">
        <v>9</v>
      </c>
      <c r="F235" s="414">
        <v>10</v>
      </c>
      <c r="G235" s="414"/>
      <c r="H235" s="414">
        <v>0.2</v>
      </c>
      <c r="I235" s="89">
        <f t="shared" ref="I235:I251" si="42">H235*F235*E235*D235</f>
        <v>36</v>
      </c>
      <c r="J235" s="91"/>
    </row>
    <row r="236" spans="1:12" ht="15.75">
      <c r="A236" s="116"/>
      <c r="B236" s="114"/>
      <c r="C236" s="415"/>
      <c r="D236" s="413">
        <v>2</v>
      </c>
      <c r="E236" s="413">
        <v>2</v>
      </c>
      <c r="F236" s="414">
        <v>35.6</v>
      </c>
      <c r="G236" s="414"/>
      <c r="H236" s="414">
        <v>0.2</v>
      </c>
      <c r="I236" s="89">
        <f t="shared" si="42"/>
        <v>28.480000000000004</v>
      </c>
      <c r="J236" s="91"/>
    </row>
    <row r="237" spans="1:12" ht="15.75">
      <c r="A237" s="116"/>
      <c r="B237" s="114"/>
      <c r="C237" s="415" t="s">
        <v>465</v>
      </c>
      <c r="D237" s="413">
        <v>2</v>
      </c>
      <c r="E237" s="413">
        <v>4</v>
      </c>
      <c r="F237" s="414">
        <v>3.3</v>
      </c>
      <c r="G237" s="414"/>
      <c r="H237" s="414">
        <v>0.2</v>
      </c>
      <c r="I237" s="89">
        <f t="shared" si="42"/>
        <v>5.28</v>
      </c>
      <c r="J237" s="91"/>
    </row>
    <row r="238" spans="1:12" ht="15.75">
      <c r="A238" s="116"/>
      <c r="B238" s="114"/>
      <c r="C238" s="415"/>
      <c r="D238" s="413">
        <v>2</v>
      </c>
      <c r="E238" s="413">
        <v>2</v>
      </c>
      <c r="F238" s="414">
        <v>4.5</v>
      </c>
      <c r="G238" s="414"/>
      <c r="H238" s="414">
        <v>0.2</v>
      </c>
      <c r="I238" s="89">
        <f t="shared" si="42"/>
        <v>3.6</v>
      </c>
      <c r="J238" s="91"/>
    </row>
    <row r="239" spans="1:12" ht="15.75">
      <c r="A239" s="116"/>
      <c r="B239" s="114"/>
      <c r="C239" s="415" t="s">
        <v>464</v>
      </c>
      <c r="D239" s="413">
        <v>2</v>
      </c>
      <c r="E239" s="413">
        <v>4</v>
      </c>
      <c r="F239" s="414">
        <v>3.6</v>
      </c>
      <c r="G239" s="414"/>
      <c r="H239" s="414">
        <v>0.2</v>
      </c>
      <c r="I239" s="89">
        <f t="shared" si="42"/>
        <v>5.7600000000000007</v>
      </c>
      <c r="J239" s="91"/>
    </row>
    <row r="240" spans="1:12" ht="15.75">
      <c r="A240" s="116"/>
      <c r="B240" s="114"/>
      <c r="C240" s="415"/>
      <c r="D240" s="413">
        <v>2</v>
      </c>
      <c r="E240" s="413">
        <v>2</v>
      </c>
      <c r="F240" s="414">
        <v>4.8</v>
      </c>
      <c r="G240" s="414"/>
      <c r="H240" s="414">
        <v>0.2</v>
      </c>
      <c r="I240" s="89">
        <f t="shared" si="42"/>
        <v>3.84</v>
      </c>
      <c r="J240" s="91"/>
    </row>
    <row r="241" spans="1:10" ht="15.75">
      <c r="A241" s="116"/>
      <c r="B241" s="114"/>
      <c r="C241" s="415" t="s">
        <v>469</v>
      </c>
      <c r="D241" s="413">
        <v>2</v>
      </c>
      <c r="E241" s="413">
        <v>1</v>
      </c>
      <c r="F241" s="414">
        <v>3.2</v>
      </c>
      <c r="G241" s="414"/>
      <c r="H241" s="414">
        <v>0.2</v>
      </c>
      <c r="I241" s="89">
        <f t="shared" si="42"/>
        <v>1.2800000000000002</v>
      </c>
      <c r="J241" s="91"/>
    </row>
    <row r="242" spans="1:10" ht="15.75">
      <c r="A242" s="116"/>
      <c r="B242" s="114"/>
      <c r="C242" s="415"/>
      <c r="D242" s="413">
        <v>2</v>
      </c>
      <c r="E242" s="413">
        <v>1</v>
      </c>
      <c r="F242" s="414">
        <v>2.1</v>
      </c>
      <c r="G242" s="414"/>
      <c r="H242" s="414">
        <v>0.2</v>
      </c>
      <c r="I242" s="89">
        <f t="shared" si="42"/>
        <v>0.84000000000000008</v>
      </c>
      <c r="J242" s="91"/>
    </row>
    <row r="243" spans="1:10" ht="15.75">
      <c r="A243" s="116"/>
      <c r="B243" s="114"/>
      <c r="C243" s="415" t="s">
        <v>253</v>
      </c>
      <c r="D243" s="413">
        <v>2</v>
      </c>
      <c r="E243" s="413">
        <v>2</v>
      </c>
      <c r="F243" s="414">
        <v>5.5</v>
      </c>
      <c r="G243" s="414"/>
      <c r="H243" s="414">
        <v>0.2</v>
      </c>
      <c r="I243" s="89">
        <f t="shared" si="42"/>
        <v>4.4000000000000004</v>
      </c>
      <c r="J243" s="91"/>
    </row>
    <row r="244" spans="1:10" ht="15.75">
      <c r="A244" s="116"/>
      <c r="B244" s="114"/>
      <c r="C244" s="415"/>
      <c r="D244" s="413">
        <v>2</v>
      </c>
      <c r="E244" s="413">
        <v>1</v>
      </c>
      <c r="F244" s="414">
        <v>4.2</v>
      </c>
      <c r="G244" s="414"/>
      <c r="H244" s="414">
        <v>0.2</v>
      </c>
      <c r="I244" s="89">
        <f t="shared" si="42"/>
        <v>1.6800000000000002</v>
      </c>
      <c r="J244" s="91"/>
    </row>
    <row r="245" spans="1:10" ht="15.75">
      <c r="A245" s="116"/>
      <c r="B245" s="114"/>
      <c r="C245" s="428" t="s">
        <v>272</v>
      </c>
      <c r="D245" s="7"/>
      <c r="E245" s="429"/>
      <c r="F245" s="429"/>
      <c r="G245" s="414"/>
      <c r="H245" s="414"/>
      <c r="I245" s="90"/>
      <c r="J245" s="88"/>
    </row>
    <row r="246" spans="1:10" ht="15.75">
      <c r="A246" s="116"/>
      <c r="B246" s="114"/>
      <c r="C246" s="415" t="s">
        <v>472</v>
      </c>
      <c r="D246" s="413">
        <v>2</v>
      </c>
      <c r="E246" s="413">
        <v>2</v>
      </c>
      <c r="F246" s="414">
        <v>10</v>
      </c>
      <c r="G246" s="414"/>
      <c r="H246" s="414">
        <v>0.1</v>
      </c>
      <c r="I246" s="89">
        <f t="shared" si="42"/>
        <v>4</v>
      </c>
      <c r="J246" s="91"/>
    </row>
    <row r="247" spans="1:10" ht="15.75">
      <c r="A247" s="116"/>
      <c r="B247" s="114"/>
      <c r="C247" s="415"/>
      <c r="D247" s="413">
        <v>2</v>
      </c>
      <c r="E247" s="413">
        <v>2</v>
      </c>
      <c r="F247" s="414">
        <v>35.6</v>
      </c>
      <c r="G247" s="414"/>
      <c r="H247" s="414">
        <v>0.1</v>
      </c>
      <c r="I247" s="89">
        <f t="shared" si="42"/>
        <v>14.240000000000002</v>
      </c>
      <c r="J247" s="91"/>
    </row>
    <row r="248" spans="1:10" ht="15.75">
      <c r="A248" s="116"/>
      <c r="B248" s="114"/>
      <c r="C248" s="415" t="s">
        <v>465</v>
      </c>
      <c r="D248" s="413">
        <v>2</v>
      </c>
      <c r="E248" s="413">
        <v>1</v>
      </c>
      <c r="F248" s="414">
        <v>4.0999999999999996</v>
      </c>
      <c r="G248" s="414"/>
      <c r="H248" s="414">
        <v>0.1</v>
      </c>
      <c r="I248" s="89">
        <f t="shared" si="42"/>
        <v>0.82</v>
      </c>
      <c r="J248" s="91"/>
    </row>
    <row r="249" spans="1:10" ht="15.75">
      <c r="A249" s="116"/>
      <c r="B249" s="114"/>
      <c r="C249" s="415" t="s">
        <v>464</v>
      </c>
      <c r="D249" s="413">
        <v>2</v>
      </c>
      <c r="E249" s="413">
        <v>1</v>
      </c>
      <c r="F249" s="414">
        <v>4.5999999999999996</v>
      </c>
      <c r="G249" s="414"/>
      <c r="H249" s="414">
        <v>0.1</v>
      </c>
      <c r="I249" s="89">
        <f t="shared" si="42"/>
        <v>0.91999999999999993</v>
      </c>
      <c r="J249" s="91"/>
    </row>
    <row r="250" spans="1:10" ht="15.75">
      <c r="A250" s="116"/>
      <c r="B250" s="114"/>
      <c r="C250" s="415" t="s">
        <v>469</v>
      </c>
      <c r="D250" s="413">
        <v>2</v>
      </c>
      <c r="E250" s="413">
        <v>1</v>
      </c>
      <c r="F250" s="414">
        <v>3.2</v>
      </c>
      <c r="G250" s="414"/>
      <c r="H250" s="414">
        <v>0.1</v>
      </c>
      <c r="I250" s="89">
        <f t="shared" si="42"/>
        <v>0.64000000000000012</v>
      </c>
      <c r="J250" s="91"/>
    </row>
    <row r="251" spans="1:10" ht="15.75">
      <c r="A251" s="116"/>
      <c r="B251" s="114"/>
      <c r="C251" s="415" t="s">
        <v>253</v>
      </c>
      <c r="D251" s="413">
        <v>2</v>
      </c>
      <c r="E251" s="413">
        <v>1</v>
      </c>
      <c r="F251" s="414">
        <v>3.7</v>
      </c>
      <c r="G251" s="438"/>
      <c r="H251" s="414">
        <v>0.1</v>
      </c>
      <c r="I251" s="89">
        <f t="shared" si="42"/>
        <v>0.7400000000000001</v>
      </c>
      <c r="J251" s="91"/>
    </row>
    <row r="252" spans="1:10" ht="15.75">
      <c r="A252" s="116"/>
      <c r="B252" s="114"/>
      <c r="C252" s="430"/>
      <c r="D252" s="413"/>
      <c r="E252" s="21"/>
      <c r="F252" s="21"/>
      <c r="G252" s="752" t="s">
        <v>438</v>
      </c>
      <c r="H252" s="753"/>
      <c r="I252" s="93">
        <f>SUM(I235:I251)</f>
        <v>112.52000000000002</v>
      </c>
      <c r="J252" s="88" t="s">
        <v>44</v>
      </c>
    </row>
    <row r="253" spans="1:10" ht="15.75">
      <c r="A253" s="116"/>
      <c r="B253" s="114"/>
      <c r="C253" s="430"/>
      <c r="D253" s="413"/>
      <c r="E253" s="21"/>
      <c r="F253" s="21"/>
      <c r="G253" s="23"/>
      <c r="H253" s="414"/>
      <c r="I253" s="42"/>
      <c r="J253" s="88"/>
    </row>
    <row r="254" spans="1:10" ht="15.75">
      <c r="A254" s="116"/>
      <c r="B254" s="114"/>
      <c r="C254" s="92" t="s">
        <v>275</v>
      </c>
      <c r="D254" s="413"/>
      <c r="E254" s="21"/>
      <c r="F254" s="21"/>
      <c r="G254" s="23"/>
      <c r="H254" s="414"/>
      <c r="I254" s="42"/>
      <c r="J254" s="88"/>
    </row>
    <row r="255" spans="1:10" ht="15.75">
      <c r="A255" s="116"/>
      <c r="B255" s="114"/>
      <c r="C255" s="415" t="s">
        <v>472</v>
      </c>
      <c r="D255" s="413">
        <v>2</v>
      </c>
      <c r="E255" s="413">
        <v>11</v>
      </c>
      <c r="F255" s="414">
        <v>10</v>
      </c>
      <c r="G255" s="414"/>
      <c r="H255" s="79">
        <v>0.55000000000000004</v>
      </c>
      <c r="I255" s="89">
        <f t="shared" ref="I255:I265" si="43">H255*F255*E255*D255</f>
        <v>121</v>
      </c>
      <c r="J255" s="91"/>
    </row>
    <row r="256" spans="1:10" ht="15.75">
      <c r="A256" s="116"/>
      <c r="B256" s="114"/>
      <c r="C256" s="415"/>
      <c r="D256" s="413">
        <v>2</v>
      </c>
      <c r="E256" s="413">
        <v>2</v>
      </c>
      <c r="F256" s="414">
        <v>35.6</v>
      </c>
      <c r="G256" s="414"/>
      <c r="H256" s="79">
        <v>0.55000000000000004</v>
      </c>
      <c r="I256" s="89">
        <f t="shared" si="43"/>
        <v>78.320000000000007</v>
      </c>
      <c r="J256" s="91"/>
    </row>
    <row r="257" spans="1:10" ht="15.75">
      <c r="A257" s="116"/>
      <c r="B257" s="114"/>
      <c r="C257" s="415" t="s">
        <v>491</v>
      </c>
      <c r="D257" s="413">
        <v>2</v>
      </c>
      <c r="E257" s="413">
        <v>1</v>
      </c>
      <c r="F257" s="414">
        <v>35.6</v>
      </c>
      <c r="G257" s="414"/>
      <c r="H257" s="414">
        <v>0.45</v>
      </c>
      <c r="I257" s="89">
        <f t="shared" si="43"/>
        <v>32.04</v>
      </c>
      <c r="J257" s="91"/>
    </row>
    <row r="258" spans="1:10" ht="15.75">
      <c r="A258" s="116"/>
      <c r="B258" s="114"/>
      <c r="C258" s="415" t="s">
        <v>465</v>
      </c>
      <c r="D258" s="413">
        <v>2</v>
      </c>
      <c r="E258" s="413">
        <v>4</v>
      </c>
      <c r="F258" s="414">
        <v>3.3</v>
      </c>
      <c r="G258" s="414"/>
      <c r="H258" s="414">
        <v>0.45</v>
      </c>
      <c r="I258" s="89">
        <f t="shared" si="43"/>
        <v>11.879999999999999</v>
      </c>
      <c r="J258" s="91"/>
    </row>
    <row r="259" spans="1:10" ht="15.75">
      <c r="A259" s="116"/>
      <c r="B259" s="114"/>
      <c r="C259" s="415"/>
      <c r="D259" s="413">
        <v>2</v>
      </c>
      <c r="E259" s="413">
        <v>2</v>
      </c>
      <c r="F259" s="414">
        <v>4.5</v>
      </c>
      <c r="G259" s="414"/>
      <c r="H259" s="414">
        <v>0.45</v>
      </c>
      <c r="I259" s="89">
        <f t="shared" si="43"/>
        <v>8.1</v>
      </c>
      <c r="J259" s="91"/>
    </row>
    <row r="260" spans="1:10" ht="15.75">
      <c r="A260" s="116"/>
      <c r="B260" s="114"/>
      <c r="C260" s="415" t="s">
        <v>464</v>
      </c>
      <c r="D260" s="413">
        <v>2</v>
      </c>
      <c r="E260" s="413">
        <v>4</v>
      </c>
      <c r="F260" s="414">
        <v>3.6</v>
      </c>
      <c r="G260" s="414"/>
      <c r="H260" s="414">
        <v>0.45</v>
      </c>
      <c r="I260" s="89">
        <f t="shared" si="43"/>
        <v>12.96</v>
      </c>
      <c r="J260" s="91"/>
    </row>
    <row r="261" spans="1:10" ht="15.75">
      <c r="A261" s="116"/>
      <c r="B261" s="114"/>
      <c r="C261" s="415"/>
      <c r="D261" s="413">
        <v>2</v>
      </c>
      <c r="E261" s="413">
        <v>2</v>
      </c>
      <c r="F261" s="414">
        <v>4.8</v>
      </c>
      <c r="G261" s="414"/>
      <c r="H261" s="414">
        <v>0.45</v>
      </c>
      <c r="I261" s="89">
        <f t="shared" si="43"/>
        <v>8.64</v>
      </c>
      <c r="J261" s="91"/>
    </row>
    <row r="262" spans="1:10" ht="15.75">
      <c r="A262" s="116"/>
      <c r="B262" s="114"/>
      <c r="C262" s="415" t="s">
        <v>469</v>
      </c>
      <c r="D262" s="413">
        <v>2</v>
      </c>
      <c r="E262" s="413">
        <v>1</v>
      </c>
      <c r="F262" s="414">
        <v>3.2</v>
      </c>
      <c r="G262" s="414"/>
      <c r="H262" s="414">
        <v>0.45</v>
      </c>
      <c r="I262" s="89">
        <f t="shared" si="43"/>
        <v>2.8800000000000003</v>
      </c>
      <c r="J262" s="91"/>
    </row>
    <row r="263" spans="1:10" ht="15.75">
      <c r="A263" s="116"/>
      <c r="B263" s="114"/>
      <c r="C263" s="415"/>
      <c r="D263" s="413">
        <v>2</v>
      </c>
      <c r="E263" s="413">
        <v>1</v>
      </c>
      <c r="F263" s="414">
        <v>2.1</v>
      </c>
      <c r="G263" s="414"/>
      <c r="H263" s="414">
        <v>0.45</v>
      </c>
      <c r="I263" s="89">
        <f t="shared" si="43"/>
        <v>1.8900000000000001</v>
      </c>
      <c r="J263" s="91"/>
    </row>
    <row r="264" spans="1:10" ht="15.75">
      <c r="A264" s="116"/>
      <c r="B264" s="114"/>
      <c r="C264" s="415" t="s">
        <v>253</v>
      </c>
      <c r="D264" s="413">
        <v>2</v>
      </c>
      <c r="E264" s="413">
        <v>2</v>
      </c>
      <c r="F264" s="414">
        <v>5.5</v>
      </c>
      <c r="G264" s="414"/>
      <c r="H264" s="414">
        <v>0.45</v>
      </c>
      <c r="I264" s="89">
        <f t="shared" si="43"/>
        <v>9.9</v>
      </c>
      <c r="J264" s="91"/>
    </row>
    <row r="265" spans="1:10" ht="15.75">
      <c r="A265" s="116"/>
      <c r="B265" s="114"/>
      <c r="C265" s="415"/>
      <c r="D265" s="413">
        <v>2</v>
      </c>
      <c r="E265" s="413">
        <v>1</v>
      </c>
      <c r="F265" s="414">
        <v>4.2</v>
      </c>
      <c r="G265" s="414"/>
      <c r="H265" s="414">
        <v>0.45</v>
      </c>
      <c r="I265" s="89">
        <f t="shared" si="43"/>
        <v>3.7800000000000002</v>
      </c>
      <c r="J265" s="91"/>
    </row>
    <row r="266" spans="1:10" ht="15.75">
      <c r="A266" s="116"/>
      <c r="B266" s="114"/>
      <c r="C266" s="416" t="s">
        <v>497</v>
      </c>
      <c r="D266" s="413"/>
      <c r="E266" s="413"/>
      <c r="F266" s="414"/>
      <c r="G266" s="414"/>
      <c r="H266" s="414"/>
      <c r="I266" s="89"/>
      <c r="J266" s="91"/>
    </row>
    <row r="267" spans="1:10" ht="15.75">
      <c r="A267" s="116"/>
      <c r="B267" s="114"/>
      <c r="C267" s="415" t="s">
        <v>472</v>
      </c>
      <c r="D267" s="413">
        <v>1</v>
      </c>
      <c r="E267" s="413">
        <v>11</v>
      </c>
      <c r="F267" s="414">
        <v>10</v>
      </c>
      <c r="G267" s="414">
        <v>0.3</v>
      </c>
      <c r="H267" s="79"/>
      <c r="I267" s="89">
        <f>G267*F267*E267*D267</f>
        <v>33</v>
      </c>
      <c r="J267" s="91"/>
    </row>
    <row r="268" spans="1:10" ht="15.75">
      <c r="A268" s="116"/>
      <c r="B268" s="114"/>
      <c r="C268" s="415"/>
      <c r="D268" s="413">
        <v>1</v>
      </c>
      <c r="E268" s="413">
        <v>2</v>
      </c>
      <c r="F268" s="414">
        <v>35.6</v>
      </c>
      <c r="G268" s="414">
        <v>0.3</v>
      </c>
      <c r="H268" s="79"/>
      <c r="I268" s="89">
        <f t="shared" ref="I268:I277" si="44">G268*F268*E268*D268</f>
        <v>21.36</v>
      </c>
      <c r="J268" s="91"/>
    </row>
    <row r="269" spans="1:10" ht="15.75">
      <c r="A269" s="116"/>
      <c r="B269" s="114"/>
      <c r="C269" s="415" t="s">
        <v>491</v>
      </c>
      <c r="D269" s="413">
        <v>1</v>
      </c>
      <c r="E269" s="413">
        <v>1</v>
      </c>
      <c r="F269" s="414">
        <v>35.6</v>
      </c>
      <c r="G269" s="414">
        <v>0.2</v>
      </c>
      <c r="H269" s="414"/>
      <c r="I269" s="89">
        <f t="shared" si="44"/>
        <v>7.120000000000001</v>
      </c>
      <c r="J269" s="91"/>
    </row>
    <row r="270" spans="1:10" ht="15.75">
      <c r="A270" s="116"/>
      <c r="B270" s="114"/>
      <c r="C270" s="415" t="s">
        <v>465</v>
      </c>
      <c r="D270" s="413">
        <v>1</v>
      </c>
      <c r="E270" s="413">
        <v>4</v>
      </c>
      <c r="F270" s="414">
        <v>3.3</v>
      </c>
      <c r="G270" s="414">
        <v>0.2</v>
      </c>
      <c r="H270" s="414"/>
      <c r="I270" s="89">
        <f t="shared" si="44"/>
        <v>2.64</v>
      </c>
      <c r="J270" s="91"/>
    </row>
    <row r="271" spans="1:10" ht="15.75">
      <c r="A271" s="116"/>
      <c r="B271" s="114"/>
      <c r="C271" s="415"/>
      <c r="D271" s="413">
        <v>1</v>
      </c>
      <c r="E271" s="413">
        <v>2</v>
      </c>
      <c r="F271" s="414">
        <v>4.5</v>
      </c>
      <c r="G271" s="414">
        <v>0.2</v>
      </c>
      <c r="H271" s="414"/>
      <c r="I271" s="89">
        <f t="shared" si="44"/>
        <v>1.8</v>
      </c>
      <c r="J271" s="91"/>
    </row>
    <row r="272" spans="1:10" ht="15.75">
      <c r="A272" s="116"/>
      <c r="B272" s="114"/>
      <c r="C272" s="415" t="s">
        <v>464</v>
      </c>
      <c r="D272" s="413">
        <v>1</v>
      </c>
      <c r="E272" s="413">
        <v>4</v>
      </c>
      <c r="F272" s="414">
        <v>3.6</v>
      </c>
      <c r="G272" s="414">
        <v>0.2</v>
      </c>
      <c r="H272" s="414"/>
      <c r="I272" s="89">
        <f t="shared" si="44"/>
        <v>2.8800000000000003</v>
      </c>
      <c r="J272" s="91"/>
    </row>
    <row r="273" spans="1:10" ht="15.75">
      <c r="A273" s="116"/>
      <c r="B273" s="114"/>
      <c r="C273" s="415"/>
      <c r="D273" s="413">
        <v>1</v>
      </c>
      <c r="E273" s="413">
        <v>2</v>
      </c>
      <c r="F273" s="414">
        <v>4.8</v>
      </c>
      <c r="G273" s="414">
        <v>0.2</v>
      </c>
      <c r="H273" s="414"/>
      <c r="I273" s="89">
        <f t="shared" si="44"/>
        <v>1.92</v>
      </c>
      <c r="J273" s="91"/>
    </row>
    <row r="274" spans="1:10" ht="15.75">
      <c r="A274" s="116"/>
      <c r="B274" s="114"/>
      <c r="C274" s="415" t="s">
        <v>469</v>
      </c>
      <c r="D274" s="413">
        <v>1</v>
      </c>
      <c r="E274" s="413">
        <v>1</v>
      </c>
      <c r="F274" s="414">
        <v>3.2</v>
      </c>
      <c r="G274" s="414">
        <v>0.2</v>
      </c>
      <c r="H274" s="414"/>
      <c r="I274" s="89">
        <f t="shared" si="44"/>
        <v>0.64000000000000012</v>
      </c>
      <c r="J274" s="91"/>
    </row>
    <row r="275" spans="1:10" ht="15.75">
      <c r="A275" s="116"/>
      <c r="B275" s="114"/>
      <c r="C275" s="415"/>
      <c r="D275" s="413">
        <v>1</v>
      </c>
      <c r="E275" s="413">
        <v>1</v>
      </c>
      <c r="F275" s="414">
        <v>2.1</v>
      </c>
      <c r="G275" s="414">
        <v>0.2</v>
      </c>
      <c r="H275" s="414"/>
      <c r="I275" s="89">
        <f t="shared" si="44"/>
        <v>0.42000000000000004</v>
      </c>
      <c r="J275" s="91"/>
    </row>
    <row r="276" spans="1:10" ht="15.75">
      <c r="A276" s="116"/>
      <c r="B276" s="114"/>
      <c r="C276" s="415" t="s">
        <v>253</v>
      </c>
      <c r="D276" s="413">
        <v>1</v>
      </c>
      <c r="E276" s="413">
        <v>2</v>
      </c>
      <c r="F276" s="414">
        <v>5.5</v>
      </c>
      <c r="G276" s="414">
        <v>0.2</v>
      </c>
      <c r="H276" s="414"/>
      <c r="I276" s="89">
        <f t="shared" si="44"/>
        <v>2.2000000000000002</v>
      </c>
      <c r="J276" s="91"/>
    </row>
    <row r="277" spans="1:10" ht="15.75">
      <c r="A277" s="116"/>
      <c r="B277" s="114"/>
      <c r="C277" s="415"/>
      <c r="D277" s="413">
        <v>1</v>
      </c>
      <c r="E277" s="413">
        <v>1</v>
      </c>
      <c r="F277" s="414">
        <v>4.2</v>
      </c>
      <c r="G277" s="414">
        <v>0.2</v>
      </c>
      <c r="H277" s="414"/>
      <c r="I277" s="89">
        <f t="shared" si="44"/>
        <v>0.84000000000000008</v>
      </c>
      <c r="J277" s="91"/>
    </row>
    <row r="278" spans="1:10" ht="15.75">
      <c r="A278" s="116"/>
      <c r="B278" s="114"/>
      <c r="C278" s="416" t="s">
        <v>40</v>
      </c>
      <c r="D278" s="413"/>
      <c r="E278" s="413"/>
      <c r="F278" s="414"/>
      <c r="G278" s="752" t="s">
        <v>476</v>
      </c>
      <c r="H278" s="753"/>
      <c r="I278" s="93">
        <f>SUM(I255:I277)</f>
        <v>366.20999999999987</v>
      </c>
      <c r="J278" s="88" t="s">
        <v>44</v>
      </c>
    </row>
    <row r="279" spans="1:10" ht="15.75">
      <c r="A279" s="116"/>
      <c r="B279" s="114"/>
      <c r="C279" s="416"/>
      <c r="D279" s="413"/>
      <c r="E279" s="413"/>
      <c r="F279" s="414"/>
      <c r="G279" s="414"/>
      <c r="H279" s="414"/>
      <c r="I279" s="93"/>
      <c r="J279" s="91"/>
    </row>
    <row r="280" spans="1:10" ht="15.75">
      <c r="A280" s="116"/>
      <c r="B280" s="114"/>
      <c r="C280" s="416" t="s">
        <v>75</v>
      </c>
      <c r="D280" s="413"/>
      <c r="E280" s="73"/>
      <c r="F280" s="418"/>
      <c r="G280" s="770" t="s">
        <v>105</v>
      </c>
      <c r="H280" s="771"/>
      <c r="I280" s="93">
        <f>I252+I278</f>
        <v>478.7299999999999</v>
      </c>
      <c r="J280" s="88" t="s">
        <v>44</v>
      </c>
    </row>
    <row r="281" spans="1:10" ht="15.75">
      <c r="A281" s="116"/>
      <c r="B281" s="114"/>
      <c r="C281" s="432"/>
      <c r="D281" s="7"/>
      <c r="E281" s="21"/>
      <c r="F281" s="21"/>
      <c r="G281" s="23"/>
      <c r="H281" s="414"/>
      <c r="I281" s="42"/>
      <c r="J281" s="88"/>
    </row>
    <row r="282" spans="1:10" ht="30">
      <c r="A282" s="116">
        <v>11</v>
      </c>
      <c r="B282" s="114" t="s">
        <v>106</v>
      </c>
      <c r="C282" s="417" t="s">
        <v>182</v>
      </c>
      <c r="D282" s="7"/>
      <c r="E282" s="21"/>
      <c r="F282" s="21"/>
      <c r="G282" s="23"/>
      <c r="H282" s="414"/>
      <c r="I282" s="42"/>
      <c r="J282" s="88"/>
    </row>
    <row r="283" spans="1:10" ht="15.75">
      <c r="A283" s="116"/>
      <c r="B283" s="114"/>
      <c r="C283" s="92" t="s">
        <v>277</v>
      </c>
      <c r="D283" s="413"/>
      <c r="E283" s="73"/>
      <c r="F283" s="418"/>
      <c r="G283" s="418"/>
      <c r="H283" s="418"/>
      <c r="I283" s="90" t="s">
        <v>40</v>
      </c>
      <c r="J283" s="88"/>
    </row>
    <row r="284" spans="1:10" ht="15.75">
      <c r="A284" s="116"/>
      <c r="B284" s="114"/>
      <c r="C284" s="415" t="s">
        <v>472</v>
      </c>
      <c r="D284" s="413">
        <v>1</v>
      </c>
      <c r="E284" s="413">
        <v>2</v>
      </c>
      <c r="F284" s="414">
        <v>9.6</v>
      </c>
      <c r="G284" s="414">
        <v>0.8</v>
      </c>
      <c r="H284" s="414"/>
      <c r="I284" s="90">
        <f>D284*E284*F284*G284</f>
        <v>15.36</v>
      </c>
      <c r="J284" s="88"/>
    </row>
    <row r="285" spans="1:10" ht="15.75">
      <c r="A285" s="116"/>
      <c r="B285" s="114"/>
      <c r="C285" s="415"/>
      <c r="D285" s="413">
        <v>1</v>
      </c>
      <c r="E285" s="413">
        <v>1</v>
      </c>
      <c r="F285" s="414">
        <v>41</v>
      </c>
      <c r="G285" s="414">
        <v>1.2</v>
      </c>
      <c r="H285" s="414"/>
      <c r="I285" s="90">
        <f t="shared" ref="I285:I290" si="45">D285*E285*F285*G285</f>
        <v>49.199999999999996</v>
      </c>
      <c r="J285" s="88"/>
    </row>
    <row r="286" spans="1:10" ht="15.75">
      <c r="A286" s="116"/>
      <c r="B286" s="114"/>
      <c r="C286" s="415"/>
      <c r="D286" s="413">
        <v>1</v>
      </c>
      <c r="E286" s="413">
        <v>1</v>
      </c>
      <c r="F286" s="414">
        <v>35.200000000000003</v>
      </c>
      <c r="G286" s="414">
        <v>0.8</v>
      </c>
      <c r="H286" s="414"/>
      <c r="I286" s="90">
        <f t="shared" si="45"/>
        <v>28.160000000000004</v>
      </c>
      <c r="J286" s="88"/>
    </row>
    <row r="287" spans="1:10" ht="15.75">
      <c r="A287" s="116"/>
      <c r="B287" s="114"/>
      <c r="C287" s="415" t="s">
        <v>473</v>
      </c>
      <c r="D287" s="413">
        <v>1</v>
      </c>
      <c r="E287" s="413">
        <v>1</v>
      </c>
      <c r="F287" s="414">
        <v>4.7</v>
      </c>
      <c r="G287" s="414">
        <v>1.2</v>
      </c>
      <c r="H287" s="414"/>
      <c r="I287" s="90">
        <f t="shared" si="45"/>
        <v>5.64</v>
      </c>
      <c r="J287" s="88"/>
    </row>
    <row r="288" spans="1:10" ht="15.75">
      <c r="A288" s="116"/>
      <c r="B288" s="114"/>
      <c r="C288" s="415" t="s">
        <v>253</v>
      </c>
      <c r="D288" s="413">
        <v>1</v>
      </c>
      <c r="E288" s="413">
        <v>1</v>
      </c>
      <c r="F288" s="414">
        <v>3.7</v>
      </c>
      <c r="G288" s="414">
        <v>0.6</v>
      </c>
      <c r="H288" s="414"/>
      <c r="I288" s="90">
        <f t="shared" si="45"/>
        <v>2.2200000000000002</v>
      </c>
      <c r="J288" s="88"/>
    </row>
    <row r="289" spans="1:10" ht="15.75">
      <c r="A289" s="116"/>
      <c r="B289" s="114"/>
      <c r="C289" s="415" t="s">
        <v>464</v>
      </c>
      <c r="D289" s="413">
        <v>1</v>
      </c>
      <c r="E289" s="413">
        <v>2</v>
      </c>
      <c r="F289" s="414">
        <v>0.8</v>
      </c>
      <c r="G289" s="414">
        <v>0.6</v>
      </c>
      <c r="H289" s="414"/>
      <c r="I289" s="90">
        <f t="shared" si="45"/>
        <v>0.96</v>
      </c>
      <c r="J289" s="91"/>
    </row>
    <row r="290" spans="1:10" ht="15.75">
      <c r="A290" s="116"/>
      <c r="B290" s="114"/>
      <c r="C290" s="415" t="s">
        <v>465</v>
      </c>
      <c r="D290" s="413">
        <v>1</v>
      </c>
      <c r="E290" s="413">
        <v>3</v>
      </c>
      <c r="F290" s="414">
        <v>0.8</v>
      </c>
      <c r="G290" s="414">
        <v>0.6</v>
      </c>
      <c r="H290" s="414"/>
      <c r="I290" s="90">
        <f t="shared" si="45"/>
        <v>1.4400000000000002</v>
      </c>
      <c r="J290" s="91"/>
    </row>
    <row r="291" spans="1:10" ht="15.75">
      <c r="A291" s="116"/>
      <c r="B291" s="114"/>
      <c r="C291" s="439"/>
      <c r="D291" s="7"/>
      <c r="E291" s="429"/>
      <c r="F291" s="429"/>
      <c r="G291" s="414"/>
      <c r="H291" s="79" t="s">
        <v>78</v>
      </c>
      <c r="I291" s="93">
        <f>SUM(I284:I290)</f>
        <v>102.97999999999999</v>
      </c>
      <c r="J291" s="88" t="s">
        <v>44</v>
      </c>
    </row>
    <row r="292" spans="1:10" ht="15.75">
      <c r="A292" s="116"/>
      <c r="B292" s="114"/>
      <c r="C292" s="439"/>
      <c r="D292" s="7"/>
      <c r="E292" s="429"/>
      <c r="F292" s="429"/>
      <c r="G292" s="414"/>
      <c r="H292" s="414"/>
      <c r="I292" s="90"/>
      <c r="J292" s="88"/>
    </row>
    <row r="293" spans="1:10" ht="15.75">
      <c r="A293" s="116"/>
      <c r="B293" s="114"/>
      <c r="C293" s="416" t="s">
        <v>75</v>
      </c>
      <c r="D293" s="92"/>
      <c r="E293" s="73"/>
      <c r="F293" s="418"/>
      <c r="G293" s="418"/>
      <c r="H293" s="418"/>
      <c r="I293" s="6">
        <f>I291</f>
        <v>102.97999999999999</v>
      </c>
      <c r="J293" s="92" t="s">
        <v>0</v>
      </c>
    </row>
    <row r="294" spans="1:10" ht="15.75">
      <c r="A294" s="116"/>
      <c r="B294" s="114"/>
      <c r="C294" s="417"/>
      <c r="D294" s="92"/>
      <c r="E294" s="73"/>
      <c r="F294" s="418"/>
      <c r="G294" s="418"/>
      <c r="H294" s="418"/>
      <c r="I294" s="6"/>
      <c r="J294" s="88"/>
    </row>
    <row r="295" spans="1:10" ht="45">
      <c r="A295" s="116">
        <v>12</v>
      </c>
      <c r="B295" s="114" t="s">
        <v>29</v>
      </c>
      <c r="C295" s="417" t="s">
        <v>108</v>
      </c>
      <c r="D295" s="92"/>
      <c r="E295" s="73"/>
      <c r="F295" s="418"/>
      <c r="G295" s="418"/>
      <c r="H295" s="418"/>
      <c r="I295" s="6"/>
      <c r="J295" s="88"/>
    </row>
    <row r="296" spans="1:10" ht="15.75">
      <c r="A296" s="116"/>
      <c r="B296" s="114"/>
      <c r="C296" s="92" t="s">
        <v>95</v>
      </c>
      <c r="D296" s="413"/>
      <c r="E296" s="21"/>
      <c r="F296" s="21"/>
      <c r="G296" s="23"/>
      <c r="H296" s="414"/>
      <c r="I296" s="42"/>
      <c r="J296" s="88"/>
    </row>
    <row r="297" spans="1:10" ht="15.75">
      <c r="A297" s="116"/>
      <c r="B297" s="114"/>
      <c r="C297" s="415" t="s">
        <v>466</v>
      </c>
      <c r="D297" s="413">
        <v>1</v>
      </c>
      <c r="E297" s="413">
        <v>1</v>
      </c>
      <c r="F297" s="414">
        <v>9.8000000000000007</v>
      </c>
      <c r="G297" s="414">
        <v>35.200000000000003</v>
      </c>
      <c r="H297" s="423"/>
      <c r="I297" s="90">
        <f>D297*E297*F297*G297</f>
        <v>344.96000000000004</v>
      </c>
      <c r="J297" s="91"/>
    </row>
    <row r="298" spans="1:10" ht="15.75">
      <c r="A298" s="116"/>
      <c r="B298" s="114"/>
      <c r="C298" s="415" t="s">
        <v>487</v>
      </c>
      <c r="D298" s="413">
        <v>1</v>
      </c>
      <c r="E298" s="413">
        <v>1</v>
      </c>
      <c r="F298" s="414">
        <v>4.7</v>
      </c>
      <c r="G298" s="414">
        <v>3.7</v>
      </c>
      <c r="H298" s="423"/>
      <c r="I298" s="90">
        <f t="shared" ref="I298:I307" si="46">D298*E298*F298*G298</f>
        <v>17.39</v>
      </c>
      <c r="J298" s="91"/>
    </row>
    <row r="299" spans="1:10" ht="15.75">
      <c r="A299" s="116"/>
      <c r="B299" s="114"/>
      <c r="C299" s="415" t="s">
        <v>436</v>
      </c>
      <c r="D299" s="413">
        <v>1</v>
      </c>
      <c r="E299" s="413">
        <v>1</v>
      </c>
      <c r="F299" s="414">
        <f>10-4.7</f>
        <v>5.3</v>
      </c>
      <c r="G299" s="414">
        <v>3.7</v>
      </c>
      <c r="H299" s="423"/>
      <c r="I299" s="90">
        <f t="shared" si="46"/>
        <v>19.61</v>
      </c>
      <c r="J299" s="91"/>
    </row>
    <row r="300" spans="1:10" ht="15.75">
      <c r="A300" s="116"/>
      <c r="B300" s="114"/>
      <c r="C300" s="415" t="s">
        <v>467</v>
      </c>
      <c r="D300" s="413">
        <v>1</v>
      </c>
      <c r="E300" s="413">
        <v>1</v>
      </c>
      <c r="F300" s="414">
        <v>3.2</v>
      </c>
      <c r="G300" s="414">
        <v>4.5999999999999996</v>
      </c>
      <c r="H300" s="423"/>
      <c r="I300" s="90">
        <f t="shared" si="46"/>
        <v>14.719999999999999</v>
      </c>
      <c r="J300" s="91"/>
    </row>
    <row r="301" spans="1:10" ht="15.75">
      <c r="A301" s="116"/>
      <c r="B301" s="114"/>
      <c r="C301" s="415" t="s">
        <v>468</v>
      </c>
      <c r="D301" s="413">
        <v>1</v>
      </c>
      <c r="E301" s="413">
        <v>1</v>
      </c>
      <c r="F301" s="414">
        <v>3.1</v>
      </c>
      <c r="G301" s="414">
        <v>4.0999999999999996</v>
      </c>
      <c r="H301" s="423"/>
      <c r="I301" s="90">
        <f t="shared" si="46"/>
        <v>12.709999999999999</v>
      </c>
      <c r="J301" s="91"/>
    </row>
    <row r="302" spans="1:10" ht="15.75">
      <c r="A302" s="116"/>
      <c r="B302" s="114"/>
      <c r="C302" s="415" t="s">
        <v>469</v>
      </c>
      <c r="D302" s="413">
        <v>1</v>
      </c>
      <c r="E302" s="413">
        <v>1</v>
      </c>
      <c r="F302" s="414">
        <v>2.1</v>
      </c>
      <c r="G302" s="414">
        <v>3.2</v>
      </c>
      <c r="H302" s="423"/>
      <c r="I302" s="90">
        <f t="shared" si="46"/>
        <v>6.7200000000000006</v>
      </c>
      <c r="J302" s="91"/>
    </row>
    <row r="303" spans="1:10" ht="15.75">
      <c r="A303" s="116"/>
      <c r="B303" s="114"/>
      <c r="C303" s="415" t="s">
        <v>470</v>
      </c>
      <c r="D303" s="413">
        <v>1</v>
      </c>
      <c r="E303" s="413">
        <v>1</v>
      </c>
      <c r="F303" s="414">
        <v>5.5</v>
      </c>
      <c r="G303" s="414">
        <v>6.7</v>
      </c>
      <c r="H303" s="423"/>
      <c r="I303" s="90">
        <f t="shared" si="46"/>
        <v>36.85</v>
      </c>
      <c r="J303" s="91"/>
    </row>
    <row r="304" spans="1:10" ht="15.75">
      <c r="A304" s="116"/>
      <c r="B304" s="114"/>
      <c r="C304" s="415"/>
      <c r="D304" s="413"/>
      <c r="E304" s="413"/>
      <c r="F304" s="414"/>
      <c r="G304" s="414"/>
      <c r="H304" s="423"/>
      <c r="I304" s="90"/>
      <c r="J304" s="91"/>
    </row>
    <row r="305" spans="1:10" ht="15.75">
      <c r="A305" s="116"/>
      <c r="B305" s="114"/>
      <c r="C305" s="413" t="s">
        <v>447</v>
      </c>
      <c r="D305" s="413">
        <v>1</v>
      </c>
      <c r="E305" s="73">
        <v>2</v>
      </c>
      <c r="F305" s="418">
        <v>1.8</v>
      </c>
      <c r="G305" s="418">
        <v>0.6</v>
      </c>
      <c r="H305" s="423"/>
      <c r="I305" s="90">
        <f t="shared" si="46"/>
        <v>2.16</v>
      </c>
      <c r="J305" s="91"/>
    </row>
    <row r="306" spans="1:10" ht="15.75">
      <c r="A306" s="116"/>
      <c r="B306" s="114"/>
      <c r="C306" s="413" t="s">
        <v>269</v>
      </c>
      <c r="D306" s="413">
        <v>2</v>
      </c>
      <c r="E306" s="73">
        <v>1</v>
      </c>
      <c r="F306" s="418">
        <v>4.2</v>
      </c>
      <c r="G306" s="418">
        <v>1.8</v>
      </c>
      <c r="H306" s="423"/>
      <c r="I306" s="90">
        <f t="shared" si="46"/>
        <v>15.120000000000001</v>
      </c>
      <c r="J306" s="91"/>
    </row>
    <row r="307" spans="1:10" ht="15.75">
      <c r="A307" s="116"/>
      <c r="B307" s="114"/>
      <c r="C307" s="413" t="s">
        <v>270</v>
      </c>
      <c r="D307" s="413">
        <v>2</v>
      </c>
      <c r="E307" s="73">
        <v>1</v>
      </c>
      <c r="F307" s="418">
        <v>3.7</v>
      </c>
      <c r="G307" s="418">
        <f>5.5-3.7</f>
        <v>1.7999999999999998</v>
      </c>
      <c r="H307" s="423"/>
      <c r="I307" s="90">
        <f t="shared" si="46"/>
        <v>13.319999999999999</v>
      </c>
      <c r="J307" s="91"/>
    </row>
    <row r="308" spans="1:10" ht="15.75">
      <c r="A308" s="116"/>
      <c r="B308" s="114"/>
      <c r="C308" s="92"/>
      <c r="D308" s="92"/>
      <c r="E308" s="73"/>
      <c r="F308" s="418"/>
      <c r="G308" s="418"/>
      <c r="H308" s="5" t="s">
        <v>78</v>
      </c>
      <c r="I308" s="6">
        <f>SUM(I297:I307)</f>
        <v>483.56000000000012</v>
      </c>
      <c r="J308" s="88" t="s">
        <v>44</v>
      </c>
    </row>
    <row r="309" spans="1:10" ht="15.75">
      <c r="A309" s="116"/>
      <c r="B309" s="114"/>
      <c r="C309" s="416" t="s">
        <v>75</v>
      </c>
      <c r="D309" s="92"/>
      <c r="E309" s="73"/>
      <c r="F309" s="418"/>
      <c r="G309" s="418"/>
      <c r="H309" s="418"/>
      <c r="I309" s="6">
        <f>I308</f>
        <v>483.56000000000012</v>
      </c>
      <c r="J309" s="92" t="s">
        <v>0</v>
      </c>
    </row>
    <row r="310" spans="1:10" ht="15.75">
      <c r="A310" s="116"/>
      <c r="B310" s="114"/>
      <c r="C310" s="417"/>
      <c r="D310" s="92"/>
      <c r="E310" s="73"/>
      <c r="F310" s="418"/>
      <c r="G310" s="418"/>
      <c r="H310" s="418"/>
      <c r="I310" s="6"/>
      <c r="J310" s="88"/>
    </row>
    <row r="311" spans="1:10" ht="74.45" customHeight="1">
      <c r="A311" s="116">
        <v>13</v>
      </c>
      <c r="B311" s="114">
        <v>1.17</v>
      </c>
      <c r="C311" s="47" t="s">
        <v>109</v>
      </c>
      <c r="D311" s="92"/>
      <c r="E311" s="73"/>
      <c r="F311" s="418"/>
      <c r="G311" s="418"/>
      <c r="H311" s="418"/>
      <c r="I311" s="6"/>
      <c r="J311" s="88"/>
    </row>
    <row r="312" spans="1:10" ht="15.75">
      <c r="A312" s="116"/>
      <c r="B312" s="116"/>
      <c r="C312" s="415" t="s">
        <v>110</v>
      </c>
      <c r="D312" s="413"/>
      <c r="E312" s="73"/>
      <c r="F312" s="418"/>
      <c r="G312" s="418"/>
      <c r="H312" s="418"/>
      <c r="I312" s="90"/>
      <c r="J312" s="88"/>
    </row>
    <row r="313" spans="1:10" ht="15.75">
      <c r="A313" s="116"/>
      <c r="B313" s="116"/>
      <c r="C313" s="415" t="s">
        <v>111</v>
      </c>
      <c r="D313" s="413"/>
      <c r="E313" s="73" t="s">
        <v>40</v>
      </c>
      <c r="F313" s="418" t="s">
        <v>40</v>
      </c>
      <c r="G313" s="418" t="s">
        <v>40</v>
      </c>
      <c r="H313" s="418" t="s">
        <v>40</v>
      </c>
      <c r="I313" s="90">
        <f>I18</f>
        <v>354.6400000000001</v>
      </c>
      <c r="J313" s="88"/>
    </row>
    <row r="314" spans="1:10" ht="15.75">
      <c r="A314" s="116"/>
      <c r="B314" s="116"/>
      <c r="C314" s="415" t="s">
        <v>112</v>
      </c>
      <c r="D314" s="413"/>
      <c r="E314" s="73" t="s">
        <v>40</v>
      </c>
      <c r="F314" s="418" t="s">
        <v>40</v>
      </c>
      <c r="G314" s="418" t="s">
        <v>40</v>
      </c>
      <c r="H314" s="418" t="s">
        <v>113</v>
      </c>
      <c r="I314" s="90">
        <f>-I26</f>
        <v>-26.598000000000006</v>
      </c>
      <c r="J314" s="88"/>
    </row>
    <row r="315" spans="1:10" ht="15.75">
      <c r="A315" s="116"/>
      <c r="B315" s="116"/>
      <c r="C315" s="415" t="s">
        <v>114</v>
      </c>
      <c r="D315" s="413"/>
      <c r="E315" s="73" t="s">
        <v>40</v>
      </c>
      <c r="F315" s="418" t="s">
        <v>40</v>
      </c>
      <c r="G315" s="418" t="s">
        <v>40</v>
      </c>
      <c r="H315" s="418" t="s">
        <v>113</v>
      </c>
      <c r="I315" s="90">
        <f>-I55</f>
        <v>-61.38000000000001</v>
      </c>
      <c r="J315" s="88"/>
    </row>
    <row r="316" spans="1:10" ht="15.75">
      <c r="A316" s="116"/>
      <c r="B316" s="116"/>
      <c r="C316" s="415" t="s">
        <v>115</v>
      </c>
      <c r="D316" s="413"/>
      <c r="E316" s="73" t="s">
        <v>40</v>
      </c>
      <c r="F316" s="418" t="s">
        <v>40</v>
      </c>
      <c r="G316" s="418" t="s">
        <v>40</v>
      </c>
      <c r="H316" s="418" t="s">
        <v>113</v>
      </c>
      <c r="I316" s="90">
        <f>-I61</f>
        <v>-5.7780000000000005</v>
      </c>
      <c r="J316" s="88"/>
    </row>
    <row r="317" spans="1:10" ht="15.75">
      <c r="A317" s="116"/>
      <c r="B317" s="116"/>
      <c r="C317" s="415"/>
      <c r="D317" s="413"/>
      <c r="E317" s="73" t="s">
        <v>40</v>
      </c>
      <c r="F317" s="418" t="s">
        <v>40</v>
      </c>
      <c r="G317" s="418" t="s">
        <v>40</v>
      </c>
      <c r="H317" s="418" t="s">
        <v>183</v>
      </c>
      <c r="I317" s="90">
        <f>SUM(I312:I316)</f>
        <v>260.88400000000007</v>
      </c>
      <c r="J317" s="75" t="s">
        <v>4</v>
      </c>
    </row>
    <row r="318" spans="1:10" ht="15.75">
      <c r="A318" s="116"/>
      <c r="B318" s="114"/>
      <c r="C318" s="20"/>
      <c r="D318" s="92"/>
      <c r="E318" s="73"/>
      <c r="F318" s="418"/>
      <c r="G318" s="418"/>
      <c r="H318" s="418"/>
      <c r="I318" s="6"/>
      <c r="J318" s="88"/>
    </row>
    <row r="319" spans="1:10" ht="90">
      <c r="A319" s="116">
        <v>14</v>
      </c>
      <c r="B319" s="114">
        <v>1.18</v>
      </c>
      <c r="C319" s="43" t="s">
        <v>35</v>
      </c>
      <c r="D319" s="73"/>
      <c r="E319" s="418"/>
      <c r="F319" s="418"/>
      <c r="G319" s="418"/>
      <c r="H319" s="418"/>
      <c r="I319" s="90"/>
      <c r="J319" s="88"/>
    </row>
    <row r="320" spans="1:10" ht="15.75">
      <c r="A320" s="116"/>
      <c r="B320" s="116"/>
      <c r="C320" s="415" t="s">
        <v>110</v>
      </c>
      <c r="D320" s="413"/>
      <c r="E320" s="440"/>
      <c r="F320" s="440"/>
      <c r="G320" s="440"/>
      <c r="H320" s="440"/>
      <c r="I320" s="90">
        <f>I317</f>
        <v>260.88400000000007</v>
      </c>
      <c r="J320" s="75" t="s">
        <v>4</v>
      </c>
    </row>
    <row r="321" spans="1:10" ht="15.75">
      <c r="A321" s="116"/>
      <c r="B321" s="114"/>
      <c r="C321" s="416" t="s">
        <v>40</v>
      </c>
      <c r="D321" s="413"/>
      <c r="E321" s="73"/>
      <c r="F321" s="418"/>
      <c r="G321" s="418"/>
      <c r="H321" s="418"/>
      <c r="I321" s="90" t="s">
        <v>40</v>
      </c>
      <c r="J321" s="88"/>
    </row>
    <row r="322" spans="1:10" ht="15.75">
      <c r="A322" s="116"/>
      <c r="B322" s="114"/>
      <c r="C322" s="415" t="s">
        <v>448</v>
      </c>
      <c r="D322" s="413">
        <v>1</v>
      </c>
      <c r="E322" s="73">
        <v>1</v>
      </c>
      <c r="F322" s="418">
        <v>10</v>
      </c>
      <c r="G322" s="418">
        <v>35.200000000000003</v>
      </c>
      <c r="H322" s="418">
        <v>0.55000000000000004</v>
      </c>
      <c r="I322" s="90">
        <f>D322*E322*F322*G322*H322</f>
        <v>193.60000000000002</v>
      </c>
      <c r="J322" s="88"/>
    </row>
    <row r="323" spans="1:10" ht="15.75">
      <c r="A323" s="116"/>
      <c r="B323" s="114"/>
      <c r="C323" s="92" t="s">
        <v>116</v>
      </c>
      <c r="D323" s="413"/>
      <c r="E323" s="73"/>
      <c r="F323" s="418"/>
      <c r="G323" s="418"/>
      <c r="H323" s="418" t="s">
        <v>40</v>
      </c>
      <c r="I323" s="90"/>
      <c r="J323" s="88"/>
    </row>
    <row r="324" spans="1:10" ht="15.75">
      <c r="A324" s="116"/>
      <c r="B324" s="114"/>
      <c r="C324" s="415" t="s">
        <v>466</v>
      </c>
      <c r="D324" s="413">
        <v>1</v>
      </c>
      <c r="E324" s="413">
        <v>1</v>
      </c>
      <c r="F324" s="414">
        <v>9.8000000000000007</v>
      </c>
      <c r="G324" s="414">
        <v>35.200000000000003</v>
      </c>
      <c r="H324" s="418">
        <v>0.8</v>
      </c>
      <c r="I324" s="90">
        <f>D324*E324*F324*G324*H324</f>
        <v>275.96800000000002</v>
      </c>
      <c r="J324" s="91"/>
    </row>
    <row r="325" spans="1:10" ht="15.75">
      <c r="A325" s="116"/>
      <c r="B325" s="114"/>
      <c r="C325" s="415" t="s">
        <v>487</v>
      </c>
      <c r="D325" s="413">
        <v>1</v>
      </c>
      <c r="E325" s="413">
        <v>1</v>
      </c>
      <c r="F325" s="414">
        <v>4.7</v>
      </c>
      <c r="G325" s="414">
        <v>3.7</v>
      </c>
      <c r="H325" s="418">
        <v>0.8</v>
      </c>
      <c r="I325" s="90">
        <f t="shared" ref="I325:I330" si="47">D325*E325*F325*G325*H325</f>
        <v>13.912000000000001</v>
      </c>
      <c r="J325" s="91"/>
    </row>
    <row r="326" spans="1:10" ht="15.75">
      <c r="A326" s="116"/>
      <c r="B326" s="114"/>
      <c r="C326" s="415" t="s">
        <v>436</v>
      </c>
      <c r="D326" s="413">
        <v>1</v>
      </c>
      <c r="E326" s="413">
        <v>1</v>
      </c>
      <c r="F326" s="414">
        <f>10-4.7</f>
        <v>5.3</v>
      </c>
      <c r="G326" s="414">
        <v>3.7</v>
      </c>
      <c r="H326" s="418">
        <v>0.8</v>
      </c>
      <c r="I326" s="90">
        <f t="shared" si="47"/>
        <v>15.688000000000001</v>
      </c>
      <c r="J326" s="91"/>
    </row>
    <row r="327" spans="1:10" ht="15.75">
      <c r="A327" s="116"/>
      <c r="B327" s="114"/>
      <c r="C327" s="415" t="s">
        <v>467</v>
      </c>
      <c r="D327" s="413">
        <v>1</v>
      </c>
      <c r="E327" s="413">
        <v>1</v>
      </c>
      <c r="F327" s="414">
        <v>3.2</v>
      </c>
      <c r="G327" s="414">
        <v>4.5999999999999996</v>
      </c>
      <c r="H327" s="418">
        <v>0.8</v>
      </c>
      <c r="I327" s="90">
        <f t="shared" si="47"/>
        <v>11.776</v>
      </c>
      <c r="J327" s="91"/>
    </row>
    <row r="328" spans="1:10" ht="15.75">
      <c r="A328" s="116"/>
      <c r="B328" s="114"/>
      <c r="C328" s="415" t="s">
        <v>468</v>
      </c>
      <c r="D328" s="413">
        <v>1</v>
      </c>
      <c r="E328" s="413">
        <v>1</v>
      </c>
      <c r="F328" s="414">
        <v>3.1</v>
      </c>
      <c r="G328" s="414">
        <v>4.0999999999999996</v>
      </c>
      <c r="H328" s="418">
        <v>0.8</v>
      </c>
      <c r="I328" s="90">
        <f t="shared" si="47"/>
        <v>10.167999999999999</v>
      </c>
      <c r="J328" s="91"/>
    </row>
    <row r="329" spans="1:10" ht="15.75">
      <c r="A329" s="116"/>
      <c r="B329" s="114"/>
      <c r="C329" s="415" t="s">
        <v>469</v>
      </c>
      <c r="D329" s="413">
        <v>1</v>
      </c>
      <c r="E329" s="413">
        <v>1</v>
      </c>
      <c r="F329" s="414">
        <v>2.1</v>
      </c>
      <c r="G329" s="414">
        <v>3.2</v>
      </c>
      <c r="H329" s="418">
        <v>0.8</v>
      </c>
      <c r="I329" s="90">
        <f t="shared" si="47"/>
        <v>5.3760000000000012</v>
      </c>
      <c r="J329" s="91"/>
    </row>
    <row r="330" spans="1:10" ht="15.75">
      <c r="A330" s="116"/>
      <c r="B330" s="114"/>
      <c r="C330" s="415" t="s">
        <v>470</v>
      </c>
      <c r="D330" s="413">
        <v>1</v>
      </c>
      <c r="E330" s="413">
        <v>1</v>
      </c>
      <c r="F330" s="414">
        <v>5.5</v>
      </c>
      <c r="G330" s="414">
        <v>6.7</v>
      </c>
      <c r="H330" s="418">
        <v>0.8</v>
      </c>
      <c r="I330" s="90">
        <f t="shared" si="47"/>
        <v>29.480000000000004</v>
      </c>
      <c r="J330" s="91"/>
    </row>
    <row r="331" spans="1:10" ht="15.75">
      <c r="A331" s="116"/>
      <c r="B331" s="114"/>
      <c r="C331" s="416" t="s">
        <v>9</v>
      </c>
      <c r="D331" s="413"/>
      <c r="E331" s="73"/>
      <c r="F331" s="418"/>
      <c r="G331" s="418"/>
      <c r="H331" s="418" t="s">
        <v>40</v>
      </c>
      <c r="I331" s="93">
        <f>SUM(I320:I330)</f>
        <v>816.85200000000009</v>
      </c>
      <c r="J331" s="88" t="s">
        <v>117</v>
      </c>
    </row>
    <row r="332" spans="1:10" ht="15.75">
      <c r="A332" s="116"/>
      <c r="B332" s="114"/>
      <c r="C332" s="416"/>
      <c r="D332" s="413"/>
      <c r="E332" s="73"/>
      <c r="F332" s="418"/>
      <c r="G332" s="418"/>
      <c r="H332" s="418"/>
      <c r="I332" s="90"/>
      <c r="J332" s="88"/>
    </row>
    <row r="333" spans="1:10" ht="75" customHeight="1">
      <c r="A333" s="116">
        <v>15</v>
      </c>
      <c r="B333" s="114">
        <v>3.13</v>
      </c>
      <c r="C333" s="136" t="s">
        <v>118</v>
      </c>
      <c r="D333" s="441"/>
      <c r="E333" s="442"/>
      <c r="F333" s="443"/>
      <c r="G333" s="443"/>
      <c r="H333" s="443"/>
      <c r="I333" s="76"/>
      <c r="J333" s="77"/>
    </row>
    <row r="334" spans="1:10" ht="15.75">
      <c r="A334" s="116"/>
      <c r="B334" s="117"/>
      <c r="C334" s="444" t="s">
        <v>119</v>
      </c>
      <c r="D334" s="444"/>
      <c r="E334" s="442"/>
      <c r="F334" s="443"/>
      <c r="G334" s="443"/>
      <c r="H334" s="443"/>
      <c r="I334" s="76"/>
      <c r="J334" s="77"/>
    </row>
    <row r="335" spans="1:10" ht="15.75">
      <c r="A335" s="116"/>
      <c r="B335" s="114"/>
      <c r="C335" s="92" t="s">
        <v>275</v>
      </c>
      <c r="D335" s="413"/>
      <c r="E335" s="21"/>
      <c r="F335" s="21"/>
      <c r="G335" s="23"/>
      <c r="H335" s="414"/>
      <c r="I335" s="42"/>
      <c r="J335" s="88"/>
    </row>
    <row r="336" spans="1:10" ht="15.75">
      <c r="A336" s="116"/>
      <c r="B336" s="114"/>
      <c r="C336" s="415" t="s">
        <v>472</v>
      </c>
      <c r="D336" s="413">
        <v>1</v>
      </c>
      <c r="E336" s="413">
        <v>11</v>
      </c>
      <c r="F336" s="414">
        <v>10</v>
      </c>
      <c r="G336" s="414">
        <v>0.3</v>
      </c>
      <c r="H336" s="414">
        <v>0.05</v>
      </c>
      <c r="I336" s="89">
        <f>D336*E336*F336*G336*H336</f>
        <v>1.6500000000000001</v>
      </c>
      <c r="J336" s="91"/>
    </row>
    <row r="337" spans="1:10" ht="15.75">
      <c r="A337" s="116"/>
      <c r="B337" s="114"/>
      <c r="C337" s="415"/>
      <c r="D337" s="413">
        <v>1</v>
      </c>
      <c r="E337" s="413">
        <v>2</v>
      </c>
      <c r="F337" s="414">
        <v>35.6</v>
      </c>
      <c r="G337" s="414">
        <v>0.3</v>
      </c>
      <c r="H337" s="414">
        <v>0.05</v>
      </c>
      <c r="I337" s="89">
        <f t="shared" ref="I337:I346" si="48">D337*E337*F337*G337*H337</f>
        <v>1.0680000000000001</v>
      </c>
      <c r="J337" s="91"/>
    </row>
    <row r="338" spans="1:10" ht="15.75">
      <c r="A338" s="116"/>
      <c r="B338" s="114"/>
      <c r="C338" s="415" t="s">
        <v>491</v>
      </c>
      <c r="D338" s="413">
        <v>1</v>
      </c>
      <c r="E338" s="413">
        <v>1</v>
      </c>
      <c r="F338" s="414">
        <v>35.6</v>
      </c>
      <c r="G338" s="414">
        <v>0.3</v>
      </c>
      <c r="H338" s="414">
        <v>0.05</v>
      </c>
      <c r="I338" s="89">
        <f t="shared" si="48"/>
        <v>0.53400000000000003</v>
      </c>
      <c r="J338" s="91"/>
    </row>
    <row r="339" spans="1:10" ht="15.75">
      <c r="A339" s="116"/>
      <c r="B339" s="114"/>
      <c r="C339" s="415" t="s">
        <v>465</v>
      </c>
      <c r="D339" s="413">
        <v>1</v>
      </c>
      <c r="E339" s="413">
        <v>4</v>
      </c>
      <c r="F339" s="414">
        <v>3.3</v>
      </c>
      <c r="G339" s="414">
        <v>0.3</v>
      </c>
      <c r="H339" s="414">
        <v>0.05</v>
      </c>
      <c r="I339" s="89">
        <f t="shared" si="48"/>
        <v>0.19799999999999998</v>
      </c>
      <c r="J339" s="91"/>
    </row>
    <row r="340" spans="1:10" ht="15.75">
      <c r="A340" s="116"/>
      <c r="B340" s="114"/>
      <c r="C340" s="415"/>
      <c r="D340" s="413">
        <v>1</v>
      </c>
      <c r="E340" s="413">
        <v>2</v>
      </c>
      <c r="F340" s="414">
        <v>4.5</v>
      </c>
      <c r="G340" s="414">
        <v>0.3</v>
      </c>
      <c r="H340" s="414">
        <v>0.05</v>
      </c>
      <c r="I340" s="89">
        <f t="shared" si="48"/>
        <v>0.13499999999999998</v>
      </c>
      <c r="J340" s="91"/>
    </row>
    <row r="341" spans="1:10" ht="15.75">
      <c r="A341" s="116"/>
      <c r="B341" s="114"/>
      <c r="C341" s="415" t="s">
        <v>464</v>
      </c>
      <c r="D341" s="413">
        <v>1</v>
      </c>
      <c r="E341" s="413">
        <v>4</v>
      </c>
      <c r="F341" s="414">
        <v>3.6</v>
      </c>
      <c r="G341" s="414">
        <v>0.3</v>
      </c>
      <c r="H341" s="414">
        <v>0.05</v>
      </c>
      <c r="I341" s="89">
        <f t="shared" si="48"/>
        <v>0.21600000000000003</v>
      </c>
      <c r="J341" s="91"/>
    </row>
    <row r="342" spans="1:10" ht="15.75">
      <c r="A342" s="116"/>
      <c r="B342" s="114"/>
      <c r="C342" s="415"/>
      <c r="D342" s="413">
        <v>1</v>
      </c>
      <c r="E342" s="413">
        <v>2</v>
      </c>
      <c r="F342" s="414">
        <v>4.8</v>
      </c>
      <c r="G342" s="414">
        <v>0.3</v>
      </c>
      <c r="H342" s="414">
        <v>0.05</v>
      </c>
      <c r="I342" s="89">
        <f t="shared" si="48"/>
        <v>0.14399999999999999</v>
      </c>
      <c r="J342" s="91"/>
    </row>
    <row r="343" spans="1:10" ht="15.75">
      <c r="A343" s="116"/>
      <c r="B343" s="114"/>
      <c r="C343" s="415" t="s">
        <v>469</v>
      </c>
      <c r="D343" s="413">
        <v>1</v>
      </c>
      <c r="E343" s="413">
        <v>1</v>
      </c>
      <c r="F343" s="414">
        <v>3.2</v>
      </c>
      <c r="G343" s="414">
        <v>0.3</v>
      </c>
      <c r="H343" s="414">
        <v>0.05</v>
      </c>
      <c r="I343" s="89">
        <f t="shared" si="48"/>
        <v>4.8000000000000001E-2</v>
      </c>
      <c r="J343" s="91"/>
    </row>
    <row r="344" spans="1:10" ht="15.75">
      <c r="A344" s="116"/>
      <c r="B344" s="114"/>
      <c r="C344" s="415"/>
      <c r="D344" s="413">
        <v>1</v>
      </c>
      <c r="E344" s="413">
        <v>1</v>
      </c>
      <c r="F344" s="414">
        <v>2.1</v>
      </c>
      <c r="G344" s="414">
        <v>0.3</v>
      </c>
      <c r="H344" s="414">
        <v>0.05</v>
      </c>
      <c r="I344" s="89">
        <f t="shared" si="48"/>
        <v>3.15E-2</v>
      </c>
      <c r="J344" s="91"/>
    </row>
    <row r="345" spans="1:10" ht="15.75">
      <c r="A345" s="116"/>
      <c r="B345" s="114"/>
      <c r="C345" s="415" t="s">
        <v>253</v>
      </c>
      <c r="D345" s="413">
        <v>1</v>
      </c>
      <c r="E345" s="413">
        <v>2</v>
      </c>
      <c r="F345" s="414">
        <v>5.5</v>
      </c>
      <c r="G345" s="414">
        <v>0.3</v>
      </c>
      <c r="H345" s="414">
        <v>0.05</v>
      </c>
      <c r="I345" s="89">
        <f t="shared" si="48"/>
        <v>0.16500000000000001</v>
      </c>
      <c r="J345" s="91"/>
    </row>
    <row r="346" spans="1:10" ht="15.75">
      <c r="A346" s="116"/>
      <c r="B346" s="117"/>
      <c r="C346" s="415"/>
      <c r="D346" s="413">
        <v>1</v>
      </c>
      <c r="E346" s="413">
        <v>1</v>
      </c>
      <c r="F346" s="414">
        <v>4.2</v>
      </c>
      <c r="G346" s="414">
        <v>0.3</v>
      </c>
      <c r="H346" s="414">
        <v>0.05</v>
      </c>
      <c r="I346" s="89">
        <f t="shared" si="48"/>
        <v>6.3E-2</v>
      </c>
      <c r="J346" s="77"/>
    </row>
    <row r="347" spans="1:10" ht="15.75">
      <c r="A347" s="116"/>
      <c r="B347" s="117"/>
      <c r="C347" s="415"/>
      <c r="D347" s="413"/>
      <c r="E347" s="413"/>
      <c r="F347" s="414"/>
      <c r="G347" s="445"/>
      <c r="H347" s="414"/>
      <c r="I347" s="89"/>
      <c r="J347" s="77"/>
    </row>
    <row r="348" spans="1:10" ht="15.75">
      <c r="A348" s="116"/>
      <c r="B348" s="114"/>
      <c r="C348" s="413" t="s">
        <v>273</v>
      </c>
      <c r="D348" s="413">
        <v>1</v>
      </c>
      <c r="E348" s="73">
        <v>2</v>
      </c>
      <c r="F348" s="418">
        <f>28+13</f>
        <v>41</v>
      </c>
      <c r="G348" s="446">
        <v>0.25</v>
      </c>
      <c r="H348" s="418">
        <v>0.05</v>
      </c>
      <c r="I348" s="90">
        <f>H348*G348*F348*E348</f>
        <v>1.0250000000000001</v>
      </c>
      <c r="J348" s="8"/>
    </row>
    <row r="349" spans="1:10" ht="15.75">
      <c r="A349" s="116"/>
      <c r="B349" s="114"/>
      <c r="C349" s="413"/>
      <c r="D349" s="413">
        <v>1</v>
      </c>
      <c r="E349" s="73">
        <v>2</v>
      </c>
      <c r="F349" s="418">
        <v>14</v>
      </c>
      <c r="G349" s="446">
        <v>0.25</v>
      </c>
      <c r="H349" s="418">
        <v>0.05</v>
      </c>
      <c r="I349" s="90">
        <f>H349*G349*F349*E349</f>
        <v>0.35000000000000003</v>
      </c>
      <c r="J349" s="8"/>
    </row>
    <row r="350" spans="1:10" ht="15.75">
      <c r="A350" s="116"/>
      <c r="B350" s="117"/>
      <c r="C350" s="447" t="s">
        <v>75</v>
      </c>
      <c r="D350" s="448"/>
      <c r="E350" s="442"/>
      <c r="F350" s="443"/>
      <c r="G350" s="446"/>
      <c r="H350" s="443"/>
      <c r="I350" s="76">
        <f>SUM(I336:I349)</f>
        <v>5.6274999999999995</v>
      </c>
      <c r="J350" s="77" t="s">
        <v>4</v>
      </c>
    </row>
    <row r="351" spans="1:10" ht="15.75">
      <c r="A351" s="116"/>
      <c r="B351" s="117"/>
      <c r="C351" s="20"/>
      <c r="D351" s="413"/>
      <c r="E351" s="73"/>
      <c r="F351" s="418"/>
      <c r="G351" s="418"/>
      <c r="H351" s="418"/>
      <c r="I351" s="90"/>
      <c r="J351" s="88"/>
    </row>
    <row r="352" spans="1:10" ht="60">
      <c r="A352" s="116">
        <v>16</v>
      </c>
      <c r="B352" s="118">
        <v>7.5</v>
      </c>
      <c r="C352" s="43" t="s">
        <v>16</v>
      </c>
      <c r="D352" s="413"/>
      <c r="E352" s="73"/>
      <c r="F352" s="418"/>
      <c r="G352" s="418"/>
      <c r="H352" s="418"/>
      <c r="I352" s="90" t="s">
        <v>89</v>
      </c>
      <c r="J352" s="88"/>
    </row>
    <row r="353" spans="1:11" ht="15.75">
      <c r="A353" s="116"/>
      <c r="B353" s="118" t="s">
        <v>214</v>
      </c>
      <c r="C353" s="97" t="s">
        <v>215</v>
      </c>
      <c r="D353" s="88"/>
      <c r="E353" s="414"/>
      <c r="F353" s="449"/>
      <c r="G353" s="450"/>
      <c r="H353" s="443"/>
      <c r="I353" s="1"/>
      <c r="J353" s="1"/>
      <c r="K353" s="451"/>
    </row>
    <row r="354" spans="1:11" ht="15.75">
      <c r="A354" s="116"/>
      <c r="C354" s="92" t="s">
        <v>120</v>
      </c>
      <c r="D354" s="413"/>
      <c r="E354" s="73"/>
      <c r="F354" s="418"/>
      <c r="G354" s="414"/>
      <c r="H354" s="414"/>
      <c r="I354" s="90"/>
      <c r="J354" s="88"/>
    </row>
    <row r="355" spans="1:11" ht="15.75">
      <c r="A355" s="116"/>
      <c r="B355" s="114"/>
      <c r="C355" s="415" t="s">
        <v>472</v>
      </c>
      <c r="D355" s="413">
        <v>1</v>
      </c>
      <c r="E355" s="413">
        <v>11</v>
      </c>
      <c r="F355" s="414">
        <v>10</v>
      </c>
      <c r="G355" s="414">
        <v>0.2</v>
      </c>
      <c r="H355" s="414">
        <v>0.4</v>
      </c>
      <c r="I355" s="90">
        <f t="shared" ref="I355:I365" si="49">D355*E355*F355*G355*H355</f>
        <v>8.8000000000000007</v>
      </c>
      <c r="J355" s="91"/>
    </row>
    <row r="356" spans="1:11" ht="15.75">
      <c r="A356" s="116"/>
      <c r="B356" s="114"/>
      <c r="C356" s="415"/>
      <c r="D356" s="413">
        <v>1</v>
      </c>
      <c r="E356" s="413">
        <v>2</v>
      </c>
      <c r="F356" s="414">
        <v>35.6</v>
      </c>
      <c r="G356" s="414">
        <v>0.2</v>
      </c>
      <c r="H356" s="414">
        <v>0.4</v>
      </c>
      <c r="I356" s="90">
        <f t="shared" si="49"/>
        <v>5.6960000000000015</v>
      </c>
      <c r="J356" s="91"/>
    </row>
    <row r="357" spans="1:11" ht="15.75">
      <c r="A357" s="116"/>
      <c r="B357" s="114"/>
      <c r="C357" s="415" t="s">
        <v>491</v>
      </c>
      <c r="D357" s="413">
        <v>1</v>
      </c>
      <c r="E357" s="413">
        <v>1</v>
      </c>
      <c r="F357" s="414">
        <v>35.6</v>
      </c>
      <c r="G357" s="414">
        <v>0.2</v>
      </c>
      <c r="H357" s="414">
        <v>0.4</v>
      </c>
      <c r="I357" s="90">
        <f t="shared" si="49"/>
        <v>2.8480000000000008</v>
      </c>
      <c r="J357" s="91"/>
    </row>
    <row r="358" spans="1:11" ht="15.75">
      <c r="A358" s="116"/>
      <c r="B358" s="114"/>
      <c r="C358" s="415" t="s">
        <v>465</v>
      </c>
      <c r="D358" s="413">
        <v>1</v>
      </c>
      <c r="E358" s="413">
        <v>4</v>
      </c>
      <c r="F358" s="414">
        <v>3.3</v>
      </c>
      <c r="G358" s="414">
        <v>0.2</v>
      </c>
      <c r="H358" s="414">
        <v>0.4</v>
      </c>
      <c r="I358" s="90">
        <f t="shared" si="49"/>
        <v>1.056</v>
      </c>
      <c r="J358" s="91"/>
    </row>
    <row r="359" spans="1:11" ht="15.75">
      <c r="A359" s="116"/>
      <c r="B359" s="114"/>
      <c r="C359" s="415"/>
      <c r="D359" s="413">
        <v>1</v>
      </c>
      <c r="E359" s="413">
        <v>2</v>
      </c>
      <c r="F359" s="414">
        <v>4.5</v>
      </c>
      <c r="G359" s="414">
        <v>0.2</v>
      </c>
      <c r="H359" s="414">
        <v>0.4</v>
      </c>
      <c r="I359" s="90">
        <f t="shared" si="49"/>
        <v>0.72000000000000008</v>
      </c>
      <c r="J359" s="91"/>
    </row>
    <row r="360" spans="1:11" ht="15.75">
      <c r="A360" s="116"/>
      <c r="B360" s="114"/>
      <c r="C360" s="415" t="s">
        <v>464</v>
      </c>
      <c r="D360" s="413">
        <v>1</v>
      </c>
      <c r="E360" s="413">
        <v>4</v>
      </c>
      <c r="F360" s="414">
        <v>3.6</v>
      </c>
      <c r="G360" s="414">
        <v>0.2</v>
      </c>
      <c r="H360" s="414">
        <v>0.4</v>
      </c>
      <c r="I360" s="90">
        <f t="shared" si="49"/>
        <v>1.1520000000000001</v>
      </c>
      <c r="J360" s="91"/>
    </row>
    <row r="361" spans="1:11" ht="15.75">
      <c r="A361" s="116"/>
      <c r="B361" s="114"/>
      <c r="C361" s="415"/>
      <c r="D361" s="413">
        <v>1</v>
      </c>
      <c r="E361" s="413">
        <v>2</v>
      </c>
      <c r="F361" s="414">
        <v>4.8</v>
      </c>
      <c r="G361" s="414">
        <v>0.2</v>
      </c>
      <c r="H361" s="414">
        <v>0.4</v>
      </c>
      <c r="I361" s="90">
        <f t="shared" si="49"/>
        <v>0.76800000000000002</v>
      </c>
      <c r="J361" s="91"/>
    </row>
    <row r="362" spans="1:11" ht="15.75">
      <c r="A362" s="116"/>
      <c r="B362" s="114"/>
      <c r="C362" s="415" t="s">
        <v>469</v>
      </c>
      <c r="D362" s="413">
        <v>1</v>
      </c>
      <c r="E362" s="413">
        <v>1</v>
      </c>
      <c r="F362" s="414">
        <v>3.2</v>
      </c>
      <c r="G362" s="414">
        <v>0.2</v>
      </c>
      <c r="H362" s="414">
        <v>0.4</v>
      </c>
      <c r="I362" s="90">
        <f t="shared" si="49"/>
        <v>0.25600000000000006</v>
      </c>
      <c r="J362" s="91"/>
    </row>
    <row r="363" spans="1:11" ht="15.75">
      <c r="A363" s="116"/>
      <c r="B363" s="114"/>
      <c r="C363" s="415"/>
      <c r="D363" s="413">
        <v>1</v>
      </c>
      <c r="E363" s="413">
        <v>1</v>
      </c>
      <c r="F363" s="414">
        <v>2.1</v>
      </c>
      <c r="G363" s="414">
        <v>0.2</v>
      </c>
      <c r="H363" s="414">
        <v>0.4</v>
      </c>
      <c r="I363" s="90">
        <f t="shared" si="49"/>
        <v>0.16800000000000004</v>
      </c>
      <c r="J363" s="91"/>
    </row>
    <row r="364" spans="1:11" ht="15.75">
      <c r="A364" s="116"/>
      <c r="B364" s="114"/>
      <c r="C364" s="415" t="s">
        <v>253</v>
      </c>
      <c r="D364" s="413">
        <v>1</v>
      </c>
      <c r="E364" s="413">
        <v>2</v>
      </c>
      <c r="F364" s="414">
        <v>5.5</v>
      </c>
      <c r="G364" s="414">
        <v>0.2</v>
      </c>
      <c r="H364" s="414">
        <v>0.4</v>
      </c>
      <c r="I364" s="90">
        <f t="shared" si="49"/>
        <v>0.88000000000000012</v>
      </c>
      <c r="J364" s="91"/>
    </row>
    <row r="365" spans="1:11" ht="15.75">
      <c r="A365" s="116"/>
      <c r="B365" s="114"/>
      <c r="C365" s="415"/>
      <c r="D365" s="413">
        <v>1</v>
      </c>
      <c r="E365" s="413">
        <v>1</v>
      </c>
      <c r="F365" s="414">
        <v>4.2</v>
      </c>
      <c r="G365" s="414">
        <v>0.2</v>
      </c>
      <c r="H365" s="414">
        <v>0.4</v>
      </c>
      <c r="I365" s="90">
        <f t="shared" si="49"/>
        <v>0.33600000000000008</v>
      </c>
      <c r="J365" s="91"/>
    </row>
    <row r="366" spans="1:11" ht="15.75">
      <c r="A366" s="116"/>
      <c r="B366" s="114"/>
      <c r="C366" s="416" t="s">
        <v>75</v>
      </c>
      <c r="D366" s="7" t="s">
        <v>40</v>
      </c>
      <c r="E366" s="21" t="s">
        <v>40</v>
      </c>
      <c r="F366" s="23" t="s">
        <v>40</v>
      </c>
      <c r="G366" s="23" t="s">
        <v>40</v>
      </c>
      <c r="H366" s="414" t="s">
        <v>40</v>
      </c>
      <c r="I366" s="93">
        <f>SUM(I355:I364)</f>
        <v>22.344000000000001</v>
      </c>
      <c r="J366" s="88" t="s">
        <v>117</v>
      </c>
      <c r="K366" s="451"/>
    </row>
    <row r="367" spans="1:11" ht="15.75">
      <c r="A367" s="116"/>
      <c r="B367" s="114"/>
      <c r="C367" s="416"/>
      <c r="D367" s="7"/>
      <c r="E367" s="21"/>
      <c r="F367" s="23"/>
      <c r="G367" s="23"/>
      <c r="H367" s="414"/>
      <c r="I367" s="90"/>
      <c r="J367" s="88"/>
      <c r="K367" s="451"/>
    </row>
    <row r="368" spans="1:11" ht="60">
      <c r="A368" s="116">
        <v>17</v>
      </c>
      <c r="B368" s="118">
        <v>7.5</v>
      </c>
      <c r="C368" s="43" t="s">
        <v>16</v>
      </c>
      <c r="D368" s="7" t="s">
        <v>40</v>
      </c>
      <c r="E368" s="21" t="s">
        <v>40</v>
      </c>
      <c r="F368" s="21" t="s">
        <v>40</v>
      </c>
      <c r="G368" s="23" t="s">
        <v>40</v>
      </c>
      <c r="H368" s="414" t="s">
        <v>40</v>
      </c>
      <c r="I368" s="90" t="s">
        <v>40</v>
      </c>
      <c r="J368" s="88"/>
      <c r="K368" s="451"/>
    </row>
    <row r="369" spans="1:18" ht="15.75">
      <c r="A369" s="116"/>
      <c r="B369" s="118" t="s">
        <v>15</v>
      </c>
      <c r="C369" s="97" t="s">
        <v>17</v>
      </c>
      <c r="D369" s="7" t="s">
        <v>40</v>
      </c>
      <c r="E369" s="21" t="s">
        <v>40</v>
      </c>
      <c r="F369" s="21" t="s">
        <v>40</v>
      </c>
      <c r="G369" s="23" t="s">
        <v>40</v>
      </c>
      <c r="H369" s="414" t="s">
        <v>40</v>
      </c>
      <c r="I369" s="90" t="s">
        <v>40</v>
      </c>
      <c r="J369" s="88"/>
      <c r="K369" s="451"/>
    </row>
    <row r="370" spans="1:18" ht="15.75">
      <c r="A370" s="116"/>
      <c r="C370" s="436" t="s">
        <v>121</v>
      </c>
      <c r="D370" s="7" t="s">
        <v>40</v>
      </c>
      <c r="E370" s="21" t="s">
        <v>40</v>
      </c>
      <c r="F370" s="21" t="s">
        <v>40</v>
      </c>
      <c r="G370" s="23" t="s">
        <v>40</v>
      </c>
      <c r="H370" s="414" t="s">
        <v>40</v>
      </c>
      <c r="I370" s="90" t="s">
        <v>40</v>
      </c>
      <c r="J370" s="88"/>
      <c r="K370" s="451"/>
      <c r="N370" s="426" t="s">
        <v>502</v>
      </c>
    </row>
    <row r="371" spans="1:18" ht="15.75">
      <c r="A371" s="116"/>
      <c r="B371" s="114"/>
      <c r="C371" s="415" t="s">
        <v>472</v>
      </c>
      <c r="D371" s="413">
        <v>1</v>
      </c>
      <c r="E371" s="413">
        <v>3</v>
      </c>
      <c r="F371" s="414">
        <v>10</v>
      </c>
      <c r="G371" s="414">
        <v>0.2</v>
      </c>
      <c r="H371" s="414">
        <v>3.1</v>
      </c>
      <c r="I371" s="90">
        <f t="shared" ref="I371:I381" si="50">D371*E371*F371*G371*H371</f>
        <v>18.600000000000001</v>
      </c>
      <c r="J371" s="91"/>
      <c r="L371" s="432" t="s">
        <v>481</v>
      </c>
      <c r="M371" s="7">
        <v>1</v>
      </c>
      <c r="N371" s="21">
        <v>1</v>
      </c>
      <c r="O371" s="23">
        <v>1.8</v>
      </c>
      <c r="P371" s="23">
        <v>0.2</v>
      </c>
      <c r="Q371" s="414">
        <v>2.4</v>
      </c>
      <c r="R371" s="90">
        <f t="shared" ref="R371:R379" si="51">Q371*P371*O371*N371*M371</f>
        <v>0.86399999999999999</v>
      </c>
    </row>
    <row r="372" spans="1:18" ht="15.75">
      <c r="A372" s="116"/>
      <c r="B372" s="114"/>
      <c r="C372" s="415"/>
      <c r="D372" s="413">
        <v>1</v>
      </c>
      <c r="E372" s="413">
        <v>2</v>
      </c>
      <c r="F372" s="414">
        <v>41</v>
      </c>
      <c r="G372" s="414">
        <v>0.2</v>
      </c>
      <c r="H372" s="414">
        <v>3.1</v>
      </c>
      <c r="I372" s="90">
        <f t="shared" si="50"/>
        <v>50.840000000000011</v>
      </c>
      <c r="J372" s="91"/>
      <c r="L372" s="432" t="s">
        <v>499</v>
      </c>
      <c r="M372" s="7">
        <v>1</v>
      </c>
      <c r="N372" s="21">
        <v>2</v>
      </c>
      <c r="O372" s="23">
        <v>1.5</v>
      </c>
      <c r="P372" s="23">
        <v>0.2</v>
      </c>
      <c r="Q372" s="414">
        <v>2.4</v>
      </c>
      <c r="R372" s="90">
        <f t="shared" si="51"/>
        <v>1.44</v>
      </c>
    </row>
    <row r="373" spans="1:18" ht="15.75">
      <c r="A373" s="116"/>
      <c r="B373" s="114"/>
      <c r="C373" s="415" t="s">
        <v>565</v>
      </c>
      <c r="D373" s="413">
        <v>1</v>
      </c>
      <c r="E373" s="413">
        <v>1</v>
      </c>
      <c r="F373" s="414">
        <v>41</v>
      </c>
      <c r="G373" s="414">
        <v>0.2</v>
      </c>
      <c r="H373" s="414">
        <v>0.6</v>
      </c>
      <c r="I373" s="90">
        <f t="shared" si="50"/>
        <v>4.9200000000000008</v>
      </c>
      <c r="J373" s="91"/>
      <c r="L373" s="432"/>
      <c r="M373" s="7"/>
      <c r="N373" s="21"/>
      <c r="O373" s="23"/>
      <c r="P373" s="23"/>
      <c r="Q373" s="414"/>
      <c r="R373" s="90"/>
    </row>
    <row r="374" spans="1:18" ht="15.75">
      <c r="A374" s="116"/>
      <c r="B374" s="114"/>
      <c r="C374" s="415" t="s">
        <v>465</v>
      </c>
      <c r="D374" s="413">
        <v>1</v>
      </c>
      <c r="E374" s="413">
        <v>4</v>
      </c>
      <c r="F374" s="414">
        <v>3.3</v>
      </c>
      <c r="G374" s="414">
        <v>0.2</v>
      </c>
      <c r="H374" s="414">
        <v>3.1</v>
      </c>
      <c r="I374" s="90">
        <f t="shared" si="50"/>
        <v>8.1840000000000011</v>
      </c>
      <c r="J374" s="91"/>
      <c r="L374" s="432" t="s">
        <v>1</v>
      </c>
      <c r="M374" s="7">
        <v>1</v>
      </c>
      <c r="N374" s="21">
        <v>2</v>
      </c>
      <c r="O374" s="23">
        <v>1</v>
      </c>
      <c r="P374" s="23">
        <v>0.2</v>
      </c>
      <c r="Q374" s="414">
        <v>2.4</v>
      </c>
      <c r="R374" s="90">
        <f t="shared" si="51"/>
        <v>0.96</v>
      </c>
    </row>
    <row r="375" spans="1:18" ht="15.75">
      <c r="A375" s="116"/>
      <c r="B375" s="114"/>
      <c r="C375" s="415"/>
      <c r="D375" s="413">
        <v>1</v>
      </c>
      <c r="E375" s="413">
        <v>2</v>
      </c>
      <c r="F375" s="414">
        <v>4.5</v>
      </c>
      <c r="G375" s="414">
        <v>0.2</v>
      </c>
      <c r="H375" s="414">
        <v>3.1</v>
      </c>
      <c r="I375" s="90">
        <f t="shared" si="50"/>
        <v>5.58</v>
      </c>
      <c r="J375" s="91"/>
      <c r="L375" s="432" t="s">
        <v>498</v>
      </c>
      <c r="M375" s="7">
        <v>1</v>
      </c>
      <c r="N375" s="21">
        <v>2</v>
      </c>
      <c r="O375" s="23">
        <v>0.9</v>
      </c>
      <c r="P375" s="23">
        <v>0.2</v>
      </c>
      <c r="Q375" s="414">
        <v>2.4</v>
      </c>
      <c r="R375" s="90">
        <f t="shared" si="51"/>
        <v>0.86399999999999999</v>
      </c>
    </row>
    <row r="376" spans="1:18" ht="15.75">
      <c r="A376" s="116"/>
      <c r="B376" s="114"/>
      <c r="C376" s="415" t="s">
        <v>464</v>
      </c>
      <c r="D376" s="413">
        <v>1</v>
      </c>
      <c r="E376" s="413">
        <v>4</v>
      </c>
      <c r="F376" s="414">
        <v>3.6</v>
      </c>
      <c r="G376" s="414">
        <v>0.2</v>
      </c>
      <c r="H376" s="414">
        <v>3.1</v>
      </c>
      <c r="I376" s="90">
        <f t="shared" si="50"/>
        <v>8.9280000000000008</v>
      </c>
      <c r="J376" s="91"/>
      <c r="L376" s="432" t="s">
        <v>500</v>
      </c>
      <c r="M376" s="7">
        <v>1</v>
      </c>
      <c r="N376" s="21">
        <v>5</v>
      </c>
      <c r="O376" s="23">
        <v>0.75</v>
      </c>
      <c r="P376" s="23">
        <v>0.2</v>
      </c>
      <c r="Q376" s="414">
        <v>2.1</v>
      </c>
      <c r="R376" s="90">
        <f t="shared" si="51"/>
        <v>1.5750000000000002</v>
      </c>
    </row>
    <row r="377" spans="1:18" ht="15.75">
      <c r="A377" s="116"/>
      <c r="B377" s="114"/>
      <c r="C377" s="415"/>
      <c r="D377" s="413">
        <v>1</v>
      </c>
      <c r="E377" s="413">
        <v>2</v>
      </c>
      <c r="F377" s="414">
        <v>4.8</v>
      </c>
      <c r="G377" s="414">
        <v>0.2</v>
      </c>
      <c r="H377" s="414">
        <v>3.1</v>
      </c>
      <c r="I377" s="90">
        <f t="shared" si="50"/>
        <v>5.952</v>
      </c>
      <c r="J377" s="91"/>
      <c r="L377" s="432" t="s">
        <v>482</v>
      </c>
      <c r="M377" s="7">
        <v>1</v>
      </c>
      <c r="N377" s="21">
        <v>1</v>
      </c>
      <c r="O377" s="23">
        <v>1.2</v>
      </c>
      <c r="P377" s="23">
        <v>0.2</v>
      </c>
      <c r="Q377" s="414">
        <v>2.1</v>
      </c>
      <c r="R377" s="90">
        <f t="shared" si="51"/>
        <v>0.504</v>
      </c>
    </row>
    <row r="378" spans="1:18" ht="15.75">
      <c r="A378" s="116"/>
      <c r="B378" s="114"/>
      <c r="C378" s="415" t="s">
        <v>469</v>
      </c>
      <c r="D378" s="413">
        <v>1</v>
      </c>
      <c r="E378" s="413">
        <v>1</v>
      </c>
      <c r="F378" s="414">
        <v>3.2</v>
      </c>
      <c r="G378" s="414">
        <v>0.2</v>
      </c>
      <c r="H378" s="414">
        <v>3.1</v>
      </c>
      <c r="I378" s="90">
        <f t="shared" si="50"/>
        <v>1.9840000000000004</v>
      </c>
      <c r="J378" s="91"/>
      <c r="L378" s="432" t="s">
        <v>501</v>
      </c>
      <c r="M378" s="7">
        <v>5</v>
      </c>
      <c r="N378" s="21">
        <v>1</v>
      </c>
      <c r="O378" s="23">
        <v>1.8</v>
      </c>
      <c r="P378" s="23">
        <v>0.2</v>
      </c>
      <c r="Q378" s="414">
        <v>1.2</v>
      </c>
      <c r="R378" s="90">
        <f t="shared" si="51"/>
        <v>2.16</v>
      </c>
    </row>
    <row r="379" spans="1:18" ht="15.75">
      <c r="A379" s="116"/>
      <c r="B379" s="114"/>
      <c r="C379" s="415"/>
      <c r="D379" s="413">
        <v>1</v>
      </c>
      <c r="E379" s="413">
        <v>1</v>
      </c>
      <c r="F379" s="414">
        <v>2.1</v>
      </c>
      <c r="G379" s="414">
        <v>0.2</v>
      </c>
      <c r="H379" s="414">
        <v>3.1</v>
      </c>
      <c r="I379" s="90">
        <f t="shared" si="50"/>
        <v>1.3020000000000003</v>
      </c>
      <c r="J379" s="91"/>
      <c r="L379" s="432" t="s">
        <v>278</v>
      </c>
      <c r="M379" s="7">
        <v>1</v>
      </c>
      <c r="N379" s="21">
        <v>1</v>
      </c>
      <c r="O379" s="23">
        <v>2</v>
      </c>
      <c r="P379" s="23">
        <v>0.2</v>
      </c>
      <c r="Q379" s="414">
        <v>1.6</v>
      </c>
      <c r="R379" s="90">
        <f t="shared" si="51"/>
        <v>0.64000000000000012</v>
      </c>
    </row>
    <row r="380" spans="1:18" ht="15.75">
      <c r="A380" s="116"/>
      <c r="B380" s="114"/>
      <c r="C380" s="415" t="s">
        <v>253</v>
      </c>
      <c r="D380" s="413">
        <v>1</v>
      </c>
      <c r="E380" s="413">
        <v>2</v>
      </c>
      <c r="F380" s="414">
        <v>5.5</v>
      </c>
      <c r="G380" s="414">
        <v>0.2</v>
      </c>
      <c r="H380" s="414">
        <v>3.1</v>
      </c>
      <c r="I380" s="90">
        <f t="shared" si="50"/>
        <v>6.8200000000000012</v>
      </c>
      <c r="J380" s="91"/>
      <c r="L380" s="439" t="s">
        <v>43</v>
      </c>
      <c r="M380" s="7">
        <v>5</v>
      </c>
      <c r="N380" s="21">
        <v>1</v>
      </c>
      <c r="O380" s="21">
        <v>0.6</v>
      </c>
      <c r="P380" s="21">
        <v>0.2</v>
      </c>
      <c r="Q380" s="21">
        <v>0.6</v>
      </c>
      <c r="R380" s="90">
        <f>Q380*P380*O380*N380*M380</f>
        <v>0.36</v>
      </c>
    </row>
    <row r="381" spans="1:18" ht="15.75">
      <c r="A381" s="116"/>
      <c r="B381" s="114"/>
      <c r="C381" s="415"/>
      <c r="D381" s="413">
        <v>1</v>
      </c>
      <c r="E381" s="413">
        <v>1</v>
      </c>
      <c r="F381" s="414">
        <v>4.2</v>
      </c>
      <c r="G381" s="414">
        <v>0.2</v>
      </c>
      <c r="H381" s="414">
        <v>3.1</v>
      </c>
      <c r="I381" s="90">
        <f t="shared" si="50"/>
        <v>2.6040000000000005</v>
      </c>
      <c r="J381" s="91"/>
    </row>
    <row r="382" spans="1:18" ht="15.75">
      <c r="A382" s="116"/>
      <c r="B382" s="114"/>
      <c r="C382" s="430"/>
      <c r="D382" s="7" t="s">
        <v>40</v>
      </c>
      <c r="E382" s="21" t="s">
        <v>40</v>
      </c>
      <c r="F382" s="21" t="s">
        <v>40</v>
      </c>
      <c r="G382" s="23" t="s">
        <v>40</v>
      </c>
      <c r="H382" s="428" t="s">
        <v>78</v>
      </c>
      <c r="I382" s="79">
        <f>SUM(I371:I381)</f>
        <v>115.71400000000001</v>
      </c>
      <c r="J382" s="88" t="s">
        <v>4</v>
      </c>
      <c r="K382" s="451"/>
    </row>
    <row r="383" spans="1:18" ht="15.75">
      <c r="A383" s="116"/>
      <c r="B383" s="114"/>
      <c r="C383" s="452" t="s">
        <v>122</v>
      </c>
      <c r="D383" s="453"/>
      <c r="E383" s="454"/>
      <c r="F383" s="454"/>
      <c r="G383" s="454"/>
      <c r="H383" s="455" t="s">
        <v>40</v>
      </c>
      <c r="I383" s="456" t="s">
        <v>40</v>
      </c>
      <c r="J383" s="88"/>
      <c r="K383" s="451"/>
    </row>
    <row r="384" spans="1:18" ht="15.75">
      <c r="A384" s="116"/>
      <c r="B384" s="114"/>
      <c r="C384" s="432" t="s">
        <v>498</v>
      </c>
      <c r="D384" s="7">
        <v>1</v>
      </c>
      <c r="E384" s="21">
        <v>2</v>
      </c>
      <c r="F384" s="23">
        <v>0.9</v>
      </c>
      <c r="G384" s="23">
        <v>0.2</v>
      </c>
      <c r="H384" s="414">
        <v>2.4</v>
      </c>
      <c r="I384" s="90">
        <f t="shared" ref="I384:I387" si="52">H384*G384*F384*E384*D384</f>
        <v>0.86399999999999999</v>
      </c>
      <c r="J384" s="88"/>
      <c r="K384" s="451"/>
    </row>
    <row r="385" spans="1:11" ht="15.75">
      <c r="A385" s="116"/>
      <c r="B385" s="114"/>
      <c r="C385" s="432" t="s">
        <v>500</v>
      </c>
      <c r="D385" s="7">
        <v>1</v>
      </c>
      <c r="E385" s="21">
        <v>5</v>
      </c>
      <c r="F385" s="23">
        <v>0.75</v>
      </c>
      <c r="G385" s="23">
        <v>0.2</v>
      </c>
      <c r="H385" s="414">
        <v>2.1</v>
      </c>
      <c r="I385" s="90">
        <f t="shared" si="52"/>
        <v>1.5750000000000002</v>
      </c>
      <c r="J385" s="88"/>
      <c r="K385" s="451"/>
    </row>
    <row r="386" spans="1:11" ht="15.75">
      <c r="A386" s="116"/>
      <c r="B386" s="114"/>
      <c r="C386" s="432" t="s">
        <v>482</v>
      </c>
      <c r="D386" s="7">
        <v>1</v>
      </c>
      <c r="E386" s="21">
        <v>1</v>
      </c>
      <c r="F386" s="23">
        <v>1.2</v>
      </c>
      <c r="G386" s="23">
        <v>0.2</v>
      </c>
      <c r="H386" s="414">
        <v>2.1</v>
      </c>
      <c r="I386" s="90">
        <f t="shared" si="52"/>
        <v>0.504</v>
      </c>
      <c r="J386" s="88"/>
      <c r="K386" s="451"/>
    </row>
    <row r="387" spans="1:11" ht="15.75">
      <c r="A387" s="116"/>
      <c r="B387" s="114"/>
      <c r="C387" s="432" t="s">
        <v>278</v>
      </c>
      <c r="D387" s="7">
        <v>1</v>
      </c>
      <c r="E387" s="21">
        <v>1</v>
      </c>
      <c r="F387" s="23">
        <v>2</v>
      </c>
      <c r="G387" s="23">
        <v>0.2</v>
      </c>
      <c r="H387" s="414">
        <v>1.6</v>
      </c>
      <c r="I387" s="90">
        <f t="shared" si="52"/>
        <v>0.64000000000000012</v>
      </c>
      <c r="J387" s="88"/>
      <c r="K387" s="451"/>
    </row>
    <row r="388" spans="1:11" ht="15.75">
      <c r="A388" s="116"/>
      <c r="B388" s="114"/>
      <c r="C388" s="439" t="s">
        <v>43</v>
      </c>
      <c r="D388" s="7">
        <v>5</v>
      </c>
      <c r="E388" s="21">
        <v>1</v>
      </c>
      <c r="F388" s="21">
        <v>0.6</v>
      </c>
      <c r="G388" s="21">
        <v>0.2</v>
      </c>
      <c r="H388" s="21">
        <v>0.6</v>
      </c>
      <c r="I388" s="90">
        <f>H388*G388*F388*E388*D388</f>
        <v>0.36</v>
      </c>
      <c r="J388" s="88"/>
      <c r="K388" s="451"/>
    </row>
    <row r="389" spans="1:11" ht="15.75">
      <c r="A389" s="116"/>
      <c r="B389" s="114"/>
      <c r="C389" s="429"/>
      <c r="D389" s="7"/>
      <c r="E389" s="454"/>
      <c r="F389" s="454"/>
      <c r="G389" s="454"/>
      <c r="H389" s="428" t="s">
        <v>6</v>
      </c>
      <c r="I389" s="93">
        <f>SUM(I384:I388)</f>
        <v>3.9430000000000001</v>
      </c>
      <c r="J389" s="88" t="s">
        <v>4</v>
      </c>
      <c r="K389" s="451"/>
    </row>
    <row r="390" spans="1:11" ht="15.75">
      <c r="A390" s="116"/>
      <c r="B390" s="114"/>
      <c r="C390" s="429"/>
      <c r="D390" s="7"/>
      <c r="E390" s="454"/>
      <c r="F390" s="454"/>
      <c r="G390" s="454"/>
      <c r="H390" s="428"/>
      <c r="I390" s="93"/>
      <c r="J390" s="88"/>
      <c r="K390" s="451"/>
    </row>
    <row r="391" spans="1:11" ht="15.75">
      <c r="A391" s="116"/>
      <c r="B391" s="114"/>
      <c r="C391" s="416" t="s">
        <v>75</v>
      </c>
      <c r="D391" s="7"/>
      <c r="E391" s="21"/>
      <c r="F391" s="21"/>
      <c r="G391" s="760" t="s">
        <v>123</v>
      </c>
      <c r="H391" s="761"/>
      <c r="I391" s="93">
        <f>I382-I389</f>
        <v>111.77100000000002</v>
      </c>
      <c r="J391" s="91" t="s">
        <v>4</v>
      </c>
      <c r="K391" s="451"/>
    </row>
    <row r="392" spans="1:11" ht="15.75">
      <c r="A392" s="116"/>
      <c r="B392" s="114"/>
      <c r="C392" s="416"/>
      <c r="D392" s="7"/>
      <c r="E392" s="21"/>
      <c r="F392" s="21"/>
      <c r="G392" s="23"/>
      <c r="H392" s="414"/>
      <c r="I392" s="90"/>
      <c r="J392" s="91"/>
      <c r="K392" s="451"/>
    </row>
    <row r="393" spans="1:11" ht="45">
      <c r="A393" s="116">
        <v>18</v>
      </c>
      <c r="B393" s="114">
        <v>7.6</v>
      </c>
      <c r="C393" s="417" t="s">
        <v>19</v>
      </c>
      <c r="D393" s="7"/>
      <c r="E393" s="21"/>
      <c r="F393" s="21"/>
      <c r="G393" s="23"/>
      <c r="H393" s="414"/>
      <c r="I393" s="90" t="s">
        <v>40</v>
      </c>
      <c r="J393" s="88"/>
      <c r="K393" s="451"/>
    </row>
    <row r="394" spans="1:11" ht="15.75">
      <c r="A394" s="116"/>
      <c r="C394" s="92" t="s">
        <v>124</v>
      </c>
      <c r="D394" s="7"/>
      <c r="E394" s="21"/>
      <c r="F394" s="21"/>
      <c r="G394" s="23"/>
      <c r="H394" s="414"/>
      <c r="I394" s="90">
        <f>I391</f>
        <v>111.77100000000002</v>
      </c>
      <c r="J394" s="88" t="s">
        <v>4</v>
      </c>
      <c r="K394" s="451"/>
    </row>
    <row r="395" spans="1:11" ht="15.75">
      <c r="A395" s="116"/>
      <c r="B395" s="114"/>
      <c r="C395" s="92"/>
      <c r="D395" s="7"/>
      <c r="E395" s="21"/>
      <c r="F395" s="21"/>
      <c r="G395" s="23"/>
      <c r="H395" s="414"/>
      <c r="I395" s="42"/>
      <c r="J395" s="88"/>
      <c r="K395" s="451"/>
    </row>
    <row r="396" spans="1:11" ht="61.15" customHeight="1">
      <c r="A396" s="116">
        <v>19</v>
      </c>
      <c r="B396" s="120">
        <v>7.11</v>
      </c>
      <c r="C396" s="43" t="s">
        <v>125</v>
      </c>
      <c r="D396" s="7"/>
      <c r="E396" s="429"/>
      <c r="F396" s="429"/>
      <c r="G396" s="429"/>
      <c r="H396" s="429"/>
      <c r="I396" s="42"/>
      <c r="J396" s="1"/>
      <c r="K396" s="451"/>
    </row>
    <row r="397" spans="1:11" ht="21" customHeight="1">
      <c r="A397" s="306"/>
      <c r="B397" s="120" t="s">
        <v>216</v>
      </c>
      <c r="C397" s="133" t="s">
        <v>126</v>
      </c>
      <c r="D397" s="7"/>
      <c r="E397" s="429"/>
      <c r="F397" s="429"/>
      <c r="G397" s="429"/>
      <c r="H397" s="429"/>
      <c r="I397" s="42"/>
      <c r="J397" s="1"/>
    </row>
    <row r="398" spans="1:11">
      <c r="A398" s="306"/>
      <c r="B398" s="120"/>
      <c r="C398" s="457" t="s">
        <v>97</v>
      </c>
      <c r="D398" s="7"/>
      <c r="E398" s="429"/>
      <c r="F398" s="429"/>
      <c r="G398" s="429"/>
      <c r="H398" s="429"/>
      <c r="I398" s="42"/>
      <c r="J398" s="1"/>
    </row>
    <row r="399" spans="1:11">
      <c r="A399" s="306"/>
      <c r="B399" s="120"/>
      <c r="C399" s="457"/>
      <c r="D399" s="7"/>
      <c r="E399" s="429"/>
      <c r="F399" s="429"/>
      <c r="G399" s="429"/>
      <c r="H399" s="429"/>
      <c r="I399" s="42"/>
      <c r="J399" s="1"/>
    </row>
    <row r="400" spans="1:11" ht="15.75">
      <c r="A400" s="306"/>
      <c r="B400" s="120"/>
      <c r="C400" s="458" t="s">
        <v>467</v>
      </c>
      <c r="D400" s="413">
        <v>1</v>
      </c>
      <c r="E400" s="413">
        <v>3</v>
      </c>
      <c r="F400" s="414">
        <v>1.8</v>
      </c>
      <c r="G400" s="414"/>
      <c r="H400" s="414">
        <v>3.6</v>
      </c>
      <c r="I400" s="89">
        <f t="shared" ref="I400" si="53">H400*F400*E400*D400</f>
        <v>19.440000000000001</v>
      </c>
      <c r="J400" s="1"/>
    </row>
    <row r="401" spans="1:10" ht="15.75">
      <c r="A401" s="306"/>
      <c r="B401" s="120"/>
      <c r="C401" s="458"/>
      <c r="D401" s="413">
        <v>1</v>
      </c>
      <c r="E401" s="413">
        <v>1</v>
      </c>
      <c r="F401" s="414">
        <v>3</v>
      </c>
      <c r="G401" s="414"/>
      <c r="H401" s="414">
        <v>3.6</v>
      </c>
      <c r="I401" s="89">
        <f t="shared" ref="I401" si="54">H401*F401*E401*D401</f>
        <v>10.8</v>
      </c>
      <c r="J401" s="1"/>
    </row>
    <row r="402" spans="1:10" ht="15.75">
      <c r="A402" s="116"/>
      <c r="B402" s="114"/>
      <c r="C402" s="415" t="s">
        <v>483</v>
      </c>
      <c r="D402" s="413">
        <v>1</v>
      </c>
      <c r="E402" s="413">
        <v>3</v>
      </c>
      <c r="F402" s="414">
        <v>0.6</v>
      </c>
      <c r="G402" s="414"/>
      <c r="H402" s="414">
        <v>0.7</v>
      </c>
      <c r="I402" s="89">
        <f t="shared" ref="I402:I405" si="55">H402*F402*E402*D402</f>
        <v>1.26</v>
      </c>
      <c r="J402" s="91"/>
    </row>
    <row r="403" spans="1:10" ht="15.75">
      <c r="A403" s="116"/>
      <c r="B403" s="114"/>
      <c r="C403" s="458" t="s">
        <v>468</v>
      </c>
      <c r="D403" s="413">
        <v>1</v>
      </c>
      <c r="E403" s="413">
        <v>3</v>
      </c>
      <c r="F403" s="414">
        <v>1.8</v>
      </c>
      <c r="G403" s="414"/>
      <c r="H403" s="414">
        <v>3.6</v>
      </c>
      <c r="I403" s="89">
        <f t="shared" si="55"/>
        <v>19.440000000000001</v>
      </c>
      <c r="J403" s="91"/>
    </row>
    <row r="404" spans="1:10" ht="15.75">
      <c r="A404" s="116"/>
      <c r="B404" s="114"/>
      <c r="C404" s="458"/>
      <c r="D404" s="413">
        <v>1</v>
      </c>
      <c r="E404" s="413">
        <v>1</v>
      </c>
      <c r="F404" s="414">
        <v>4.0999999999999996</v>
      </c>
      <c r="G404" s="414"/>
      <c r="H404" s="414">
        <v>3.6</v>
      </c>
      <c r="I404" s="89">
        <f t="shared" si="55"/>
        <v>14.76</v>
      </c>
      <c r="J404" s="91"/>
    </row>
    <row r="405" spans="1:10" ht="15.75">
      <c r="A405" s="116"/>
      <c r="B405" s="114"/>
      <c r="C405" s="415" t="s">
        <v>484</v>
      </c>
      <c r="D405" s="413">
        <v>1</v>
      </c>
      <c r="E405" s="413">
        <v>3</v>
      </c>
      <c r="F405" s="414">
        <v>0.6</v>
      </c>
      <c r="G405" s="414"/>
      <c r="H405" s="414">
        <v>0.7</v>
      </c>
      <c r="I405" s="89">
        <f t="shared" si="55"/>
        <v>1.26</v>
      </c>
      <c r="J405" s="91"/>
    </row>
    <row r="406" spans="1:10" ht="15.75">
      <c r="A406" s="306"/>
      <c r="B406" s="115"/>
      <c r="C406" s="439"/>
      <c r="D406" s="459"/>
      <c r="E406" s="429"/>
      <c r="F406" s="429"/>
      <c r="G406" s="429"/>
      <c r="H406" s="428" t="s">
        <v>78</v>
      </c>
      <c r="I406" s="460">
        <f>SUM(I400:I405)</f>
        <v>66.960000000000008</v>
      </c>
      <c r="J406" s="11"/>
    </row>
    <row r="407" spans="1:10" ht="15.75">
      <c r="A407" s="306"/>
      <c r="B407" s="115"/>
      <c r="C407" s="416" t="s">
        <v>75</v>
      </c>
      <c r="D407" s="459"/>
      <c r="E407" s="429"/>
      <c r="F407" s="777"/>
      <c r="G407" s="778"/>
      <c r="H407" s="428"/>
      <c r="I407" s="93">
        <f>I406</f>
        <v>66.960000000000008</v>
      </c>
      <c r="J407" s="11" t="s">
        <v>127</v>
      </c>
    </row>
    <row r="408" spans="1:10">
      <c r="A408" s="306"/>
      <c r="B408" s="115"/>
      <c r="C408" s="416"/>
      <c r="D408" s="459"/>
      <c r="E408" s="429"/>
      <c r="F408" s="429"/>
      <c r="G408" s="429"/>
      <c r="H408" s="429"/>
      <c r="I408" s="42"/>
      <c r="J408" s="11"/>
    </row>
    <row r="409" spans="1:10" ht="46.15" customHeight="1">
      <c r="A409" s="116">
        <v>20</v>
      </c>
      <c r="B409" s="120">
        <v>7.12</v>
      </c>
      <c r="C409" s="47" t="s">
        <v>217</v>
      </c>
      <c r="D409" s="459"/>
      <c r="E409" s="429"/>
      <c r="F409" s="429"/>
      <c r="G409" s="429"/>
      <c r="H409" s="429"/>
      <c r="I409" s="93">
        <f>I407</f>
        <v>66.960000000000008</v>
      </c>
      <c r="J409" s="7" t="s">
        <v>127</v>
      </c>
    </row>
    <row r="410" spans="1:10">
      <c r="A410" s="306"/>
      <c r="B410" s="459"/>
      <c r="C410" s="416"/>
      <c r="D410" s="459"/>
      <c r="E410" s="429"/>
      <c r="F410" s="429"/>
      <c r="G410" s="429"/>
      <c r="H410" s="429"/>
      <c r="I410" s="42"/>
      <c r="J410" s="11"/>
    </row>
    <row r="411" spans="1:10" ht="55.9" customHeight="1">
      <c r="A411" s="116">
        <v>21</v>
      </c>
      <c r="B411" s="121">
        <v>7.2</v>
      </c>
      <c r="C411" s="43" t="s">
        <v>18</v>
      </c>
      <c r="D411" s="413"/>
      <c r="E411" s="413"/>
      <c r="F411" s="414"/>
      <c r="G411" s="418"/>
      <c r="H411" s="418"/>
      <c r="I411" s="93"/>
      <c r="J411" s="88"/>
    </row>
    <row r="412" spans="1:10" ht="15.75">
      <c r="A412" s="116"/>
      <c r="B412" s="121"/>
      <c r="C412" s="427" t="s">
        <v>75</v>
      </c>
      <c r="D412" s="78"/>
      <c r="E412" s="413"/>
      <c r="F412" s="414"/>
      <c r="G412" s="418"/>
      <c r="H412" s="418"/>
      <c r="I412" s="93">
        <f>I407</f>
        <v>66.960000000000008</v>
      </c>
      <c r="J412" s="88" t="s">
        <v>0</v>
      </c>
    </row>
    <row r="413" spans="1:10" ht="15.75">
      <c r="A413" s="116"/>
      <c r="B413" s="121"/>
      <c r="C413" s="427"/>
      <c r="D413" s="78"/>
      <c r="E413" s="413"/>
      <c r="F413" s="414"/>
      <c r="G413" s="418"/>
      <c r="H413" s="418"/>
      <c r="I413" s="93"/>
      <c r="J413" s="88"/>
    </row>
    <row r="414" spans="1:10" ht="100.15" customHeight="1">
      <c r="A414" s="116">
        <v>22</v>
      </c>
      <c r="B414" s="114">
        <v>11.41</v>
      </c>
      <c r="C414" s="43" t="s">
        <v>128</v>
      </c>
      <c r="D414" s="78"/>
      <c r="E414" s="461"/>
      <c r="F414" s="418"/>
      <c r="G414" s="418"/>
      <c r="H414" s="418"/>
      <c r="I414" s="90" t="s">
        <v>40</v>
      </c>
      <c r="J414" s="88"/>
    </row>
    <row r="415" spans="1:10" ht="15.75">
      <c r="A415" s="306"/>
      <c r="B415" s="115"/>
      <c r="C415" s="78" t="s">
        <v>129</v>
      </c>
      <c r="D415" s="78"/>
      <c r="E415" s="461"/>
      <c r="F415" s="418"/>
      <c r="G415" s="418"/>
      <c r="H415" s="418" t="s">
        <v>40</v>
      </c>
      <c r="I415" s="93" t="s">
        <v>40</v>
      </c>
      <c r="J415" s="91" t="s">
        <v>40</v>
      </c>
    </row>
    <row r="416" spans="1:10" ht="15.75">
      <c r="A416" s="306"/>
      <c r="B416" s="115"/>
      <c r="C416" s="462" t="s">
        <v>279</v>
      </c>
      <c r="D416" s="78"/>
      <c r="E416" s="461"/>
      <c r="F416" s="418"/>
      <c r="G416" s="418"/>
      <c r="H416" s="418"/>
      <c r="I416" s="93"/>
      <c r="J416" s="91"/>
    </row>
    <row r="417" spans="1:10" ht="15.75">
      <c r="A417" s="116"/>
      <c r="B417" s="114"/>
      <c r="C417" s="415" t="s">
        <v>91</v>
      </c>
      <c r="D417" s="413">
        <v>2</v>
      </c>
      <c r="E417" s="73">
        <v>6</v>
      </c>
      <c r="F417" s="418">
        <f>3.6+0.9</f>
        <v>4.5</v>
      </c>
      <c r="G417" s="418"/>
      <c r="H417" s="418">
        <v>0.3</v>
      </c>
      <c r="I417" s="90">
        <f>D417*E417*F417*H417</f>
        <v>16.2</v>
      </c>
      <c r="J417" s="88"/>
    </row>
    <row r="418" spans="1:10" ht="15.75">
      <c r="A418" s="116"/>
      <c r="B418" s="114"/>
      <c r="C418" s="415"/>
      <c r="D418" s="413">
        <v>2</v>
      </c>
      <c r="E418" s="73">
        <v>6</v>
      </c>
      <c r="F418" s="418">
        <v>3.6</v>
      </c>
      <c r="G418" s="418"/>
      <c r="H418" s="418">
        <v>0.3</v>
      </c>
      <c r="I418" s="90">
        <f t="shared" ref="I418:I422" si="56">D418*E418*F418*H418</f>
        <v>12.96</v>
      </c>
      <c r="J418" s="88"/>
    </row>
    <row r="419" spans="1:10" ht="15.75">
      <c r="A419" s="116"/>
      <c r="B419" s="114"/>
      <c r="C419" s="415" t="s">
        <v>471</v>
      </c>
      <c r="D419" s="413">
        <v>2</v>
      </c>
      <c r="E419" s="73">
        <v>21</v>
      </c>
      <c r="F419" s="418">
        <f t="shared" ref="F419" si="57">3.6+0.9</f>
        <v>4.5</v>
      </c>
      <c r="G419" s="418"/>
      <c r="H419" s="418">
        <v>0.3</v>
      </c>
      <c r="I419" s="90">
        <f t="shared" si="56"/>
        <v>56.699999999999996</v>
      </c>
      <c r="J419" s="88"/>
    </row>
    <row r="420" spans="1:10" ht="15.75">
      <c r="A420" s="116"/>
      <c r="B420" s="114"/>
      <c r="C420" s="415"/>
      <c r="D420" s="413">
        <v>2</v>
      </c>
      <c r="E420" s="73">
        <v>21</v>
      </c>
      <c r="F420" s="418">
        <v>3.6</v>
      </c>
      <c r="G420" s="418"/>
      <c r="H420" s="418">
        <v>0.3</v>
      </c>
      <c r="I420" s="90">
        <f t="shared" si="56"/>
        <v>45.360000000000007</v>
      </c>
      <c r="J420" s="88"/>
    </row>
    <row r="421" spans="1:10" ht="15.75">
      <c r="A421" s="116"/>
      <c r="B421" s="114"/>
      <c r="C421" s="415" t="s">
        <v>463</v>
      </c>
      <c r="D421" s="413">
        <v>2</v>
      </c>
      <c r="E421" s="73">
        <v>4</v>
      </c>
      <c r="F421" s="418">
        <f t="shared" ref="F421" si="58">3.6+0.9</f>
        <v>4.5</v>
      </c>
      <c r="G421" s="418"/>
      <c r="H421" s="418">
        <v>0.3</v>
      </c>
      <c r="I421" s="90">
        <f t="shared" si="56"/>
        <v>10.799999999999999</v>
      </c>
      <c r="J421" s="88"/>
    </row>
    <row r="422" spans="1:10" ht="15.75">
      <c r="A422" s="116"/>
      <c r="B422" s="114"/>
      <c r="C422" s="415"/>
      <c r="D422" s="413">
        <v>2</v>
      </c>
      <c r="E422" s="73">
        <v>4</v>
      </c>
      <c r="F422" s="418">
        <v>3.6</v>
      </c>
      <c r="G422" s="418"/>
      <c r="H422" s="418">
        <v>0.3</v>
      </c>
      <c r="I422" s="90">
        <f t="shared" si="56"/>
        <v>8.64</v>
      </c>
      <c r="J422" s="88"/>
    </row>
    <row r="423" spans="1:10" ht="15.75">
      <c r="A423" s="116"/>
      <c r="B423" s="114"/>
      <c r="C423" s="415"/>
      <c r="D423" s="413"/>
      <c r="E423" s="73"/>
      <c r="F423" s="418"/>
      <c r="G423" s="418"/>
      <c r="H423" s="418"/>
      <c r="I423" s="90"/>
      <c r="J423" s="88"/>
    </row>
    <row r="424" spans="1:10" ht="15.75">
      <c r="A424" s="306"/>
      <c r="B424" s="116"/>
      <c r="C424" s="462" t="s">
        <v>280</v>
      </c>
      <c r="D424" s="78"/>
      <c r="E424" s="461"/>
      <c r="F424" s="418"/>
      <c r="G424" s="418"/>
      <c r="H424" s="418"/>
      <c r="I424" s="90"/>
      <c r="J424" s="91"/>
    </row>
    <row r="425" spans="1:10" ht="15.75">
      <c r="A425" s="116"/>
      <c r="B425" s="114"/>
      <c r="C425" s="415" t="s">
        <v>472</v>
      </c>
      <c r="D425" s="413">
        <v>2</v>
      </c>
      <c r="E425" s="413">
        <v>11</v>
      </c>
      <c r="F425" s="414">
        <v>10</v>
      </c>
      <c r="G425" s="414"/>
      <c r="H425" s="414">
        <v>0.3</v>
      </c>
      <c r="I425" s="89">
        <f t="shared" ref="I425:I434" si="59">H425*F425*E425*D425</f>
        <v>66</v>
      </c>
      <c r="J425" s="91"/>
    </row>
    <row r="426" spans="1:10" ht="15.75">
      <c r="A426" s="116"/>
      <c r="B426" s="114"/>
      <c r="C426" s="415"/>
      <c r="D426" s="413">
        <v>2</v>
      </c>
      <c r="E426" s="413">
        <v>2</v>
      </c>
      <c r="F426" s="414">
        <v>35.6</v>
      </c>
      <c r="G426" s="414"/>
      <c r="H426" s="414">
        <v>0.3</v>
      </c>
      <c r="I426" s="89">
        <f t="shared" si="59"/>
        <v>42.72</v>
      </c>
      <c r="J426" s="91"/>
    </row>
    <row r="427" spans="1:10" ht="15.75">
      <c r="A427" s="116"/>
      <c r="B427" s="114"/>
      <c r="C427" s="415" t="s">
        <v>491</v>
      </c>
      <c r="D427" s="413">
        <v>2</v>
      </c>
      <c r="E427" s="413">
        <v>1</v>
      </c>
      <c r="F427" s="414">
        <v>35.6</v>
      </c>
      <c r="G427" s="414"/>
      <c r="H427" s="414">
        <v>0.3</v>
      </c>
      <c r="I427" s="89">
        <f t="shared" si="59"/>
        <v>21.36</v>
      </c>
      <c r="J427" s="91"/>
    </row>
    <row r="428" spans="1:10" ht="15.75">
      <c r="A428" s="116"/>
      <c r="B428" s="114"/>
      <c r="C428" s="415" t="s">
        <v>465</v>
      </c>
      <c r="D428" s="413">
        <v>2</v>
      </c>
      <c r="E428" s="413">
        <v>4</v>
      </c>
      <c r="F428" s="414">
        <v>3.3</v>
      </c>
      <c r="G428" s="414"/>
      <c r="H428" s="414">
        <v>0.3</v>
      </c>
      <c r="I428" s="89">
        <f t="shared" si="59"/>
        <v>7.919999999999999</v>
      </c>
      <c r="J428" s="91"/>
    </row>
    <row r="429" spans="1:10" ht="15.75">
      <c r="A429" s="116"/>
      <c r="B429" s="114"/>
      <c r="C429" s="415"/>
      <c r="D429" s="413">
        <v>2</v>
      </c>
      <c r="E429" s="413">
        <v>2</v>
      </c>
      <c r="F429" s="414">
        <v>4.5</v>
      </c>
      <c r="G429" s="414"/>
      <c r="H429" s="414">
        <v>0.3</v>
      </c>
      <c r="I429" s="89">
        <f t="shared" si="59"/>
        <v>5.3999999999999995</v>
      </c>
      <c r="J429" s="91"/>
    </row>
    <row r="430" spans="1:10" ht="15.75">
      <c r="A430" s="116"/>
      <c r="B430" s="114"/>
      <c r="C430" s="415" t="s">
        <v>464</v>
      </c>
      <c r="D430" s="413">
        <v>2</v>
      </c>
      <c r="E430" s="413">
        <v>4</v>
      </c>
      <c r="F430" s="414">
        <v>3.6</v>
      </c>
      <c r="G430" s="414"/>
      <c r="H430" s="414">
        <v>0.3</v>
      </c>
      <c r="I430" s="89">
        <f t="shared" si="59"/>
        <v>8.64</v>
      </c>
      <c r="J430" s="91"/>
    </row>
    <row r="431" spans="1:10" ht="15.75">
      <c r="A431" s="116"/>
      <c r="B431" s="114"/>
      <c r="C431" s="415"/>
      <c r="D431" s="413">
        <v>2</v>
      </c>
      <c r="E431" s="413">
        <v>2</v>
      </c>
      <c r="F431" s="414">
        <v>4.8</v>
      </c>
      <c r="G431" s="414"/>
      <c r="H431" s="414">
        <v>0.3</v>
      </c>
      <c r="I431" s="89">
        <f t="shared" si="59"/>
        <v>5.76</v>
      </c>
      <c r="J431" s="91"/>
    </row>
    <row r="432" spans="1:10" ht="15.75">
      <c r="A432" s="116"/>
      <c r="B432" s="114"/>
      <c r="C432" s="415" t="s">
        <v>469</v>
      </c>
      <c r="D432" s="413">
        <v>2</v>
      </c>
      <c r="E432" s="413">
        <v>1</v>
      </c>
      <c r="F432" s="414">
        <v>3.2</v>
      </c>
      <c r="G432" s="414"/>
      <c r="H432" s="414">
        <v>0.3</v>
      </c>
      <c r="I432" s="89">
        <f t="shared" si="59"/>
        <v>1.92</v>
      </c>
      <c r="J432" s="91"/>
    </row>
    <row r="433" spans="1:10" ht="15.75">
      <c r="A433" s="116"/>
      <c r="B433" s="114"/>
      <c r="C433" s="415"/>
      <c r="D433" s="413">
        <v>2</v>
      </c>
      <c r="E433" s="413">
        <v>1</v>
      </c>
      <c r="F433" s="414">
        <v>2.1</v>
      </c>
      <c r="G433" s="414"/>
      <c r="H433" s="414">
        <v>0.3</v>
      </c>
      <c r="I433" s="89">
        <f t="shared" si="59"/>
        <v>1.26</v>
      </c>
      <c r="J433" s="91"/>
    </row>
    <row r="434" spans="1:10" ht="15.75">
      <c r="A434" s="116"/>
      <c r="B434" s="114"/>
      <c r="C434" s="415" t="s">
        <v>253</v>
      </c>
      <c r="D434" s="413">
        <v>2</v>
      </c>
      <c r="E434" s="413">
        <v>2</v>
      </c>
      <c r="F434" s="414">
        <v>5.5</v>
      </c>
      <c r="G434" s="414"/>
      <c r="H434" s="414">
        <v>0.3</v>
      </c>
      <c r="I434" s="89">
        <f t="shared" si="59"/>
        <v>6.6</v>
      </c>
      <c r="J434" s="91"/>
    </row>
    <row r="435" spans="1:10" ht="15.75">
      <c r="A435" s="116"/>
      <c r="B435" s="114"/>
      <c r="C435" s="415"/>
      <c r="D435" s="413">
        <v>2</v>
      </c>
      <c r="E435" s="413">
        <v>1</v>
      </c>
      <c r="F435" s="414">
        <v>4.2</v>
      </c>
      <c r="G435" s="414"/>
      <c r="H435" s="414">
        <v>0.3</v>
      </c>
      <c r="I435" s="89">
        <f t="shared" ref="I435" si="60">H435*F435*E435*D435</f>
        <v>2.52</v>
      </c>
      <c r="J435" s="91"/>
    </row>
    <row r="436" spans="1:10" ht="15.75">
      <c r="A436" s="306"/>
      <c r="B436" s="114"/>
      <c r="C436" s="432"/>
      <c r="D436" s="7"/>
      <c r="E436" s="21"/>
      <c r="F436" s="23"/>
      <c r="G436" s="23"/>
      <c r="H436" s="79" t="s">
        <v>78</v>
      </c>
      <c r="I436" s="93">
        <f>SUM(I417:I435)</f>
        <v>320.76</v>
      </c>
      <c r="J436" s="91" t="s">
        <v>0</v>
      </c>
    </row>
    <row r="437" spans="1:10" ht="15.75">
      <c r="A437" s="306"/>
      <c r="B437" s="114"/>
      <c r="C437" s="432"/>
      <c r="D437" s="21"/>
      <c r="E437" s="21"/>
      <c r="F437" s="23"/>
      <c r="G437" s="23"/>
      <c r="H437" s="79"/>
      <c r="I437" s="93"/>
      <c r="J437" s="91"/>
    </row>
    <row r="438" spans="1:10" ht="15.75">
      <c r="A438" s="306"/>
      <c r="B438" s="114"/>
      <c r="C438" s="416" t="s">
        <v>75</v>
      </c>
      <c r="D438" s="7"/>
      <c r="E438" s="21"/>
      <c r="F438" s="21"/>
      <c r="G438" s="779" t="s">
        <v>78</v>
      </c>
      <c r="H438" s="780"/>
      <c r="I438" s="93">
        <f>I436</f>
        <v>320.76</v>
      </c>
      <c r="J438" s="91" t="s">
        <v>0</v>
      </c>
    </row>
    <row r="439" spans="1:10" ht="15.75">
      <c r="A439" s="306"/>
      <c r="B439" s="114"/>
      <c r="C439" s="416"/>
      <c r="D439" s="7"/>
      <c r="E439" s="21"/>
      <c r="F439" s="21"/>
      <c r="G439" s="23"/>
      <c r="H439" s="423"/>
      <c r="I439" s="90"/>
      <c r="J439" s="91"/>
    </row>
    <row r="440" spans="1:10" ht="30">
      <c r="A440" s="306">
        <v>23</v>
      </c>
      <c r="B440" s="114">
        <v>11.1</v>
      </c>
      <c r="C440" s="417" t="s">
        <v>24</v>
      </c>
      <c r="D440" s="7"/>
      <c r="E440" s="21"/>
      <c r="F440" s="21"/>
      <c r="G440" s="23"/>
      <c r="H440" s="423"/>
      <c r="I440" s="90"/>
      <c r="J440" s="88"/>
    </row>
    <row r="441" spans="1:10" ht="15.75">
      <c r="B441" s="114" t="s">
        <v>13</v>
      </c>
      <c r="C441" s="463" t="s">
        <v>25</v>
      </c>
      <c r="D441" s="7"/>
      <c r="E441" s="21"/>
      <c r="F441" s="21"/>
      <c r="G441" s="23"/>
      <c r="H441" s="423"/>
      <c r="I441" s="90"/>
      <c r="J441" s="88"/>
    </row>
    <row r="442" spans="1:10" ht="15.75">
      <c r="A442" s="116"/>
      <c r="B442" s="114"/>
      <c r="C442" s="92" t="s">
        <v>129</v>
      </c>
      <c r="D442" s="413"/>
      <c r="E442" s="21"/>
      <c r="F442" s="21"/>
      <c r="G442" s="23"/>
      <c r="H442" s="414"/>
      <c r="I442" s="42"/>
      <c r="J442" s="88"/>
    </row>
    <row r="443" spans="1:10" ht="15.75">
      <c r="A443" s="116"/>
      <c r="B443" s="114"/>
      <c r="C443" s="415" t="s">
        <v>466</v>
      </c>
      <c r="D443" s="413">
        <v>1</v>
      </c>
      <c r="E443" s="413">
        <v>1</v>
      </c>
      <c r="F443" s="414">
        <v>9.8000000000000007</v>
      </c>
      <c r="G443" s="414">
        <v>35.200000000000003</v>
      </c>
      <c r="H443" s="423"/>
      <c r="I443" s="90">
        <f>D443*E443*F443*G443</f>
        <v>344.96000000000004</v>
      </c>
      <c r="J443" s="91"/>
    </row>
    <row r="444" spans="1:10" ht="15.75">
      <c r="A444" s="116"/>
      <c r="B444" s="114"/>
      <c r="C444" s="415" t="s">
        <v>487</v>
      </c>
      <c r="D444" s="413">
        <v>1</v>
      </c>
      <c r="E444" s="413">
        <v>1</v>
      </c>
      <c r="F444" s="414">
        <v>4.7</v>
      </c>
      <c r="G444" s="414">
        <v>3.7</v>
      </c>
      <c r="H444" s="423"/>
      <c r="I444" s="90">
        <f t="shared" ref="I444:I449" si="61">D444*E444*F444*G444</f>
        <v>17.39</v>
      </c>
      <c r="J444" s="91"/>
    </row>
    <row r="445" spans="1:10" ht="15.75">
      <c r="A445" s="116"/>
      <c r="B445" s="114"/>
      <c r="C445" s="415" t="s">
        <v>436</v>
      </c>
      <c r="D445" s="413">
        <v>1</v>
      </c>
      <c r="E445" s="413">
        <v>1</v>
      </c>
      <c r="F445" s="414">
        <f>10-4.7</f>
        <v>5.3</v>
      </c>
      <c r="G445" s="414">
        <v>3.7</v>
      </c>
      <c r="H445" s="423"/>
      <c r="I445" s="90">
        <f t="shared" si="61"/>
        <v>19.61</v>
      </c>
      <c r="J445" s="91"/>
    </row>
    <row r="446" spans="1:10" ht="15.75">
      <c r="A446" s="116"/>
      <c r="B446" s="114"/>
      <c r="C446" s="415" t="s">
        <v>467</v>
      </c>
      <c r="D446" s="413">
        <v>1</v>
      </c>
      <c r="E446" s="413">
        <v>1</v>
      </c>
      <c r="F446" s="414">
        <v>3.2</v>
      </c>
      <c r="G446" s="414">
        <v>4.5999999999999996</v>
      </c>
      <c r="H446" s="423"/>
      <c r="I446" s="90">
        <f t="shared" si="61"/>
        <v>14.719999999999999</v>
      </c>
      <c r="J446" s="91"/>
    </row>
    <row r="447" spans="1:10" ht="15.75">
      <c r="A447" s="116"/>
      <c r="B447" s="114"/>
      <c r="C447" s="415" t="s">
        <v>468</v>
      </c>
      <c r="D447" s="413">
        <v>1</v>
      </c>
      <c r="E447" s="413">
        <v>1</v>
      </c>
      <c r="F447" s="414">
        <v>3.1</v>
      </c>
      <c r="G447" s="414">
        <v>4.0999999999999996</v>
      </c>
      <c r="H447" s="423"/>
      <c r="I447" s="90">
        <f t="shared" si="61"/>
        <v>12.709999999999999</v>
      </c>
      <c r="J447" s="91"/>
    </row>
    <row r="448" spans="1:10" ht="15.75">
      <c r="A448" s="116"/>
      <c r="B448" s="114"/>
      <c r="C448" s="415" t="s">
        <v>469</v>
      </c>
      <c r="D448" s="413">
        <v>1</v>
      </c>
      <c r="E448" s="413">
        <v>1</v>
      </c>
      <c r="F448" s="414">
        <v>2.1</v>
      </c>
      <c r="G448" s="414">
        <v>3.2</v>
      </c>
      <c r="H448" s="423"/>
      <c r="I448" s="90">
        <f t="shared" si="61"/>
        <v>6.7200000000000006</v>
      </c>
      <c r="J448" s="91"/>
    </row>
    <row r="449" spans="1:10" ht="15.75">
      <c r="A449" s="116"/>
      <c r="B449" s="114"/>
      <c r="C449" s="415" t="s">
        <v>470</v>
      </c>
      <c r="D449" s="413">
        <v>1</v>
      </c>
      <c r="E449" s="413">
        <v>1</v>
      </c>
      <c r="F449" s="414">
        <v>5.5</v>
      </c>
      <c r="G449" s="414">
        <v>6.7</v>
      </c>
      <c r="H449" s="423"/>
      <c r="I449" s="90">
        <f t="shared" si="61"/>
        <v>36.85</v>
      </c>
      <c r="J449" s="91"/>
    </row>
    <row r="450" spans="1:10" ht="15.75">
      <c r="A450" s="116"/>
      <c r="B450" s="114"/>
      <c r="C450" s="415"/>
      <c r="D450" s="413"/>
      <c r="E450" s="413"/>
      <c r="F450" s="414"/>
      <c r="G450" s="414"/>
      <c r="H450" s="423"/>
      <c r="I450" s="90"/>
      <c r="J450" s="91"/>
    </row>
    <row r="451" spans="1:10" ht="15.75">
      <c r="A451" s="116"/>
      <c r="B451" s="114"/>
      <c r="C451" s="413" t="s">
        <v>447</v>
      </c>
      <c r="D451" s="413">
        <v>1</v>
      </c>
      <c r="E451" s="73">
        <v>2</v>
      </c>
      <c r="F451" s="418">
        <v>1.8</v>
      </c>
      <c r="G451" s="418">
        <v>0.6</v>
      </c>
      <c r="H451" s="423"/>
      <c r="I451" s="90">
        <f t="shared" ref="I451:I453" si="62">D451*E451*F451*G451</f>
        <v>2.16</v>
      </c>
      <c r="J451" s="91"/>
    </row>
    <row r="452" spans="1:10" ht="15.75">
      <c r="A452" s="116"/>
      <c r="B452" s="114"/>
      <c r="C452" s="413" t="s">
        <v>269</v>
      </c>
      <c r="D452" s="413">
        <v>2</v>
      </c>
      <c r="E452" s="73">
        <v>1</v>
      </c>
      <c r="F452" s="418">
        <v>4.2</v>
      </c>
      <c r="G452" s="418">
        <v>1.8</v>
      </c>
      <c r="H452" s="423"/>
      <c r="I452" s="90">
        <f t="shared" si="62"/>
        <v>15.120000000000001</v>
      </c>
      <c r="J452" s="91"/>
    </row>
    <row r="453" spans="1:10" ht="15.75">
      <c r="A453" s="116"/>
      <c r="B453" s="114"/>
      <c r="C453" s="413" t="s">
        <v>270</v>
      </c>
      <c r="D453" s="413">
        <v>2</v>
      </c>
      <c r="E453" s="73">
        <v>1</v>
      </c>
      <c r="F453" s="418">
        <v>3.7</v>
      </c>
      <c r="G453" s="418">
        <f>5.5-3.7</f>
        <v>1.7999999999999998</v>
      </c>
      <c r="H453" s="423"/>
      <c r="I453" s="90">
        <f t="shared" si="62"/>
        <v>13.319999999999999</v>
      </c>
      <c r="J453" s="91"/>
    </row>
    <row r="454" spans="1:10" ht="15.75">
      <c r="A454" s="116"/>
      <c r="B454" s="114"/>
      <c r="C454" s="432"/>
      <c r="D454" s="413"/>
      <c r="E454" s="21"/>
      <c r="F454" s="21"/>
      <c r="G454" s="23"/>
      <c r="H454" s="464" t="s">
        <v>78</v>
      </c>
      <c r="I454" s="93">
        <f>SUM(I443:I453)</f>
        <v>483.56000000000012</v>
      </c>
      <c r="J454" s="88" t="s">
        <v>44</v>
      </c>
    </row>
    <row r="455" spans="1:10" ht="15.75">
      <c r="A455" s="116"/>
      <c r="B455" s="114"/>
      <c r="C455" s="92" t="s">
        <v>277</v>
      </c>
      <c r="D455" s="413"/>
      <c r="E455" s="73"/>
      <c r="F455" s="418"/>
      <c r="G455" s="418"/>
      <c r="H455" s="418"/>
      <c r="I455" s="90" t="s">
        <v>40</v>
      </c>
      <c r="J455" s="88"/>
    </row>
    <row r="456" spans="1:10" ht="15.75">
      <c r="A456" s="116"/>
      <c r="B456" s="114"/>
      <c r="C456" s="415" t="s">
        <v>472</v>
      </c>
      <c r="D456" s="413">
        <v>1</v>
      </c>
      <c r="E456" s="413">
        <v>2</v>
      </c>
      <c r="F456" s="414">
        <v>9.6</v>
      </c>
      <c r="G456" s="414">
        <v>0.8</v>
      </c>
      <c r="H456" s="414"/>
      <c r="I456" s="90">
        <f>D456*E456*F456*G456</f>
        <v>15.36</v>
      </c>
      <c r="J456" s="88"/>
    </row>
    <row r="457" spans="1:10" ht="15.75">
      <c r="A457" s="116"/>
      <c r="B457" s="114"/>
      <c r="C457" s="415"/>
      <c r="D457" s="413">
        <v>1</v>
      </c>
      <c r="E457" s="413">
        <v>1</v>
      </c>
      <c r="F457" s="414">
        <v>41</v>
      </c>
      <c r="G457" s="414">
        <v>1.2</v>
      </c>
      <c r="H457" s="414"/>
      <c r="I457" s="90">
        <f t="shared" ref="I457:I462" si="63">D457*E457*F457*G457</f>
        <v>49.199999999999996</v>
      </c>
      <c r="J457" s="88"/>
    </row>
    <row r="458" spans="1:10" ht="15.75">
      <c r="A458" s="116"/>
      <c r="B458" s="114"/>
      <c r="C458" s="415"/>
      <c r="D458" s="413">
        <v>1</v>
      </c>
      <c r="E458" s="413">
        <v>1</v>
      </c>
      <c r="F458" s="414">
        <v>35.200000000000003</v>
      </c>
      <c r="G458" s="414">
        <v>0.8</v>
      </c>
      <c r="H458" s="414"/>
      <c r="I458" s="90">
        <f t="shared" si="63"/>
        <v>28.160000000000004</v>
      </c>
      <c r="J458" s="88"/>
    </row>
    <row r="459" spans="1:10" ht="15.75">
      <c r="A459" s="116"/>
      <c r="B459" s="114"/>
      <c r="C459" s="415" t="s">
        <v>473</v>
      </c>
      <c r="D459" s="413">
        <v>1</v>
      </c>
      <c r="E459" s="413">
        <v>1</v>
      </c>
      <c r="F459" s="414">
        <v>4.7</v>
      </c>
      <c r="G459" s="414">
        <v>1.2</v>
      </c>
      <c r="H459" s="414"/>
      <c r="I459" s="90">
        <f t="shared" si="63"/>
        <v>5.64</v>
      </c>
      <c r="J459" s="88"/>
    </row>
    <row r="460" spans="1:10" ht="15.75">
      <c r="A460" s="116"/>
      <c r="B460" s="114"/>
      <c r="C460" s="415" t="s">
        <v>253</v>
      </c>
      <c r="D460" s="413">
        <v>1</v>
      </c>
      <c r="E460" s="413">
        <v>1</v>
      </c>
      <c r="F460" s="414">
        <v>3.7</v>
      </c>
      <c r="G460" s="414">
        <v>0.6</v>
      </c>
      <c r="H460" s="414"/>
      <c r="I460" s="90">
        <f t="shared" si="63"/>
        <v>2.2200000000000002</v>
      </c>
      <c r="J460" s="88"/>
    </row>
    <row r="461" spans="1:10" ht="15.75">
      <c r="A461" s="116"/>
      <c r="B461" s="114"/>
      <c r="C461" s="415" t="s">
        <v>464</v>
      </c>
      <c r="D461" s="413">
        <v>1</v>
      </c>
      <c r="E461" s="413">
        <v>2</v>
      </c>
      <c r="F461" s="414">
        <v>0.8</v>
      </c>
      <c r="G461" s="414">
        <v>0.6</v>
      </c>
      <c r="H461" s="414"/>
      <c r="I461" s="90">
        <f t="shared" si="63"/>
        <v>0.96</v>
      </c>
      <c r="J461" s="91"/>
    </row>
    <row r="462" spans="1:10" ht="15.75">
      <c r="A462" s="116"/>
      <c r="B462" s="114"/>
      <c r="C462" s="415" t="s">
        <v>465</v>
      </c>
      <c r="D462" s="413">
        <v>1</v>
      </c>
      <c r="E462" s="413">
        <v>3</v>
      </c>
      <c r="F462" s="414">
        <v>0.8</v>
      </c>
      <c r="G462" s="414">
        <v>0.6</v>
      </c>
      <c r="H462" s="414"/>
      <c r="I462" s="90">
        <f t="shared" si="63"/>
        <v>1.4400000000000002</v>
      </c>
      <c r="J462" s="91"/>
    </row>
    <row r="463" spans="1:10" ht="15.75">
      <c r="A463" s="116"/>
      <c r="B463" s="114"/>
      <c r="C463" s="439"/>
      <c r="D463" s="7"/>
      <c r="E463" s="429"/>
      <c r="F463" s="429"/>
      <c r="G463" s="414"/>
      <c r="H463" s="79" t="s">
        <v>6</v>
      </c>
      <c r="I463" s="93">
        <f>SUM(I456:I462)</f>
        <v>102.97999999999999</v>
      </c>
      <c r="J463" s="88" t="s">
        <v>44</v>
      </c>
    </row>
    <row r="464" spans="1:10" ht="15.75">
      <c r="A464" s="306"/>
      <c r="B464" s="114"/>
      <c r="C464" s="415"/>
      <c r="D464" s="7"/>
      <c r="E464" s="21"/>
      <c r="F464" s="23"/>
      <c r="G464" s="23"/>
      <c r="H464" s="423"/>
      <c r="I464" s="93"/>
      <c r="J464" s="88"/>
    </row>
    <row r="465" spans="1:10" ht="15.75">
      <c r="A465" s="116"/>
      <c r="B465" s="114"/>
      <c r="C465" s="416" t="s">
        <v>450</v>
      </c>
      <c r="D465" s="92"/>
      <c r="E465" s="781" t="s">
        <v>105</v>
      </c>
      <c r="F465" s="782"/>
      <c r="G465" s="783"/>
      <c r="H465" s="418"/>
      <c r="I465" s="6">
        <f>I454+I463</f>
        <v>586.54000000000008</v>
      </c>
      <c r="J465" s="92" t="s">
        <v>0</v>
      </c>
    </row>
    <row r="466" spans="1:10" ht="15.75">
      <c r="A466" s="116"/>
      <c r="B466" s="114"/>
      <c r="C466" s="417"/>
      <c r="D466" s="92"/>
      <c r="E466" s="73"/>
      <c r="F466" s="418"/>
      <c r="G466" s="418"/>
      <c r="H466" s="418"/>
      <c r="I466" s="6"/>
      <c r="J466" s="88"/>
    </row>
    <row r="467" spans="1:10" ht="30">
      <c r="A467" s="306">
        <v>24</v>
      </c>
      <c r="B467" s="122">
        <v>11.2</v>
      </c>
      <c r="C467" s="465" t="s">
        <v>22</v>
      </c>
      <c r="D467" s="7"/>
      <c r="E467" s="21"/>
      <c r="F467" s="21"/>
      <c r="G467" s="23"/>
      <c r="H467" s="423"/>
      <c r="I467" s="90"/>
      <c r="J467" s="88"/>
    </row>
    <row r="468" spans="1:10" ht="15.75">
      <c r="B468" s="122" t="s">
        <v>130</v>
      </c>
      <c r="C468" s="465" t="s">
        <v>23</v>
      </c>
      <c r="D468" s="7"/>
      <c r="E468" s="21"/>
      <c r="F468" s="21"/>
      <c r="G468" s="23"/>
      <c r="H468" s="423"/>
      <c r="I468" s="90"/>
      <c r="J468" s="88"/>
    </row>
    <row r="469" spans="1:10" ht="15.75">
      <c r="A469" s="116"/>
      <c r="B469" s="114"/>
      <c r="C469" s="92" t="s">
        <v>97</v>
      </c>
      <c r="D469" s="92"/>
      <c r="E469" s="73"/>
      <c r="F469" s="418"/>
      <c r="G469" s="418"/>
      <c r="H469" s="418"/>
      <c r="I469" s="90"/>
      <c r="J469" s="88"/>
    </row>
    <row r="470" spans="1:10" ht="15.75">
      <c r="A470" s="116"/>
      <c r="B470" s="114"/>
      <c r="C470" s="415" t="s">
        <v>503</v>
      </c>
      <c r="D470" s="413">
        <v>1</v>
      </c>
      <c r="E470" s="73">
        <v>2</v>
      </c>
      <c r="F470" s="418">
        <v>10</v>
      </c>
      <c r="G470" s="418"/>
      <c r="H470" s="418">
        <v>3.6</v>
      </c>
      <c r="I470" s="90">
        <f>D470*E470*F470*H470</f>
        <v>72</v>
      </c>
      <c r="J470" s="88"/>
    </row>
    <row r="471" spans="1:10" ht="15.75">
      <c r="A471" s="116"/>
      <c r="B471" s="114"/>
      <c r="C471" s="415"/>
      <c r="D471" s="413">
        <v>1</v>
      </c>
      <c r="E471" s="73">
        <v>1</v>
      </c>
      <c r="F471" s="418">
        <v>41</v>
      </c>
      <c r="G471" s="418"/>
      <c r="H471" s="418">
        <v>3.6</v>
      </c>
      <c r="I471" s="90">
        <f>D471*E471*F471*H471</f>
        <v>147.6</v>
      </c>
      <c r="J471" s="88"/>
    </row>
    <row r="472" spans="1:10" ht="15.75">
      <c r="A472" s="116"/>
      <c r="B472" s="114"/>
      <c r="C472" s="415" t="s">
        <v>566</v>
      </c>
      <c r="D472" s="413">
        <v>1</v>
      </c>
      <c r="E472" s="73">
        <v>1</v>
      </c>
      <c r="F472" s="418">
        <v>41</v>
      </c>
      <c r="G472" s="418"/>
      <c r="H472" s="418">
        <v>1.2</v>
      </c>
      <c r="I472" s="90">
        <f>D472*E472*F472*H472</f>
        <v>49.199999999999996</v>
      </c>
      <c r="J472" s="88"/>
    </row>
    <row r="473" spans="1:10" ht="15.75">
      <c r="A473" s="116"/>
      <c r="B473" s="114"/>
      <c r="C473" s="415" t="s">
        <v>504</v>
      </c>
      <c r="D473" s="413">
        <v>1</v>
      </c>
      <c r="E473" s="73">
        <v>2</v>
      </c>
      <c r="F473" s="418">
        <v>4.7</v>
      </c>
      <c r="G473" s="418"/>
      <c r="H473" s="418">
        <v>3.6</v>
      </c>
      <c r="I473" s="90">
        <f t="shared" ref="I473:I476" si="64">D473*E473*F473*H473</f>
        <v>33.840000000000003</v>
      </c>
      <c r="J473" s="88"/>
    </row>
    <row r="474" spans="1:10" ht="15.75">
      <c r="A474" s="116"/>
      <c r="B474" s="114"/>
      <c r="C474" s="415"/>
      <c r="D474" s="413">
        <v>1</v>
      </c>
      <c r="E474" s="73">
        <v>2</v>
      </c>
      <c r="F474" s="418">
        <v>3.7</v>
      </c>
      <c r="G474" s="418"/>
      <c r="H474" s="418">
        <v>3.6</v>
      </c>
      <c r="I474" s="90">
        <f t="shared" si="64"/>
        <v>26.64</v>
      </c>
      <c r="J474" s="88"/>
    </row>
    <row r="475" spans="1:10" ht="15.75">
      <c r="A475" s="116"/>
      <c r="B475" s="114"/>
      <c r="C475" s="415" t="s">
        <v>436</v>
      </c>
      <c r="D475" s="413">
        <v>1</v>
      </c>
      <c r="E475" s="73">
        <v>2</v>
      </c>
      <c r="F475" s="418">
        <f>10-4.7</f>
        <v>5.3</v>
      </c>
      <c r="G475" s="418"/>
      <c r="H475" s="418">
        <v>3.6</v>
      </c>
      <c r="I475" s="90">
        <f t="shared" si="64"/>
        <v>38.159999999999997</v>
      </c>
      <c r="J475" s="88"/>
    </row>
    <row r="476" spans="1:10" ht="15.75">
      <c r="A476" s="116"/>
      <c r="B476" s="114"/>
      <c r="C476" s="415"/>
      <c r="D476" s="413">
        <v>1</v>
      </c>
      <c r="E476" s="73">
        <v>1</v>
      </c>
      <c r="F476" s="418">
        <v>3.7</v>
      </c>
      <c r="G476" s="418"/>
      <c r="H476" s="418">
        <v>3.6</v>
      </c>
      <c r="I476" s="90">
        <f t="shared" si="64"/>
        <v>13.32</v>
      </c>
      <c r="J476" s="88"/>
    </row>
    <row r="477" spans="1:10" ht="15.75">
      <c r="A477" s="306"/>
      <c r="B477" s="120"/>
      <c r="C477" s="458" t="s">
        <v>467</v>
      </c>
      <c r="D477" s="413">
        <v>2</v>
      </c>
      <c r="E477" s="413">
        <v>2</v>
      </c>
      <c r="F477" s="414">
        <v>1.8</v>
      </c>
      <c r="G477" s="414"/>
      <c r="H477" s="414">
        <v>3.6</v>
      </c>
      <c r="I477" s="89">
        <f t="shared" ref="I477:I484" si="65">H477*F477*E477*D477</f>
        <v>25.92</v>
      </c>
      <c r="J477" s="1"/>
    </row>
    <row r="478" spans="1:10" ht="15.75">
      <c r="A478" s="306"/>
      <c r="B478" s="120"/>
      <c r="C478" s="458"/>
      <c r="D478" s="413">
        <v>2</v>
      </c>
      <c r="E478" s="413">
        <v>2</v>
      </c>
      <c r="F478" s="414">
        <v>1.35</v>
      </c>
      <c r="G478" s="414"/>
      <c r="H478" s="414">
        <v>3.6</v>
      </c>
      <c r="I478" s="89">
        <f t="shared" ref="I478:I479" si="66">H478*F478*E478*D478</f>
        <v>19.440000000000001</v>
      </c>
      <c r="J478" s="1"/>
    </row>
    <row r="479" spans="1:10" ht="15.75">
      <c r="A479" s="306"/>
      <c r="B479" s="120"/>
      <c r="C479" s="458"/>
      <c r="D479" s="413">
        <v>1</v>
      </c>
      <c r="E479" s="413">
        <v>2</v>
      </c>
      <c r="F479" s="414">
        <v>4.5999999999999996</v>
      </c>
      <c r="G479" s="414"/>
      <c r="H479" s="414">
        <v>3.6</v>
      </c>
      <c r="I479" s="89">
        <f t="shared" si="66"/>
        <v>33.119999999999997</v>
      </c>
      <c r="J479" s="1"/>
    </row>
    <row r="480" spans="1:10" ht="15.75">
      <c r="A480" s="116"/>
      <c r="B480" s="114"/>
      <c r="C480" s="415" t="s">
        <v>483</v>
      </c>
      <c r="D480" s="413">
        <v>2</v>
      </c>
      <c r="E480" s="413">
        <v>3</v>
      </c>
      <c r="F480" s="414">
        <v>0.8</v>
      </c>
      <c r="G480" s="414"/>
      <c r="H480" s="414">
        <v>0.7</v>
      </c>
      <c r="I480" s="89">
        <f t="shared" si="65"/>
        <v>3.3599999999999994</v>
      </c>
      <c r="J480" s="91"/>
    </row>
    <row r="481" spans="1:10" ht="15.75">
      <c r="A481" s="116"/>
      <c r="B481" s="114"/>
      <c r="C481" s="458" t="s">
        <v>468</v>
      </c>
      <c r="D481" s="413">
        <v>2</v>
      </c>
      <c r="E481" s="413">
        <v>2</v>
      </c>
      <c r="F481" s="414">
        <v>1.8</v>
      </c>
      <c r="G481" s="414"/>
      <c r="H481" s="414">
        <v>3.6</v>
      </c>
      <c r="I481" s="89">
        <f t="shared" ref="I481:I483" si="67">H481*F481*E481*D481</f>
        <v>25.92</v>
      </c>
      <c r="J481" s="91"/>
    </row>
    <row r="482" spans="1:10" ht="15.75">
      <c r="A482" s="116"/>
      <c r="B482" s="114"/>
      <c r="C482" s="458"/>
      <c r="D482" s="413">
        <v>2</v>
      </c>
      <c r="E482" s="413">
        <v>2</v>
      </c>
      <c r="F482" s="414">
        <v>1.35</v>
      </c>
      <c r="G482" s="414"/>
      <c r="H482" s="414">
        <v>3.6</v>
      </c>
      <c r="I482" s="89">
        <f t="shared" si="67"/>
        <v>19.440000000000001</v>
      </c>
      <c r="J482" s="91"/>
    </row>
    <row r="483" spans="1:10" ht="15.75">
      <c r="A483" s="116"/>
      <c r="B483" s="114"/>
      <c r="C483" s="458"/>
      <c r="D483" s="413">
        <v>1</v>
      </c>
      <c r="E483" s="413">
        <v>1</v>
      </c>
      <c r="F483" s="414">
        <v>4.0999999999999996</v>
      </c>
      <c r="G483" s="414"/>
      <c r="H483" s="414">
        <v>3.6</v>
      </c>
      <c r="I483" s="89">
        <f t="shared" si="67"/>
        <v>14.76</v>
      </c>
      <c r="J483" s="91"/>
    </row>
    <row r="484" spans="1:10" ht="15.75">
      <c r="A484" s="116"/>
      <c r="B484" s="114"/>
      <c r="C484" s="415" t="s">
        <v>484</v>
      </c>
      <c r="D484" s="413">
        <v>2</v>
      </c>
      <c r="E484" s="413">
        <v>3</v>
      </c>
      <c r="F484" s="414">
        <v>0.8</v>
      </c>
      <c r="G484" s="414"/>
      <c r="H484" s="414">
        <v>0.7</v>
      </c>
      <c r="I484" s="89">
        <f t="shared" si="65"/>
        <v>3.3599999999999994</v>
      </c>
      <c r="J484" s="91"/>
    </row>
    <row r="485" spans="1:10" ht="15.75">
      <c r="A485" s="116"/>
      <c r="B485" s="114"/>
      <c r="C485" s="416" t="s">
        <v>451</v>
      </c>
      <c r="D485" s="92"/>
      <c r="E485" s="73"/>
      <c r="F485" s="418"/>
      <c r="G485" s="418"/>
      <c r="H485" s="5" t="s">
        <v>78</v>
      </c>
      <c r="I485" s="6">
        <f>SUM(I469:I484)</f>
        <v>526.08000000000004</v>
      </c>
      <c r="J485" s="88" t="s">
        <v>44</v>
      </c>
    </row>
    <row r="486" spans="1:10" ht="15.75">
      <c r="A486" s="116"/>
      <c r="B486" s="113"/>
      <c r="C486" s="415"/>
      <c r="D486" s="92"/>
      <c r="E486" s="73"/>
      <c r="F486" s="418"/>
      <c r="G486" s="418"/>
      <c r="H486" s="88"/>
      <c r="I486" s="93"/>
      <c r="J486" s="88"/>
    </row>
    <row r="487" spans="1:10" ht="15.75">
      <c r="A487" s="306"/>
      <c r="B487" s="113"/>
      <c r="C487" s="452" t="s">
        <v>122</v>
      </c>
      <c r="D487" s="73"/>
      <c r="E487" s="461"/>
      <c r="F487" s="418"/>
      <c r="G487" s="418"/>
      <c r="H487" s="431"/>
      <c r="I487" s="90"/>
      <c r="J487" s="88"/>
    </row>
    <row r="488" spans="1:10" ht="15.75">
      <c r="A488" s="306"/>
      <c r="B488" s="113"/>
      <c r="C488" s="452" t="s">
        <v>238</v>
      </c>
      <c r="D488" s="73"/>
      <c r="E488" s="461"/>
      <c r="F488" s="418"/>
      <c r="G488" s="418"/>
      <c r="H488" s="431"/>
      <c r="I488" s="90"/>
      <c r="J488" s="88"/>
    </row>
    <row r="489" spans="1:10" ht="15.75">
      <c r="A489" s="141"/>
      <c r="B489" s="129"/>
      <c r="C489" s="43" t="s">
        <v>124</v>
      </c>
      <c r="D489" s="413"/>
      <c r="E489" s="461"/>
      <c r="F489" s="418"/>
      <c r="G489" s="418" t="s">
        <v>297</v>
      </c>
      <c r="H489" s="418"/>
      <c r="I489" s="93"/>
      <c r="J489" s="91"/>
    </row>
    <row r="490" spans="1:10" ht="15.75">
      <c r="A490" s="141"/>
      <c r="B490" s="127"/>
      <c r="C490" s="466" t="s">
        <v>469</v>
      </c>
      <c r="D490" s="4">
        <v>1</v>
      </c>
      <c r="E490" s="413">
        <v>1</v>
      </c>
      <c r="F490" s="418">
        <v>1</v>
      </c>
      <c r="G490" s="418">
        <v>1</v>
      </c>
      <c r="H490" s="418">
        <v>2.4</v>
      </c>
      <c r="I490" s="90">
        <f t="shared" ref="I490:I491" si="68">E490*D490*F490*G490*H490</f>
        <v>2.4</v>
      </c>
      <c r="J490" s="91"/>
    </row>
    <row r="491" spans="1:10" ht="15.75">
      <c r="A491" s="141"/>
      <c r="B491" s="128"/>
      <c r="C491" s="466" t="s">
        <v>289</v>
      </c>
      <c r="D491" s="4">
        <v>1</v>
      </c>
      <c r="E491" s="413">
        <v>2</v>
      </c>
      <c r="F491" s="418">
        <v>0.9</v>
      </c>
      <c r="G491" s="418">
        <v>1</v>
      </c>
      <c r="H491" s="418">
        <v>2.4</v>
      </c>
      <c r="I491" s="90">
        <f t="shared" si="68"/>
        <v>4.32</v>
      </c>
      <c r="J491" s="91"/>
    </row>
    <row r="492" spans="1:10" ht="15.75">
      <c r="A492" s="141"/>
      <c r="B492" s="128"/>
      <c r="C492" s="466" t="s">
        <v>505</v>
      </c>
      <c r="D492" s="4">
        <v>1</v>
      </c>
      <c r="E492" s="413">
        <v>5</v>
      </c>
      <c r="F492" s="418">
        <v>0.75</v>
      </c>
      <c r="G492" s="418">
        <v>1</v>
      </c>
      <c r="H492" s="418">
        <v>2.4</v>
      </c>
      <c r="I492" s="90">
        <f t="shared" ref="I492" si="69">E492*D492*F492*G492*H492</f>
        <v>9</v>
      </c>
      <c r="J492" s="91"/>
    </row>
    <row r="493" spans="1:10" ht="15.75">
      <c r="A493" s="141"/>
      <c r="B493" s="128"/>
      <c r="C493" s="467"/>
      <c r="D493" s="4"/>
      <c r="E493" s="413"/>
      <c r="F493" s="418"/>
      <c r="G493" s="418"/>
      <c r="H493" s="418" t="s">
        <v>300</v>
      </c>
      <c r="I493" s="93">
        <f>SUM(I490:I491)</f>
        <v>6.7200000000000006</v>
      </c>
      <c r="J493" s="91"/>
    </row>
    <row r="494" spans="1:10" ht="15.75">
      <c r="A494" s="141"/>
      <c r="B494" s="128"/>
      <c r="C494" s="78" t="s">
        <v>298</v>
      </c>
      <c r="D494" s="4"/>
      <c r="E494" s="413"/>
      <c r="F494" s="418"/>
      <c r="G494" s="418"/>
      <c r="H494" s="418"/>
      <c r="I494" s="93"/>
      <c r="J494" s="91"/>
    </row>
    <row r="495" spans="1:10" ht="15.75" customHeight="1">
      <c r="A495" s="116"/>
      <c r="B495" s="114"/>
      <c r="C495" s="417" t="s">
        <v>97</v>
      </c>
      <c r="D495" s="413"/>
      <c r="E495" s="461"/>
      <c r="F495" s="418"/>
      <c r="G495" s="418"/>
      <c r="H495" s="418"/>
      <c r="I495" s="93"/>
      <c r="J495" s="88"/>
    </row>
    <row r="496" spans="1:10" ht="15.75" customHeight="1">
      <c r="A496" s="116"/>
      <c r="B496" s="114"/>
      <c r="C496" s="466" t="s">
        <v>507</v>
      </c>
      <c r="D496" s="73">
        <v>1</v>
      </c>
      <c r="E496" s="461">
        <v>1</v>
      </c>
      <c r="F496" s="418">
        <v>1.2</v>
      </c>
      <c r="G496" s="418">
        <v>0.5</v>
      </c>
      <c r="H496" s="418">
        <v>1.6</v>
      </c>
      <c r="I496" s="90">
        <f t="shared" ref="I496" si="70">E496*D496*F496*G496*H496</f>
        <v>0.96</v>
      </c>
      <c r="J496" s="88"/>
    </row>
    <row r="497" spans="1:10" ht="15.75">
      <c r="A497" s="306"/>
      <c r="B497" s="115"/>
      <c r="C497" s="466" t="s">
        <v>508</v>
      </c>
      <c r="D497" s="73">
        <v>1</v>
      </c>
      <c r="E497" s="461">
        <v>1</v>
      </c>
      <c r="F497" s="418">
        <v>2</v>
      </c>
      <c r="G497" s="418">
        <v>0.5</v>
      </c>
      <c r="H497" s="418">
        <v>1.6</v>
      </c>
      <c r="I497" s="90">
        <f t="shared" ref="I497:I498" si="71">E497*D497*F497*G497*H497</f>
        <v>1.6</v>
      </c>
      <c r="J497" s="88"/>
    </row>
    <row r="498" spans="1:10" ht="15.75">
      <c r="A498" s="116"/>
      <c r="B498" s="114"/>
      <c r="C498" s="466" t="s">
        <v>506</v>
      </c>
      <c r="D498" s="73">
        <v>5</v>
      </c>
      <c r="E498" s="461">
        <v>3</v>
      </c>
      <c r="F498" s="418">
        <v>0.6</v>
      </c>
      <c r="G498" s="418">
        <v>0.5</v>
      </c>
      <c r="H498" s="418">
        <v>0.6</v>
      </c>
      <c r="I498" s="90">
        <f t="shared" si="71"/>
        <v>2.6999999999999997</v>
      </c>
      <c r="J498" s="88"/>
    </row>
    <row r="499" spans="1:10" ht="15.75">
      <c r="A499" s="141"/>
      <c r="B499" s="128"/>
      <c r="C499" s="467"/>
      <c r="D499" s="4"/>
      <c r="E499" s="413"/>
      <c r="F499" s="418"/>
      <c r="G499" s="418"/>
      <c r="H499" s="418" t="s">
        <v>301</v>
      </c>
      <c r="I499" s="93">
        <f>SUM(I496:I498)</f>
        <v>5.26</v>
      </c>
      <c r="J499" s="91"/>
    </row>
    <row r="500" spans="1:10" ht="15.75">
      <c r="A500" s="141"/>
      <c r="B500" s="128"/>
      <c r="C500" s="467"/>
      <c r="D500" s="4"/>
      <c r="E500" s="413"/>
      <c r="F500" s="418"/>
      <c r="G500" s="431"/>
      <c r="H500" s="431"/>
      <c r="I500" s="90"/>
      <c r="J500" s="91"/>
    </row>
    <row r="501" spans="1:10" ht="15.75">
      <c r="A501" s="306"/>
      <c r="B501" s="114"/>
      <c r="C501" s="432" t="s">
        <v>299</v>
      </c>
      <c r="D501" s="73"/>
      <c r="E501" s="461"/>
      <c r="F501" s="418"/>
      <c r="G501" s="418"/>
      <c r="H501" s="418" t="s">
        <v>302</v>
      </c>
      <c r="I501" s="93">
        <f>I493+I499</f>
        <v>11.98</v>
      </c>
      <c r="J501" s="78" t="s">
        <v>6</v>
      </c>
    </row>
    <row r="502" spans="1:10" ht="15.75">
      <c r="A502" s="306"/>
      <c r="B502" s="114"/>
      <c r="C502" s="432"/>
      <c r="D502" s="73"/>
      <c r="E502" s="461"/>
      <c r="F502" s="418"/>
      <c r="G502" s="418"/>
      <c r="H502" s="431"/>
      <c r="I502" s="90"/>
      <c r="J502" s="88"/>
    </row>
    <row r="503" spans="1:10" ht="15.75">
      <c r="A503" s="306"/>
      <c r="B503" s="114"/>
      <c r="C503" s="416" t="s">
        <v>75</v>
      </c>
      <c r="D503" s="73"/>
      <c r="E503" s="461"/>
      <c r="F503" s="418"/>
      <c r="G503" s="418"/>
      <c r="H503" s="468" t="s">
        <v>123</v>
      </c>
      <c r="I503" s="93">
        <f>I485-I501</f>
        <v>514.1</v>
      </c>
      <c r="J503" s="78" t="s">
        <v>44</v>
      </c>
    </row>
    <row r="504" spans="1:10" ht="15.75">
      <c r="A504" s="306"/>
      <c r="B504" s="114"/>
      <c r="C504" s="432"/>
      <c r="D504" s="73"/>
      <c r="E504" s="461"/>
      <c r="F504" s="418"/>
      <c r="G504" s="418"/>
      <c r="H504" s="431"/>
      <c r="I504" s="90"/>
      <c r="J504" s="88"/>
    </row>
    <row r="505" spans="1:10" ht="45">
      <c r="A505" s="306">
        <v>25</v>
      </c>
      <c r="B505" s="123">
        <v>11.3</v>
      </c>
      <c r="C505" s="469" t="s">
        <v>66</v>
      </c>
      <c r="D505" s="73"/>
      <c r="E505" s="461"/>
      <c r="F505" s="418"/>
      <c r="G505" s="418"/>
      <c r="H505" s="431"/>
      <c r="I505" s="90"/>
      <c r="J505" s="88"/>
    </row>
    <row r="506" spans="1:10" ht="15.75">
      <c r="B506" s="123" t="s">
        <v>131</v>
      </c>
      <c r="C506" s="469" t="s">
        <v>23</v>
      </c>
      <c r="D506" s="73"/>
      <c r="E506" s="461"/>
      <c r="F506" s="418"/>
      <c r="G506" s="418"/>
      <c r="H506" s="431"/>
      <c r="I506" s="90"/>
      <c r="J506" s="88"/>
    </row>
    <row r="507" spans="1:10" ht="15.75">
      <c r="A507" s="306"/>
      <c r="B507" s="115"/>
      <c r="C507" s="470"/>
      <c r="D507" s="73"/>
      <c r="E507" s="461"/>
      <c r="F507" s="418"/>
      <c r="G507" s="418"/>
      <c r="H507" s="431"/>
      <c r="I507" s="90"/>
      <c r="J507" s="88"/>
    </row>
    <row r="508" spans="1:10" ht="15.75">
      <c r="A508" s="306"/>
      <c r="B508" s="115"/>
      <c r="C508" s="452" t="s">
        <v>303</v>
      </c>
      <c r="D508" s="73"/>
      <c r="E508" s="461"/>
      <c r="F508" s="418"/>
      <c r="G508" s="418"/>
      <c r="H508" s="431"/>
      <c r="I508" s="90"/>
      <c r="J508" s="88"/>
    </row>
    <row r="509" spans="1:10" ht="15.75">
      <c r="A509" s="306"/>
      <c r="B509" s="114"/>
      <c r="C509" s="432" t="s">
        <v>509</v>
      </c>
      <c r="D509" s="73">
        <v>1</v>
      </c>
      <c r="E509" s="461">
        <v>1</v>
      </c>
      <c r="F509" s="418">
        <v>41</v>
      </c>
      <c r="G509" s="418"/>
      <c r="H509" s="418">
        <f>1.45+0.2</f>
        <v>1.65</v>
      </c>
      <c r="I509" s="90">
        <f t="shared" ref="I509:I513" si="72">H509*F509*E509*D509</f>
        <v>67.649999999999991</v>
      </c>
      <c r="J509" s="88"/>
    </row>
    <row r="510" spans="1:10" ht="15.75">
      <c r="A510" s="306"/>
      <c r="B510" s="114"/>
      <c r="C510" s="432" t="s">
        <v>510</v>
      </c>
      <c r="D510" s="73">
        <v>1</v>
      </c>
      <c r="E510" s="461">
        <v>1</v>
      </c>
      <c r="F510" s="418">
        <v>41</v>
      </c>
      <c r="G510" s="418"/>
      <c r="H510" s="418">
        <v>4.5</v>
      </c>
      <c r="I510" s="90">
        <f t="shared" ref="I510" si="73">H510*F510*E510*D510</f>
        <v>184.5</v>
      </c>
      <c r="J510" s="88"/>
    </row>
    <row r="511" spans="1:10" ht="15.75">
      <c r="A511" s="306"/>
      <c r="B511" s="114"/>
      <c r="C511" s="432" t="s">
        <v>132</v>
      </c>
      <c r="D511" s="73">
        <v>1</v>
      </c>
      <c r="E511" s="461">
        <v>2</v>
      </c>
      <c r="F511" s="418">
        <v>10</v>
      </c>
      <c r="G511" s="418"/>
      <c r="H511" s="418">
        <f>3.6+0.9</f>
        <v>4.5</v>
      </c>
      <c r="I511" s="90">
        <f>H511*F511*E511*D511</f>
        <v>90</v>
      </c>
      <c r="J511" s="88"/>
    </row>
    <row r="512" spans="1:10" ht="15.75">
      <c r="A512" s="306"/>
      <c r="B512" s="114"/>
      <c r="C512" s="430" t="s">
        <v>212</v>
      </c>
      <c r="D512" s="73">
        <v>2</v>
      </c>
      <c r="E512" s="461">
        <v>2</v>
      </c>
      <c r="F512" s="418">
        <v>41</v>
      </c>
      <c r="G512" s="418"/>
      <c r="H512" s="418">
        <v>1.2</v>
      </c>
      <c r="I512" s="90">
        <f t="shared" si="72"/>
        <v>196.79999999999998</v>
      </c>
      <c r="J512" s="88"/>
    </row>
    <row r="513" spans="1:10" ht="15.75">
      <c r="A513" s="306"/>
      <c r="B513" s="114"/>
      <c r="C513" s="432"/>
      <c r="D513" s="73">
        <v>2</v>
      </c>
      <c r="E513" s="461">
        <v>2</v>
      </c>
      <c r="F513" s="418">
        <v>10</v>
      </c>
      <c r="G513" s="418"/>
      <c r="H513" s="418">
        <v>1.2</v>
      </c>
      <c r="I513" s="90">
        <f t="shared" si="72"/>
        <v>48</v>
      </c>
      <c r="J513" s="88"/>
    </row>
    <row r="514" spans="1:10" ht="15.75">
      <c r="A514" s="306"/>
      <c r="B514" s="114"/>
      <c r="C514" s="432"/>
      <c r="D514" s="73"/>
      <c r="E514" s="461"/>
      <c r="F514" s="418"/>
      <c r="G514" s="418"/>
      <c r="H514" s="5" t="s">
        <v>78</v>
      </c>
      <c r="I514" s="93">
        <f>SUM(I509:I513)</f>
        <v>586.94999999999993</v>
      </c>
      <c r="J514" s="88"/>
    </row>
    <row r="515" spans="1:10" ht="15.75">
      <c r="A515" s="306"/>
      <c r="B515" s="114"/>
      <c r="C515" s="452" t="s">
        <v>122</v>
      </c>
      <c r="D515" s="73" t="s">
        <v>40</v>
      </c>
      <c r="E515" s="461"/>
      <c r="F515" s="418"/>
      <c r="G515" s="418"/>
      <c r="H515" s="418"/>
      <c r="I515" s="90"/>
      <c r="J515" s="88"/>
    </row>
    <row r="516" spans="1:10" ht="15.75">
      <c r="A516" s="141"/>
      <c r="B516" s="128"/>
      <c r="C516" s="78" t="s">
        <v>298</v>
      </c>
      <c r="D516" s="4"/>
      <c r="E516" s="413"/>
      <c r="F516" s="418"/>
      <c r="G516" s="418"/>
      <c r="H516" s="418"/>
      <c r="I516" s="93"/>
      <c r="J516" s="91"/>
    </row>
    <row r="517" spans="1:10" ht="15.75" customHeight="1">
      <c r="A517" s="116"/>
      <c r="B517" s="114"/>
      <c r="C517" s="417" t="s">
        <v>97</v>
      </c>
      <c r="D517" s="413"/>
      <c r="E517" s="461"/>
      <c r="F517" s="418"/>
      <c r="G517" s="418"/>
      <c r="H517" s="418"/>
      <c r="I517" s="93"/>
      <c r="J517" s="88"/>
    </row>
    <row r="518" spans="1:10" ht="15.75">
      <c r="A518" s="116"/>
      <c r="B518" s="114"/>
      <c r="C518" s="466" t="s">
        <v>507</v>
      </c>
      <c r="D518" s="73">
        <v>1</v>
      </c>
      <c r="E518" s="461">
        <v>1</v>
      </c>
      <c r="F518" s="418">
        <v>1.2</v>
      </c>
      <c r="G518" s="418">
        <v>0.5</v>
      </c>
      <c r="H518" s="418">
        <v>1.6</v>
      </c>
      <c r="I518" s="90">
        <f t="shared" ref="I518:I520" si="74">E518*D518*F518*G518*H518</f>
        <v>0.96</v>
      </c>
      <c r="J518" s="88"/>
    </row>
    <row r="519" spans="1:10" ht="15.75">
      <c r="A519" s="306"/>
      <c r="B519" s="115"/>
      <c r="C519" s="466" t="s">
        <v>508</v>
      </c>
      <c r="D519" s="73">
        <v>1</v>
      </c>
      <c r="E519" s="461">
        <v>1</v>
      </c>
      <c r="F519" s="418">
        <v>2</v>
      </c>
      <c r="G519" s="418">
        <v>0.5</v>
      </c>
      <c r="H519" s="418">
        <v>1.6</v>
      </c>
      <c r="I519" s="90">
        <f t="shared" si="74"/>
        <v>1.6</v>
      </c>
      <c r="J519" s="88"/>
    </row>
    <row r="520" spans="1:10" ht="15.75">
      <c r="A520" s="116"/>
      <c r="B520" s="114"/>
      <c r="C520" s="466" t="s">
        <v>506</v>
      </c>
      <c r="D520" s="73">
        <v>5</v>
      </c>
      <c r="E520" s="461">
        <v>3</v>
      </c>
      <c r="F520" s="418">
        <v>0.6</v>
      </c>
      <c r="G520" s="418">
        <v>0.5</v>
      </c>
      <c r="H520" s="418">
        <v>0.6</v>
      </c>
      <c r="I520" s="90">
        <f t="shared" si="74"/>
        <v>2.6999999999999997</v>
      </c>
      <c r="J520" s="88"/>
    </row>
    <row r="521" spans="1:10" ht="15.75">
      <c r="A521" s="141"/>
      <c r="B521" s="128"/>
      <c r="C521" s="467"/>
      <c r="D521" s="4"/>
      <c r="E521" s="413"/>
      <c r="F521" s="418"/>
      <c r="G521" s="418"/>
      <c r="H521" s="5" t="s">
        <v>6</v>
      </c>
      <c r="I521" s="93">
        <f>SUM(I518:I520)</f>
        <v>5.26</v>
      </c>
      <c r="J521" s="91"/>
    </row>
    <row r="522" spans="1:10" ht="15.75">
      <c r="A522" s="306" t="s">
        <v>40</v>
      </c>
      <c r="B522" s="114"/>
      <c r="C522" s="432"/>
      <c r="D522" s="73"/>
      <c r="E522" s="461"/>
      <c r="F522" s="418"/>
      <c r="G522" s="418"/>
      <c r="H522" s="468" t="s">
        <v>123</v>
      </c>
      <c r="I522" s="93">
        <f>I514-I521</f>
        <v>581.68999999999994</v>
      </c>
      <c r="J522" s="88" t="s">
        <v>209</v>
      </c>
    </row>
    <row r="523" spans="1:10" ht="15.75">
      <c r="A523" s="306"/>
      <c r="B523" s="114"/>
      <c r="C523" s="452" t="s">
        <v>442</v>
      </c>
      <c r="D523" s="73"/>
      <c r="E523" s="461"/>
      <c r="F523" s="418"/>
      <c r="G523" s="418"/>
      <c r="H523" s="431"/>
      <c r="I523" s="90"/>
      <c r="J523" s="88"/>
    </row>
    <row r="524" spans="1:10" ht="15.75">
      <c r="A524" s="306"/>
      <c r="B524" s="114"/>
      <c r="C524" s="432" t="s">
        <v>449</v>
      </c>
      <c r="D524" s="73">
        <v>1</v>
      </c>
      <c r="E524" s="461">
        <v>1</v>
      </c>
      <c r="F524" s="418">
        <v>41</v>
      </c>
      <c r="G524" s="418"/>
      <c r="H524" s="418">
        <v>1.45</v>
      </c>
      <c r="I524" s="90">
        <f>H524*F524*E524*D524</f>
        <v>59.449999999999996</v>
      </c>
      <c r="J524" s="88"/>
    </row>
    <row r="525" spans="1:10" ht="15.75">
      <c r="A525" s="306"/>
      <c r="B525" s="114"/>
      <c r="C525" s="432"/>
      <c r="D525" s="73"/>
      <c r="E525" s="461"/>
      <c r="F525" s="418"/>
      <c r="G525" s="418"/>
      <c r="H525" s="468" t="s">
        <v>9</v>
      </c>
      <c r="I525" s="90">
        <f>SUM(I524:I524)</f>
        <v>59.449999999999996</v>
      </c>
      <c r="J525" s="88" t="s">
        <v>210</v>
      </c>
    </row>
    <row r="526" spans="1:10" ht="15.75">
      <c r="A526" s="306"/>
      <c r="B526" s="114"/>
      <c r="C526" s="433" t="s">
        <v>75</v>
      </c>
      <c r="D526" s="73"/>
      <c r="E526" s="461"/>
      <c r="F526" s="418"/>
      <c r="G526" s="418"/>
      <c r="H526" s="468" t="s">
        <v>211</v>
      </c>
      <c r="I526" s="93">
        <f>I525+I522</f>
        <v>641.14</v>
      </c>
      <c r="J526" s="78" t="s">
        <v>0</v>
      </c>
    </row>
    <row r="527" spans="1:10" ht="15.75">
      <c r="A527" s="306"/>
      <c r="B527" s="114"/>
      <c r="C527" s="432"/>
      <c r="D527" s="73"/>
      <c r="E527" s="461"/>
      <c r="F527" s="418"/>
      <c r="G527" s="418"/>
      <c r="H527" s="468"/>
      <c r="I527" s="93"/>
      <c r="J527" s="78"/>
    </row>
    <row r="528" spans="1:10" ht="45">
      <c r="A528" s="306">
        <v>26</v>
      </c>
      <c r="B528" s="116">
        <v>14.12</v>
      </c>
      <c r="C528" s="417" t="s">
        <v>133</v>
      </c>
      <c r="D528" s="7"/>
      <c r="E528" s="21"/>
      <c r="F528" s="21"/>
      <c r="G528" s="23"/>
      <c r="H528" s="414"/>
      <c r="I528" s="90"/>
      <c r="J528" s="88"/>
    </row>
    <row r="529" spans="1:10" ht="15.75">
      <c r="A529" s="306"/>
      <c r="B529" s="115"/>
      <c r="C529" s="415" t="s">
        <v>134</v>
      </c>
      <c r="D529" s="7"/>
      <c r="E529" s="21"/>
      <c r="F529" s="21"/>
      <c r="G529" s="23"/>
      <c r="H529" s="414"/>
      <c r="I529" s="90">
        <f>I465</f>
        <v>586.54000000000008</v>
      </c>
      <c r="J529" s="88"/>
    </row>
    <row r="530" spans="1:10" ht="15.75">
      <c r="A530" s="306"/>
      <c r="B530" s="114"/>
      <c r="C530" s="415" t="s">
        <v>135</v>
      </c>
      <c r="D530" s="7"/>
      <c r="E530" s="21"/>
      <c r="F530" s="21"/>
      <c r="G530" s="23"/>
      <c r="H530" s="414"/>
      <c r="I530" s="90">
        <f>I503</f>
        <v>514.1</v>
      </c>
      <c r="J530" s="88"/>
    </row>
    <row r="531" spans="1:10" ht="15.75">
      <c r="A531" s="306"/>
      <c r="B531" s="114"/>
      <c r="C531" s="416" t="s">
        <v>75</v>
      </c>
      <c r="D531" s="7"/>
      <c r="E531" s="21"/>
      <c r="F531" s="21"/>
      <c r="G531" s="23"/>
      <c r="H531" s="414"/>
      <c r="I531" s="93">
        <f>SUM(I529:I530)</f>
        <v>1100.6400000000001</v>
      </c>
      <c r="J531" s="88" t="s">
        <v>0</v>
      </c>
    </row>
    <row r="532" spans="1:10" ht="15.75">
      <c r="A532" s="306"/>
      <c r="B532" s="114"/>
      <c r="C532" s="416"/>
      <c r="D532" s="7"/>
      <c r="E532" s="21"/>
      <c r="F532" s="21"/>
      <c r="G532" s="23"/>
      <c r="H532" s="414"/>
      <c r="I532" s="93"/>
      <c r="J532" s="88"/>
    </row>
    <row r="533" spans="1:10" ht="75">
      <c r="A533" s="306">
        <v>27</v>
      </c>
      <c r="B533" s="124">
        <v>14.13</v>
      </c>
      <c r="C533" s="417" t="s">
        <v>250</v>
      </c>
      <c r="D533" s="7"/>
      <c r="E533" s="21"/>
      <c r="F533" s="21"/>
      <c r="G533" s="23"/>
      <c r="H533" s="414"/>
      <c r="I533" s="90"/>
      <c r="J533" s="88"/>
    </row>
    <row r="534" spans="1:10" ht="15.75">
      <c r="A534" s="306"/>
      <c r="B534" s="115"/>
      <c r="C534" s="419"/>
      <c r="D534" s="7"/>
      <c r="E534" s="21"/>
      <c r="F534" s="21"/>
      <c r="G534" s="23"/>
      <c r="H534" s="423"/>
      <c r="I534" s="90"/>
      <c r="J534" s="88"/>
    </row>
    <row r="535" spans="1:10" ht="15.75">
      <c r="A535" s="306"/>
      <c r="B535" s="124"/>
      <c r="C535" s="415" t="s">
        <v>134</v>
      </c>
      <c r="D535" s="7"/>
      <c r="E535" s="21"/>
      <c r="F535" s="21"/>
      <c r="G535" s="23"/>
      <c r="H535" s="423"/>
      <c r="I535" s="90">
        <f>I529</f>
        <v>586.54000000000008</v>
      </c>
      <c r="J535" s="88"/>
    </row>
    <row r="536" spans="1:10" ht="15.75">
      <c r="A536" s="306"/>
      <c r="B536" s="125"/>
      <c r="C536" s="415" t="s">
        <v>135</v>
      </c>
      <c r="D536" s="7"/>
      <c r="E536" s="21"/>
      <c r="F536" s="21"/>
      <c r="G536" s="23"/>
      <c r="H536" s="423"/>
      <c r="I536" s="90">
        <f>I530</f>
        <v>514.1</v>
      </c>
      <c r="J536" s="88"/>
    </row>
    <row r="537" spans="1:10" ht="15.75">
      <c r="A537" s="306"/>
      <c r="B537" s="125"/>
      <c r="C537" s="416" t="s">
        <v>75</v>
      </c>
      <c r="D537" s="7"/>
      <c r="E537" s="21"/>
      <c r="F537" s="21"/>
      <c r="G537" s="23"/>
      <c r="H537" s="423"/>
      <c r="I537" s="93">
        <f>SUM(I535:I536)</f>
        <v>1100.6400000000001</v>
      </c>
      <c r="J537" s="88" t="s">
        <v>0</v>
      </c>
    </row>
    <row r="538" spans="1:10" ht="15.75">
      <c r="A538" s="306"/>
      <c r="B538" s="125"/>
      <c r="C538" s="416"/>
      <c r="D538" s="7"/>
      <c r="E538" s="21"/>
      <c r="F538" s="21"/>
      <c r="G538" s="23"/>
      <c r="H538" s="423"/>
      <c r="I538" s="93"/>
      <c r="J538" s="88"/>
    </row>
    <row r="539" spans="1:10" ht="45">
      <c r="A539" s="306">
        <v>28</v>
      </c>
      <c r="B539" s="121">
        <v>14.11</v>
      </c>
      <c r="C539" s="471" t="s">
        <v>247</v>
      </c>
      <c r="D539" s="22"/>
      <c r="E539" s="413"/>
      <c r="F539" s="414"/>
      <c r="G539" s="418"/>
      <c r="H539" s="418"/>
      <c r="I539" s="89"/>
      <c r="J539" s="88"/>
    </row>
    <row r="540" spans="1:10" ht="15.75">
      <c r="B540" s="413" t="s">
        <v>248</v>
      </c>
      <c r="C540" s="472" t="s">
        <v>137</v>
      </c>
      <c r="D540" s="413"/>
      <c r="E540" s="73"/>
      <c r="F540" s="418"/>
      <c r="G540" s="418"/>
      <c r="H540" s="418"/>
      <c r="I540" s="89"/>
      <c r="J540" s="88"/>
    </row>
    <row r="541" spans="1:10" ht="15.75">
      <c r="A541" s="306"/>
      <c r="C541" s="415" t="s">
        <v>134</v>
      </c>
      <c r="D541" s="413"/>
      <c r="E541" s="73"/>
      <c r="F541" s="418"/>
      <c r="G541" s="418"/>
      <c r="H541" s="5"/>
      <c r="I541" s="89">
        <f>I535</f>
        <v>586.54000000000008</v>
      </c>
      <c r="J541" s="88"/>
    </row>
    <row r="542" spans="1:10" ht="15.75">
      <c r="A542" s="306"/>
      <c r="B542" s="114"/>
      <c r="C542" s="415" t="s">
        <v>135</v>
      </c>
      <c r="D542" s="413"/>
      <c r="E542" s="73"/>
      <c r="F542" s="418"/>
      <c r="G542" s="418"/>
      <c r="H542" s="5"/>
      <c r="I542" s="89">
        <f>I536</f>
        <v>514.1</v>
      </c>
      <c r="J542" s="88"/>
    </row>
    <row r="543" spans="1:10" ht="15.75">
      <c r="A543" s="306"/>
      <c r="B543" s="116"/>
      <c r="C543" s="427" t="s">
        <v>75</v>
      </c>
      <c r="D543" s="78"/>
      <c r="E543" s="73"/>
      <c r="F543" s="418"/>
      <c r="G543" s="79"/>
      <c r="H543" s="79"/>
      <c r="I543" s="93">
        <f>SUM(I541:I542)</f>
        <v>1100.6400000000001</v>
      </c>
      <c r="J543" s="91" t="s">
        <v>0</v>
      </c>
    </row>
    <row r="544" spans="1:10" ht="15.75">
      <c r="A544" s="306"/>
      <c r="B544" s="116"/>
      <c r="C544" s="427"/>
      <c r="D544" s="78"/>
      <c r="E544" s="73"/>
      <c r="F544" s="418"/>
      <c r="G544" s="79"/>
      <c r="H544" s="79"/>
      <c r="I544" s="93"/>
      <c r="J544" s="91"/>
    </row>
    <row r="545" spans="1:10" ht="72" customHeight="1">
      <c r="A545" s="306">
        <v>29</v>
      </c>
      <c r="B545" s="121">
        <v>14.16</v>
      </c>
      <c r="C545" s="43" t="s">
        <v>251</v>
      </c>
      <c r="D545" s="413"/>
      <c r="E545" s="73"/>
      <c r="F545" s="418"/>
      <c r="G545" s="418"/>
      <c r="H545" s="418"/>
      <c r="I545" s="6"/>
      <c r="J545" s="91"/>
    </row>
    <row r="546" spans="1:10" ht="60">
      <c r="B546" s="114" t="s">
        <v>268</v>
      </c>
      <c r="C546" s="135" t="s">
        <v>252</v>
      </c>
      <c r="D546" s="473"/>
      <c r="E546" s="73"/>
      <c r="F546" s="418"/>
      <c r="G546" s="418"/>
      <c r="H546" s="418"/>
      <c r="I546" s="6"/>
      <c r="J546" s="91"/>
    </row>
    <row r="547" spans="1:10" ht="28.5">
      <c r="A547" s="306"/>
      <c r="C547" s="92" t="s">
        <v>284</v>
      </c>
      <c r="D547" s="419"/>
      <c r="E547" s="73"/>
      <c r="F547" s="418"/>
      <c r="G547" s="418"/>
      <c r="H547" s="418"/>
      <c r="I547" s="6"/>
      <c r="J547" s="91"/>
    </row>
    <row r="548" spans="1:10" ht="15.75">
      <c r="A548" s="306"/>
      <c r="B548" s="114"/>
      <c r="C548" s="415" t="s">
        <v>136</v>
      </c>
      <c r="D548" s="419"/>
      <c r="E548" s="73"/>
      <c r="F548" s="418"/>
      <c r="G548" s="418"/>
      <c r="H548" s="418"/>
      <c r="I548" s="90">
        <f>I522</f>
        <v>581.68999999999994</v>
      </c>
      <c r="J548" s="91"/>
    </row>
    <row r="549" spans="1:10" ht="15.75">
      <c r="A549" s="306"/>
      <c r="B549" s="114"/>
      <c r="C549" s="427" t="s">
        <v>75</v>
      </c>
      <c r="D549" s="78"/>
      <c r="E549" s="461"/>
      <c r="F549" s="418"/>
      <c r="G549" s="418"/>
      <c r="H549" s="79"/>
      <c r="I549" s="93">
        <f>I548</f>
        <v>581.68999999999994</v>
      </c>
      <c r="J549" s="88" t="s">
        <v>0</v>
      </c>
    </row>
    <row r="550" spans="1:10" ht="15.75">
      <c r="A550" s="306"/>
      <c r="B550" s="116"/>
      <c r="C550" s="432"/>
      <c r="D550" s="73"/>
      <c r="E550" s="461"/>
      <c r="F550" s="418"/>
      <c r="G550" s="418"/>
      <c r="H550" s="431"/>
      <c r="I550" s="90"/>
      <c r="J550" s="88"/>
    </row>
    <row r="551" spans="1:10" ht="15.75">
      <c r="A551" s="306">
        <v>30</v>
      </c>
      <c r="B551" s="114">
        <v>11.5</v>
      </c>
      <c r="C551" s="417" t="s">
        <v>138</v>
      </c>
      <c r="D551" s="7" t="s">
        <v>40</v>
      </c>
      <c r="E551" s="21" t="s">
        <v>40</v>
      </c>
      <c r="F551" s="21" t="s">
        <v>40</v>
      </c>
      <c r="G551" s="23"/>
      <c r="H551" s="423"/>
      <c r="I551" s="90"/>
      <c r="J551" s="88"/>
    </row>
    <row r="552" spans="1:10" ht="15.75" customHeight="1">
      <c r="A552" s="116"/>
      <c r="B552" s="114"/>
      <c r="C552" s="417" t="s">
        <v>97</v>
      </c>
      <c r="D552" s="413"/>
      <c r="E552" s="461"/>
      <c r="F552" s="418"/>
      <c r="G552" s="418"/>
      <c r="H552" s="418"/>
      <c r="I552" s="93"/>
      <c r="J552" s="88"/>
    </row>
    <row r="553" spans="1:10" ht="15.75">
      <c r="A553" s="116"/>
      <c r="B553" s="114"/>
      <c r="C553" s="466" t="s">
        <v>507</v>
      </c>
      <c r="D553" s="73">
        <v>1</v>
      </c>
      <c r="E553" s="461">
        <v>1</v>
      </c>
      <c r="F553" s="418">
        <v>1.2</v>
      </c>
      <c r="G553" s="418"/>
      <c r="H553" s="418">
        <v>0.6</v>
      </c>
      <c r="I553" s="90">
        <f>D553*E553*F553*H553</f>
        <v>0.72</v>
      </c>
      <c r="J553" s="88"/>
    </row>
    <row r="554" spans="1:10" ht="15.75">
      <c r="A554" s="306"/>
      <c r="B554" s="115"/>
      <c r="C554" s="466" t="s">
        <v>508</v>
      </c>
      <c r="D554" s="73">
        <v>1</v>
      </c>
      <c r="E554" s="461">
        <v>1</v>
      </c>
      <c r="F554" s="418">
        <v>2</v>
      </c>
      <c r="G554" s="418"/>
      <c r="H554" s="418">
        <v>0.6</v>
      </c>
      <c r="I554" s="90">
        <f t="shared" ref="I554:I555" si="75">D554*E554*F554*H554</f>
        <v>1.2</v>
      </c>
      <c r="J554" s="88"/>
    </row>
    <row r="555" spans="1:10" ht="15.75">
      <c r="A555" s="116"/>
      <c r="B555" s="114"/>
      <c r="C555" s="466" t="s">
        <v>506</v>
      </c>
      <c r="D555" s="73">
        <v>5</v>
      </c>
      <c r="E555" s="461">
        <v>3</v>
      </c>
      <c r="F555" s="418">
        <v>0.6</v>
      </c>
      <c r="G555" s="418"/>
      <c r="H555" s="418">
        <v>0.6</v>
      </c>
      <c r="I555" s="90">
        <f t="shared" si="75"/>
        <v>5.3999999999999995</v>
      </c>
      <c r="J555" s="88"/>
    </row>
    <row r="556" spans="1:10" ht="15.75">
      <c r="A556" s="116"/>
      <c r="B556" s="114"/>
      <c r="C556" s="466"/>
      <c r="D556" s="73"/>
      <c r="E556" s="461"/>
      <c r="F556" s="418"/>
      <c r="G556" s="418"/>
      <c r="H556" s="418"/>
      <c r="I556" s="90"/>
      <c r="J556" s="88"/>
    </row>
    <row r="557" spans="1:10" ht="15.75">
      <c r="A557" s="116"/>
      <c r="B557" s="114"/>
      <c r="C557" s="466" t="s">
        <v>291</v>
      </c>
      <c r="D557" s="7">
        <v>2</v>
      </c>
      <c r="E557" s="73">
        <v>2</v>
      </c>
      <c r="F557" s="418">
        <v>14.5</v>
      </c>
      <c r="G557" s="418"/>
      <c r="H557" s="418">
        <v>0.25</v>
      </c>
      <c r="I557" s="90">
        <f>D557*E557*F557*H557</f>
        <v>14.5</v>
      </c>
      <c r="J557" s="88"/>
    </row>
    <row r="558" spans="1:10" ht="15.75">
      <c r="A558" s="116"/>
      <c r="B558" s="114"/>
      <c r="C558" s="466"/>
      <c r="D558" s="7">
        <v>2</v>
      </c>
      <c r="E558" s="73">
        <v>2</v>
      </c>
      <c r="F558" s="418">
        <v>11.6</v>
      </c>
      <c r="G558" s="418"/>
      <c r="H558" s="418">
        <v>0.25</v>
      </c>
      <c r="I558" s="90">
        <f>D558*E558*F558*H558</f>
        <v>11.6</v>
      </c>
      <c r="J558" s="88"/>
    </row>
    <row r="559" spans="1:10" ht="15.75">
      <c r="A559" s="306"/>
      <c r="B559" s="114"/>
      <c r="C559" s="416" t="s">
        <v>75</v>
      </c>
      <c r="D559" s="92"/>
      <c r="E559" s="73"/>
      <c r="F559" s="418"/>
      <c r="G559" s="418"/>
      <c r="H559" s="418"/>
      <c r="I559" s="93">
        <f>SUM(I553:I558)</f>
        <v>33.42</v>
      </c>
      <c r="J559" s="474" t="s">
        <v>0</v>
      </c>
    </row>
    <row r="560" spans="1:10" ht="15.75">
      <c r="A560" s="306"/>
      <c r="B560" s="114"/>
      <c r="C560" s="432"/>
      <c r="D560" s="73"/>
      <c r="E560" s="461"/>
      <c r="F560" s="418"/>
      <c r="G560" s="418"/>
      <c r="H560" s="431"/>
      <c r="I560" s="90"/>
      <c r="J560" s="88"/>
    </row>
    <row r="561" spans="1:10" ht="30">
      <c r="A561" s="306">
        <v>31</v>
      </c>
      <c r="B561" s="116">
        <v>4.13</v>
      </c>
      <c r="C561" s="417" t="s">
        <v>62</v>
      </c>
      <c r="D561" s="7"/>
      <c r="E561" s="21"/>
      <c r="F561" s="21"/>
      <c r="G561" s="23"/>
      <c r="H561" s="423"/>
      <c r="I561" s="90"/>
      <c r="J561" s="96" t="s">
        <v>40</v>
      </c>
    </row>
    <row r="562" spans="1:10" ht="45">
      <c r="B562" s="116" t="s">
        <v>60</v>
      </c>
      <c r="C562" s="417" t="s">
        <v>61</v>
      </c>
      <c r="D562" s="7"/>
      <c r="E562" s="21"/>
      <c r="F562" s="21"/>
      <c r="G562" s="23"/>
      <c r="H562" s="423"/>
      <c r="I562" s="90"/>
      <c r="J562" s="88"/>
    </row>
    <row r="563" spans="1:10" ht="15.75">
      <c r="A563" s="306"/>
      <c r="B563" s="115"/>
      <c r="C563" s="432" t="s">
        <v>139</v>
      </c>
      <c r="D563" s="7">
        <v>1</v>
      </c>
      <c r="E563" s="21">
        <v>1</v>
      </c>
      <c r="F563" s="23">
        <v>10</v>
      </c>
      <c r="G563" s="23">
        <v>41</v>
      </c>
      <c r="H563" s="423">
        <v>0.05</v>
      </c>
      <c r="I563" s="90">
        <f>H563*G563*F563*E563*D563</f>
        <v>20.500000000000004</v>
      </c>
      <c r="J563" s="88"/>
    </row>
    <row r="564" spans="1:10" ht="15.75">
      <c r="A564" s="306"/>
      <c r="B564" s="115"/>
      <c r="C564" s="432"/>
      <c r="D564" s="7"/>
      <c r="E564" s="21"/>
      <c r="F564" s="23"/>
      <c r="G564" s="23"/>
      <c r="H564" s="423"/>
      <c r="I564" s="90"/>
      <c r="J564" s="88"/>
    </row>
    <row r="565" spans="1:10" ht="15.75">
      <c r="A565" s="306"/>
      <c r="B565" s="114"/>
      <c r="C565" s="427" t="s">
        <v>75</v>
      </c>
      <c r="D565" s="7"/>
      <c r="E565" s="21"/>
      <c r="F565" s="21"/>
      <c r="G565" s="23"/>
      <c r="H565" s="423"/>
      <c r="I565" s="93">
        <f>SUM(I563:I564)</f>
        <v>20.500000000000004</v>
      </c>
      <c r="J565" s="91" t="s">
        <v>117</v>
      </c>
    </row>
    <row r="566" spans="1:10" ht="15.75">
      <c r="A566" s="306"/>
      <c r="B566" s="114"/>
      <c r="C566" s="427"/>
      <c r="D566" s="7"/>
      <c r="E566" s="21"/>
      <c r="F566" s="21"/>
      <c r="G566" s="23"/>
      <c r="H566" s="423"/>
      <c r="I566" s="93"/>
      <c r="J566" s="91"/>
    </row>
    <row r="567" spans="1:10" ht="75">
      <c r="A567" s="306">
        <v>32</v>
      </c>
      <c r="B567" s="114">
        <v>10.41</v>
      </c>
      <c r="C567" s="417" t="s">
        <v>21</v>
      </c>
      <c r="D567" s="7"/>
      <c r="E567" s="21"/>
      <c r="F567" s="21"/>
      <c r="G567" s="23"/>
      <c r="H567" s="423"/>
      <c r="I567" s="42"/>
      <c r="J567" s="88"/>
    </row>
    <row r="568" spans="1:10" ht="15.75" customHeight="1">
      <c r="A568" s="116"/>
      <c r="B568" s="114"/>
      <c r="C568" s="417" t="s">
        <v>97</v>
      </c>
      <c r="D568" s="413"/>
      <c r="E568" s="461"/>
      <c r="F568" s="418"/>
      <c r="G568" s="418"/>
      <c r="H568" s="418"/>
      <c r="I568" s="93"/>
      <c r="J568" s="88"/>
    </row>
    <row r="569" spans="1:10" ht="15.75">
      <c r="A569" s="116"/>
      <c r="B569" s="114"/>
      <c r="C569" s="466" t="s">
        <v>507</v>
      </c>
      <c r="D569" s="73">
        <v>1</v>
      </c>
      <c r="E569" s="461">
        <v>1</v>
      </c>
      <c r="F569" s="418">
        <v>1.2</v>
      </c>
      <c r="G569" s="418"/>
      <c r="H569" s="418"/>
      <c r="I569" s="90">
        <f>D569*E569*F569</f>
        <v>1.2</v>
      </c>
      <c r="J569" s="88"/>
    </row>
    <row r="570" spans="1:10" ht="15.75">
      <c r="A570" s="306"/>
      <c r="B570" s="115"/>
      <c r="C570" s="466" t="s">
        <v>508</v>
      </c>
      <c r="D570" s="73">
        <v>1</v>
      </c>
      <c r="E570" s="461">
        <v>1</v>
      </c>
      <c r="F570" s="418">
        <v>2</v>
      </c>
      <c r="G570" s="418"/>
      <c r="H570" s="418"/>
      <c r="I570" s="90">
        <f t="shared" ref="I570:I571" si="76">D570*E570*F570</f>
        <v>2</v>
      </c>
      <c r="J570" s="88"/>
    </row>
    <row r="571" spans="1:10" ht="15.75">
      <c r="A571" s="116"/>
      <c r="B571" s="114"/>
      <c r="C571" s="466" t="s">
        <v>506</v>
      </c>
      <c r="D571" s="73">
        <v>5</v>
      </c>
      <c r="E571" s="461">
        <v>3</v>
      </c>
      <c r="F571" s="418">
        <v>0.6</v>
      </c>
      <c r="G571" s="418"/>
      <c r="H571" s="418"/>
      <c r="I571" s="90">
        <f t="shared" si="76"/>
        <v>9</v>
      </c>
      <c r="J571" s="88"/>
    </row>
    <row r="572" spans="1:10" ht="15.75">
      <c r="A572" s="116"/>
      <c r="B572" s="114"/>
      <c r="C572" s="466" t="s">
        <v>291</v>
      </c>
      <c r="D572" s="7">
        <v>2</v>
      </c>
      <c r="E572" s="73">
        <v>1</v>
      </c>
      <c r="F572" s="418">
        <v>10</v>
      </c>
      <c r="G572" s="418"/>
      <c r="H572" s="418"/>
      <c r="I572" s="90">
        <f t="shared" ref="I572:I573" si="77">D572*E572*F572</f>
        <v>20</v>
      </c>
      <c r="J572" s="88"/>
    </row>
    <row r="573" spans="1:10" ht="15.75">
      <c r="A573" s="116"/>
      <c r="B573" s="114"/>
      <c r="C573" s="466"/>
      <c r="D573" s="7">
        <v>2</v>
      </c>
      <c r="E573" s="73">
        <v>1</v>
      </c>
      <c r="F573" s="418">
        <v>41</v>
      </c>
      <c r="G573" s="418"/>
      <c r="H573" s="418"/>
      <c r="I573" s="90">
        <f t="shared" si="77"/>
        <v>82</v>
      </c>
      <c r="J573" s="88"/>
    </row>
    <row r="574" spans="1:10" ht="15.75">
      <c r="A574" s="116"/>
      <c r="B574" s="114"/>
      <c r="C574" s="466"/>
      <c r="D574" s="73"/>
      <c r="E574" s="461"/>
      <c r="F574" s="418"/>
      <c r="G574" s="418"/>
      <c r="H574" s="5" t="s">
        <v>6</v>
      </c>
      <c r="I574" s="93">
        <f>SUM(I569:I573)</f>
        <v>114.2</v>
      </c>
      <c r="J574" s="88" t="s">
        <v>290</v>
      </c>
    </row>
    <row r="575" spans="1:10" ht="15.75">
      <c r="A575" s="306"/>
      <c r="B575" s="114"/>
      <c r="C575" s="427" t="s">
        <v>75</v>
      </c>
      <c r="D575" s="7" t="s">
        <v>40</v>
      </c>
      <c r="E575" s="21" t="s">
        <v>40</v>
      </c>
      <c r="F575" s="21" t="s">
        <v>40</v>
      </c>
      <c r="G575" s="775"/>
      <c r="H575" s="776"/>
      <c r="I575" s="93">
        <f>I574</f>
        <v>114.2</v>
      </c>
      <c r="J575" s="88" t="s">
        <v>290</v>
      </c>
    </row>
    <row r="576" spans="1:10" ht="15.75">
      <c r="A576" s="306"/>
      <c r="B576" s="114"/>
      <c r="C576" s="427"/>
      <c r="D576" s="7"/>
      <c r="E576" s="21"/>
      <c r="F576" s="21"/>
      <c r="G576" s="23"/>
      <c r="H576" s="423"/>
      <c r="I576" s="93"/>
      <c r="J576" s="474"/>
    </row>
    <row r="577" spans="1:10" ht="141.6" customHeight="1">
      <c r="A577" s="306">
        <v>33</v>
      </c>
      <c r="B577" s="116">
        <v>12.13</v>
      </c>
      <c r="C577" s="43" t="s">
        <v>140</v>
      </c>
      <c r="D577" s="7"/>
      <c r="E577" s="21"/>
      <c r="F577" s="21"/>
      <c r="G577" s="23"/>
      <c r="H577" s="423"/>
      <c r="I577" s="90"/>
      <c r="J577" s="91" t="s">
        <v>40</v>
      </c>
    </row>
    <row r="578" spans="1:10" ht="15.75">
      <c r="B578" s="116" t="s">
        <v>56</v>
      </c>
      <c r="C578" s="43" t="s">
        <v>55</v>
      </c>
      <c r="D578" s="7"/>
      <c r="E578" s="21"/>
      <c r="F578" s="21"/>
      <c r="G578" s="23"/>
      <c r="H578" s="423"/>
      <c r="I578" s="90"/>
      <c r="J578" s="88"/>
    </row>
    <row r="579" spans="1:10" ht="15.75">
      <c r="A579" s="116"/>
      <c r="B579" s="114"/>
      <c r="C579" s="92" t="s">
        <v>95</v>
      </c>
      <c r="D579" s="413"/>
      <c r="E579" s="21"/>
      <c r="F579" s="21"/>
      <c r="G579" s="23"/>
      <c r="H579" s="414"/>
      <c r="I579" s="42"/>
      <c r="J579" s="88"/>
    </row>
    <row r="580" spans="1:10" ht="15.75">
      <c r="A580" s="116"/>
      <c r="B580" s="114"/>
      <c r="C580" s="415" t="s">
        <v>466</v>
      </c>
      <c r="D580" s="413">
        <v>1</v>
      </c>
      <c r="E580" s="413">
        <v>1</v>
      </c>
      <c r="F580" s="414">
        <v>9.8000000000000007</v>
      </c>
      <c r="G580" s="414">
        <v>35.200000000000003</v>
      </c>
      <c r="H580" s="414"/>
      <c r="I580" s="90">
        <f>D580*E580*F580*G580</f>
        <v>344.96000000000004</v>
      </c>
      <c r="J580" s="91"/>
    </row>
    <row r="581" spans="1:10" ht="15.75">
      <c r="A581" s="116"/>
      <c r="B581" s="114"/>
      <c r="C581" s="415" t="s">
        <v>487</v>
      </c>
      <c r="D581" s="413">
        <v>1</v>
      </c>
      <c r="E581" s="413">
        <v>1</v>
      </c>
      <c r="F581" s="414">
        <v>4.7</v>
      </c>
      <c r="G581" s="414">
        <v>3.7</v>
      </c>
      <c r="H581" s="414"/>
      <c r="I581" s="90">
        <f t="shared" ref="I581:I585" si="78">D581*E581*F581*G581</f>
        <v>17.39</v>
      </c>
      <c r="J581" s="91"/>
    </row>
    <row r="582" spans="1:10" ht="15.75">
      <c r="A582" s="116"/>
      <c r="B582" s="114"/>
      <c r="C582" s="415" t="s">
        <v>436</v>
      </c>
      <c r="D582" s="413">
        <v>1</v>
      </c>
      <c r="E582" s="413">
        <v>1</v>
      </c>
      <c r="F582" s="414">
        <f>10-4.7</f>
        <v>5.3</v>
      </c>
      <c r="G582" s="414">
        <v>3.7</v>
      </c>
      <c r="H582" s="414"/>
      <c r="I582" s="90">
        <f t="shared" si="78"/>
        <v>19.61</v>
      </c>
      <c r="J582" s="91"/>
    </row>
    <row r="583" spans="1:10" ht="15.75">
      <c r="A583" s="116"/>
      <c r="B583" s="114"/>
      <c r="C583" s="415" t="s">
        <v>467</v>
      </c>
      <c r="D583" s="413">
        <v>1</v>
      </c>
      <c r="E583" s="413">
        <v>1</v>
      </c>
      <c r="F583" s="414">
        <v>3.2</v>
      </c>
      <c r="G583" s="414">
        <v>4.5999999999999996</v>
      </c>
      <c r="H583" s="414"/>
      <c r="I583" s="90">
        <f t="shared" si="78"/>
        <v>14.719999999999999</v>
      </c>
      <c r="J583" s="91"/>
    </row>
    <row r="584" spans="1:10" ht="15.75">
      <c r="A584" s="116"/>
      <c r="B584" s="114"/>
      <c r="C584" s="415" t="s">
        <v>468</v>
      </c>
      <c r="D584" s="413">
        <v>1</v>
      </c>
      <c r="E584" s="413">
        <v>1</v>
      </c>
      <c r="F584" s="414">
        <v>3.1</v>
      </c>
      <c r="G584" s="414">
        <v>4.0999999999999996</v>
      </c>
      <c r="H584" s="414"/>
      <c r="I584" s="90">
        <f t="shared" si="78"/>
        <v>12.709999999999999</v>
      </c>
      <c r="J584" s="91"/>
    </row>
    <row r="585" spans="1:10" ht="15.75">
      <c r="A585" s="116"/>
      <c r="B585" s="114"/>
      <c r="C585" s="415" t="s">
        <v>469</v>
      </c>
      <c r="D585" s="413">
        <v>1</v>
      </c>
      <c r="E585" s="413">
        <v>1</v>
      </c>
      <c r="F585" s="414">
        <v>2.1</v>
      </c>
      <c r="G585" s="414">
        <v>3.2</v>
      </c>
      <c r="H585" s="414"/>
      <c r="I585" s="90">
        <f t="shared" si="78"/>
        <v>6.7200000000000006</v>
      </c>
      <c r="J585" s="91"/>
    </row>
    <row r="586" spans="1:10" ht="15.75">
      <c r="A586" s="116"/>
      <c r="B586" s="114"/>
      <c r="C586" s="432"/>
      <c r="D586" s="413"/>
      <c r="E586" s="21"/>
      <c r="F586" s="21"/>
      <c r="G586" s="23"/>
      <c r="H586" s="423"/>
      <c r="I586" s="90"/>
      <c r="J586" s="88"/>
    </row>
    <row r="587" spans="1:10" ht="15.75">
      <c r="A587" s="116"/>
      <c r="B587" s="114"/>
      <c r="C587" s="92" t="s">
        <v>516</v>
      </c>
      <c r="D587" s="92"/>
      <c r="E587" s="73"/>
      <c r="F587" s="418"/>
      <c r="G587" s="418"/>
      <c r="H587" s="418"/>
      <c r="I587" s="90"/>
      <c r="J587" s="88"/>
    </row>
    <row r="588" spans="1:10" ht="15.75">
      <c r="A588" s="116"/>
      <c r="B588" s="114"/>
      <c r="C588" s="415" t="s">
        <v>466</v>
      </c>
      <c r="D588" s="413">
        <v>1</v>
      </c>
      <c r="E588" s="413">
        <v>3</v>
      </c>
      <c r="F588" s="414">
        <v>10</v>
      </c>
      <c r="G588" s="414"/>
      <c r="H588" s="414">
        <v>0.1</v>
      </c>
      <c r="I588" s="90">
        <f>D588*E588*F588*H588</f>
        <v>3</v>
      </c>
      <c r="J588" s="91"/>
    </row>
    <row r="589" spans="1:10" ht="15.75">
      <c r="A589" s="116"/>
      <c r="B589" s="114"/>
      <c r="C589" s="415"/>
      <c r="D589" s="413">
        <v>1</v>
      </c>
      <c r="E589" s="413">
        <v>2</v>
      </c>
      <c r="F589" s="414">
        <v>41</v>
      </c>
      <c r="G589" s="414"/>
      <c r="H589" s="414">
        <v>0.1</v>
      </c>
      <c r="I589" s="90">
        <f t="shared" ref="I589" si="79">D589*E589*F589*H589</f>
        <v>8.2000000000000011</v>
      </c>
      <c r="J589" s="91"/>
    </row>
    <row r="590" spans="1:10" ht="15.75">
      <c r="A590" s="116"/>
      <c r="B590" s="114"/>
      <c r="C590" s="92"/>
      <c r="D590" s="92"/>
      <c r="E590" s="73"/>
      <c r="F590" s="418"/>
      <c r="G590" s="418"/>
      <c r="H590" s="5" t="s">
        <v>78</v>
      </c>
      <c r="I590" s="6">
        <f>SUM(I580:I589)</f>
        <v>427.31000000000006</v>
      </c>
      <c r="J590" s="88" t="s">
        <v>44</v>
      </c>
    </row>
    <row r="591" spans="1:10" ht="15.75">
      <c r="A591" s="306"/>
      <c r="B591" s="114"/>
      <c r="C591" s="427" t="s">
        <v>75</v>
      </c>
      <c r="D591" s="7"/>
      <c r="E591" s="21"/>
      <c r="F591" s="21"/>
      <c r="G591" s="23"/>
      <c r="H591" s="418"/>
      <c r="I591" s="93">
        <f>I590</f>
        <v>427.31000000000006</v>
      </c>
      <c r="J591" s="88" t="s">
        <v>44</v>
      </c>
    </row>
    <row r="592" spans="1:10" ht="15.75">
      <c r="A592" s="306"/>
      <c r="B592" s="114"/>
      <c r="C592" s="427"/>
      <c r="D592" s="7"/>
      <c r="E592" s="21"/>
      <c r="F592" s="21"/>
      <c r="G592" s="23"/>
      <c r="H592" s="423"/>
      <c r="I592" s="93"/>
      <c r="J592" s="91"/>
    </row>
    <row r="593" spans="1:10" ht="118.15" customHeight="1">
      <c r="A593" s="116">
        <v>34</v>
      </c>
      <c r="B593" s="114">
        <v>12.9</v>
      </c>
      <c r="C593" s="43" t="s">
        <v>292</v>
      </c>
      <c r="D593" s="413"/>
      <c r="E593" s="461"/>
      <c r="F593" s="418"/>
      <c r="G593" s="418"/>
      <c r="H593" s="418"/>
      <c r="I593" s="79"/>
      <c r="J593" s="92"/>
    </row>
    <row r="594" spans="1:10">
      <c r="A594" s="116"/>
      <c r="B594" s="114" t="s">
        <v>142</v>
      </c>
      <c r="C594" s="475" t="s">
        <v>143</v>
      </c>
      <c r="D594" s="413"/>
      <c r="E594" s="73"/>
      <c r="F594" s="418"/>
      <c r="G594" s="418"/>
      <c r="H594" s="418"/>
      <c r="I594" s="79"/>
      <c r="J594" s="78"/>
    </row>
    <row r="595" spans="1:10">
      <c r="A595" s="116"/>
      <c r="B595" s="114"/>
      <c r="C595" s="475" t="s">
        <v>293</v>
      </c>
      <c r="D595" s="413"/>
      <c r="E595" s="73"/>
      <c r="F595" s="418"/>
      <c r="G595" s="418"/>
      <c r="H595" s="418"/>
      <c r="I595" s="79"/>
      <c r="J595" s="78"/>
    </row>
    <row r="596" spans="1:10">
      <c r="A596" s="116"/>
      <c r="B596" s="114"/>
      <c r="C596" s="476" t="s">
        <v>124</v>
      </c>
      <c r="D596" s="413"/>
      <c r="E596" s="73"/>
      <c r="F596" s="418"/>
      <c r="G596" s="418"/>
      <c r="H596" s="418"/>
      <c r="I596" s="79"/>
      <c r="J596" s="78"/>
    </row>
    <row r="597" spans="1:10" ht="15.75">
      <c r="A597" s="116"/>
      <c r="B597" s="114"/>
      <c r="C597" s="415" t="s">
        <v>467</v>
      </c>
      <c r="D597" s="413">
        <v>1</v>
      </c>
      <c r="E597" s="413">
        <v>1</v>
      </c>
      <c r="F597" s="414">
        <v>3.2</v>
      </c>
      <c r="G597" s="414">
        <v>4.5999999999999996</v>
      </c>
      <c r="H597" s="414"/>
      <c r="I597" s="90">
        <f t="shared" ref="I597:I599" si="80">D597*E597*F597*G597</f>
        <v>14.719999999999999</v>
      </c>
      <c r="J597" s="91"/>
    </row>
    <row r="598" spans="1:10" ht="15.75">
      <c r="A598" s="116"/>
      <c r="B598" s="114"/>
      <c r="C598" s="415" t="s">
        <v>469</v>
      </c>
      <c r="D598" s="413">
        <v>1</v>
      </c>
      <c r="E598" s="413">
        <v>1</v>
      </c>
      <c r="F598" s="414">
        <v>2.1</v>
      </c>
      <c r="G598" s="414">
        <v>3.2</v>
      </c>
      <c r="H598" s="414"/>
      <c r="I598" s="90">
        <f t="shared" si="80"/>
        <v>6.7200000000000006</v>
      </c>
      <c r="J598" s="91"/>
    </row>
    <row r="599" spans="1:10" ht="15.75">
      <c r="A599" s="116"/>
      <c r="B599" s="114"/>
      <c r="C599" s="415" t="s">
        <v>468</v>
      </c>
      <c r="D599" s="413">
        <v>1</v>
      </c>
      <c r="E599" s="413">
        <v>1</v>
      </c>
      <c r="F599" s="414">
        <v>3.1</v>
      </c>
      <c r="G599" s="414">
        <v>4.0999999999999996</v>
      </c>
      <c r="H599" s="414"/>
      <c r="I599" s="90">
        <f t="shared" si="80"/>
        <v>12.709999999999999</v>
      </c>
      <c r="J599" s="91"/>
    </row>
    <row r="600" spans="1:10">
      <c r="A600" s="116"/>
      <c r="B600" s="114"/>
      <c r="C600" s="427" t="s">
        <v>75</v>
      </c>
      <c r="D600" s="413"/>
      <c r="E600" s="73"/>
      <c r="F600" s="418"/>
      <c r="G600" s="418"/>
      <c r="H600" s="418"/>
      <c r="I600" s="79">
        <f>SUM(I597:I599)</f>
        <v>34.15</v>
      </c>
      <c r="J600" s="92" t="s">
        <v>0</v>
      </c>
    </row>
    <row r="601" spans="1:10">
      <c r="A601" s="116"/>
      <c r="B601" s="114"/>
      <c r="C601" s="466"/>
      <c r="D601" s="413"/>
      <c r="E601" s="73"/>
      <c r="F601" s="418"/>
      <c r="G601" s="418"/>
      <c r="H601" s="418"/>
      <c r="I601" s="79"/>
      <c r="J601" s="92"/>
    </row>
    <row r="602" spans="1:10" ht="135.75" customHeight="1">
      <c r="A602" s="116">
        <v>35</v>
      </c>
      <c r="B602" s="114">
        <v>12.7</v>
      </c>
      <c r="C602" s="43" t="s">
        <v>144</v>
      </c>
      <c r="D602" s="413"/>
      <c r="E602" s="73"/>
      <c r="F602" s="418"/>
      <c r="G602" s="418"/>
      <c r="H602" s="418"/>
      <c r="I602" s="5" t="s">
        <v>40</v>
      </c>
      <c r="J602" s="78"/>
    </row>
    <row r="603" spans="1:10">
      <c r="A603" s="116"/>
      <c r="B603" s="114" t="s">
        <v>145</v>
      </c>
      <c r="C603" s="477" t="s">
        <v>146</v>
      </c>
      <c r="D603" s="413"/>
      <c r="E603" s="73"/>
      <c r="F603" s="418"/>
      <c r="G603" s="418"/>
      <c r="H603" s="418"/>
      <c r="I603" s="5"/>
      <c r="J603" s="78"/>
    </row>
    <row r="604" spans="1:10">
      <c r="A604" s="116"/>
      <c r="B604" s="114"/>
      <c r="C604" s="476" t="s">
        <v>124</v>
      </c>
      <c r="D604" s="413"/>
      <c r="E604" s="73"/>
      <c r="F604" s="418"/>
      <c r="G604" s="418"/>
      <c r="H604" s="418"/>
      <c r="I604" s="79"/>
      <c r="J604" s="78"/>
    </row>
    <row r="605" spans="1:10" ht="15.75">
      <c r="A605" s="116"/>
      <c r="B605" s="114"/>
      <c r="C605" s="415" t="s">
        <v>467</v>
      </c>
      <c r="D605" s="413">
        <v>1</v>
      </c>
      <c r="E605" s="413">
        <v>2</v>
      </c>
      <c r="F605" s="414">
        <v>3.2</v>
      </c>
      <c r="G605" s="414"/>
      <c r="H605" s="414">
        <v>3.6</v>
      </c>
      <c r="I605" s="90">
        <f>D605*E605*F605*H605</f>
        <v>23.040000000000003</v>
      </c>
      <c r="J605" s="91"/>
    </row>
    <row r="606" spans="1:10" ht="15.75">
      <c r="A606" s="116"/>
      <c r="B606" s="114"/>
      <c r="C606" s="415"/>
      <c r="D606" s="413">
        <v>1</v>
      </c>
      <c r="E606" s="413">
        <v>2</v>
      </c>
      <c r="F606" s="414">
        <v>4.5999999999999996</v>
      </c>
      <c r="G606" s="414"/>
      <c r="H606" s="414">
        <v>3.6</v>
      </c>
      <c r="I606" s="90">
        <f t="shared" ref="I606:I612" si="81">D606*E606*F606*H606</f>
        <v>33.119999999999997</v>
      </c>
      <c r="J606" s="91"/>
    </row>
    <row r="607" spans="1:10" ht="15.75">
      <c r="A607" s="116"/>
      <c r="B607" s="114"/>
      <c r="C607" s="415" t="s">
        <v>511</v>
      </c>
      <c r="D607" s="413">
        <v>2</v>
      </c>
      <c r="E607" s="413">
        <v>2</v>
      </c>
      <c r="F607" s="414">
        <v>1.8</v>
      </c>
      <c r="G607" s="414"/>
      <c r="H607" s="414">
        <v>3.6</v>
      </c>
      <c r="I607" s="90">
        <f t="shared" ref="I607:I608" si="82">D607*E607*F607*H607</f>
        <v>25.92</v>
      </c>
      <c r="J607" s="91"/>
    </row>
    <row r="608" spans="1:10" ht="15.75">
      <c r="A608" s="116"/>
      <c r="B608" s="114"/>
      <c r="C608" s="415"/>
      <c r="D608" s="413">
        <v>2</v>
      </c>
      <c r="E608" s="413">
        <v>2</v>
      </c>
      <c r="F608" s="414">
        <v>1.35</v>
      </c>
      <c r="G608" s="414"/>
      <c r="H608" s="414">
        <v>3.6</v>
      </c>
      <c r="I608" s="90">
        <f t="shared" si="82"/>
        <v>19.440000000000001</v>
      </c>
      <c r="J608" s="91"/>
    </row>
    <row r="609" spans="1:10" ht="15.75">
      <c r="A609" s="116"/>
      <c r="B609" s="114"/>
      <c r="C609" s="415" t="s">
        <v>468</v>
      </c>
      <c r="D609" s="413">
        <v>1</v>
      </c>
      <c r="E609" s="413">
        <v>1</v>
      </c>
      <c r="F609" s="414">
        <v>3.1</v>
      </c>
      <c r="G609" s="414"/>
      <c r="H609" s="414">
        <v>3.6</v>
      </c>
      <c r="I609" s="90">
        <f t="shared" si="81"/>
        <v>11.16</v>
      </c>
      <c r="J609" s="91"/>
    </row>
    <row r="610" spans="1:10" ht="15.75">
      <c r="A610" s="116"/>
      <c r="B610" s="114"/>
      <c r="C610" s="415"/>
      <c r="D610" s="413">
        <v>1</v>
      </c>
      <c r="E610" s="413">
        <v>1</v>
      </c>
      <c r="F610" s="414">
        <v>4.0999999999999996</v>
      </c>
      <c r="G610" s="414"/>
      <c r="H610" s="414">
        <v>3.6</v>
      </c>
      <c r="I610" s="90">
        <f t="shared" si="81"/>
        <v>14.76</v>
      </c>
      <c r="J610" s="91"/>
    </row>
    <row r="611" spans="1:10" ht="15.75">
      <c r="A611" s="116"/>
      <c r="B611" s="114"/>
      <c r="C611" s="415" t="s">
        <v>511</v>
      </c>
      <c r="D611" s="413">
        <v>3</v>
      </c>
      <c r="E611" s="413">
        <v>2</v>
      </c>
      <c r="F611" s="414">
        <v>1.8</v>
      </c>
      <c r="G611" s="414"/>
      <c r="H611" s="414">
        <v>3.6</v>
      </c>
      <c r="I611" s="90">
        <f t="shared" si="81"/>
        <v>38.880000000000003</v>
      </c>
      <c r="J611" s="91"/>
    </row>
    <row r="612" spans="1:10" ht="15.75">
      <c r="A612" s="116"/>
      <c r="B612" s="114"/>
      <c r="C612" s="415"/>
      <c r="D612" s="413">
        <v>3</v>
      </c>
      <c r="E612" s="413">
        <v>2</v>
      </c>
      <c r="F612" s="414">
        <v>1.35</v>
      </c>
      <c r="G612" s="414"/>
      <c r="H612" s="414">
        <v>3.6</v>
      </c>
      <c r="I612" s="90">
        <f t="shared" si="81"/>
        <v>29.160000000000007</v>
      </c>
      <c r="J612" s="91"/>
    </row>
    <row r="613" spans="1:10" ht="15.75">
      <c r="A613" s="116"/>
      <c r="B613" s="114"/>
      <c r="C613" s="478" t="s">
        <v>122</v>
      </c>
      <c r="D613" s="413"/>
      <c r="E613" s="73"/>
      <c r="F613" s="418"/>
      <c r="G613" s="418"/>
      <c r="H613" s="418"/>
      <c r="I613" s="90"/>
      <c r="J613" s="78"/>
    </row>
    <row r="614" spans="1:10" ht="15.75">
      <c r="A614" s="141"/>
      <c r="B614" s="128"/>
      <c r="C614" s="466" t="s">
        <v>289</v>
      </c>
      <c r="D614" s="4">
        <v>-1</v>
      </c>
      <c r="E614" s="413">
        <v>2</v>
      </c>
      <c r="F614" s="418">
        <v>0.9</v>
      </c>
      <c r="G614" s="418">
        <v>1</v>
      </c>
      <c r="H614" s="418">
        <v>2.4</v>
      </c>
      <c r="I614" s="90">
        <f t="shared" ref="I614:I615" si="83">E614*D614*F614*G614*H614</f>
        <v>-4.32</v>
      </c>
      <c r="J614" s="91"/>
    </row>
    <row r="615" spans="1:10" ht="15.75">
      <c r="A615" s="141"/>
      <c r="B615" s="128"/>
      <c r="C615" s="466" t="s">
        <v>505</v>
      </c>
      <c r="D615" s="4">
        <v>-1</v>
      </c>
      <c r="E615" s="413">
        <v>5</v>
      </c>
      <c r="F615" s="418">
        <v>0.75</v>
      </c>
      <c r="G615" s="418">
        <v>1</v>
      </c>
      <c r="H615" s="418">
        <v>2.4</v>
      </c>
      <c r="I615" s="90">
        <f t="shared" si="83"/>
        <v>-9</v>
      </c>
      <c r="J615" s="91"/>
    </row>
    <row r="616" spans="1:10" ht="15.75">
      <c r="A616" s="116"/>
      <c r="B616" s="114"/>
      <c r="C616" s="478"/>
      <c r="D616" s="413"/>
      <c r="E616" s="73"/>
      <c r="F616" s="418"/>
      <c r="G616" s="770" t="s">
        <v>438</v>
      </c>
      <c r="H616" s="771"/>
      <c r="I616" s="93">
        <f>SUM(I605:I615)</f>
        <v>182.16</v>
      </c>
      <c r="J616" s="78"/>
    </row>
    <row r="617" spans="1:10">
      <c r="A617" s="116"/>
      <c r="B617" s="114"/>
      <c r="C617" s="427" t="s">
        <v>75</v>
      </c>
      <c r="D617" s="419"/>
      <c r="E617" s="461"/>
      <c r="F617" s="418"/>
      <c r="G617" s="770" t="s">
        <v>78</v>
      </c>
      <c r="H617" s="771"/>
      <c r="I617" s="79">
        <f>I616</f>
        <v>182.16</v>
      </c>
      <c r="J617" s="80" t="s">
        <v>44</v>
      </c>
    </row>
    <row r="618" spans="1:10">
      <c r="A618" s="116"/>
      <c r="B618" s="114"/>
      <c r="C618" s="427"/>
      <c r="D618" s="419"/>
      <c r="E618" s="461"/>
      <c r="F618" s="418"/>
      <c r="G618" s="418"/>
      <c r="H618" s="5"/>
      <c r="I618" s="79"/>
      <c r="J618" s="80"/>
    </row>
    <row r="619" spans="1:10" ht="125.45" customHeight="1">
      <c r="A619" s="116">
        <v>36</v>
      </c>
      <c r="B619" s="126">
        <v>13.6</v>
      </c>
      <c r="C619" s="43" t="s">
        <v>150</v>
      </c>
      <c r="D619" s="413"/>
      <c r="E619" s="461"/>
      <c r="F619" s="418"/>
      <c r="G619" s="418"/>
      <c r="H619" s="418"/>
      <c r="I619" s="79"/>
      <c r="J619" s="80"/>
    </row>
    <row r="620" spans="1:10">
      <c r="A620" s="116"/>
      <c r="B620" s="479" t="s">
        <v>264</v>
      </c>
      <c r="C620" s="20" t="s">
        <v>265</v>
      </c>
      <c r="D620" s="413"/>
      <c r="E620" s="461"/>
      <c r="F620" s="418"/>
      <c r="G620" s="418"/>
      <c r="H620" s="418"/>
      <c r="I620" s="79"/>
      <c r="J620" s="80"/>
    </row>
    <row r="621" spans="1:10">
      <c r="A621" s="116"/>
      <c r="B621" s="479"/>
      <c r="C621" s="20"/>
      <c r="D621" s="413"/>
      <c r="E621" s="461"/>
      <c r="F621" s="418"/>
      <c r="G621" s="418"/>
      <c r="H621" s="418"/>
      <c r="I621" s="79"/>
      <c r="J621" s="80"/>
    </row>
    <row r="622" spans="1:10">
      <c r="A622" s="116"/>
      <c r="B622" s="479"/>
      <c r="C622" s="422" t="s">
        <v>97</v>
      </c>
      <c r="D622" s="413"/>
      <c r="E622" s="461"/>
      <c r="F622" s="418"/>
      <c r="G622" s="418"/>
      <c r="H622" s="418"/>
      <c r="I622" s="79"/>
      <c r="J622" s="80"/>
    </row>
    <row r="623" spans="1:10">
      <c r="A623" s="116"/>
      <c r="B623" s="479"/>
      <c r="C623" s="20"/>
      <c r="D623" s="413"/>
      <c r="E623" s="461"/>
      <c r="F623" s="418"/>
      <c r="G623" s="418"/>
      <c r="H623" s="418"/>
      <c r="I623" s="79"/>
      <c r="J623" s="80"/>
    </row>
    <row r="624" spans="1:10" ht="15.75">
      <c r="A624" s="306"/>
      <c r="B624" s="115"/>
      <c r="C624" s="415" t="s">
        <v>512</v>
      </c>
      <c r="D624" s="413">
        <v>1</v>
      </c>
      <c r="E624" s="461">
        <v>1</v>
      </c>
      <c r="F624" s="418">
        <v>3.6</v>
      </c>
      <c r="G624" s="418">
        <v>0.6</v>
      </c>
      <c r="H624" s="418"/>
      <c r="I624" s="90">
        <f t="shared" ref="I624:I641" si="84">G624*F624*E624*D624</f>
        <v>2.16</v>
      </c>
      <c r="J624" s="80"/>
    </row>
    <row r="625" spans="1:10" ht="15.75">
      <c r="A625" s="306"/>
      <c r="B625" s="115"/>
      <c r="C625" s="415"/>
      <c r="D625" s="413">
        <v>1</v>
      </c>
      <c r="E625" s="461">
        <v>1</v>
      </c>
      <c r="F625" s="418">
        <v>3</v>
      </c>
      <c r="G625" s="418">
        <v>0.6</v>
      </c>
      <c r="H625" s="418"/>
      <c r="I625" s="90">
        <f t="shared" si="84"/>
        <v>1.7999999999999998</v>
      </c>
      <c r="J625" s="80"/>
    </row>
    <row r="626" spans="1:10" ht="15.75">
      <c r="A626" s="306"/>
      <c r="B626" s="115"/>
      <c r="C626" s="415" t="s">
        <v>444</v>
      </c>
      <c r="D626" s="413">
        <v>1</v>
      </c>
      <c r="E626" s="461">
        <v>1</v>
      </c>
      <c r="F626" s="418">
        <v>3</v>
      </c>
      <c r="G626" s="431">
        <v>0.125</v>
      </c>
      <c r="H626" s="418"/>
      <c r="I626" s="90">
        <f t="shared" ref="I626" si="85">G626*F626*E626*D626</f>
        <v>0.375</v>
      </c>
      <c r="J626" s="80"/>
    </row>
    <row r="627" spans="1:10" ht="15.75">
      <c r="A627" s="306"/>
      <c r="B627" s="115"/>
      <c r="C627" s="415"/>
      <c r="D627" s="413">
        <v>1</v>
      </c>
      <c r="E627" s="461">
        <v>1</v>
      </c>
      <c r="F627" s="418">
        <v>3.6</v>
      </c>
      <c r="G627" s="431">
        <v>0.125</v>
      </c>
      <c r="H627" s="418"/>
      <c r="I627" s="90">
        <f t="shared" ref="I627" si="86">G627*F627*E627*D627</f>
        <v>0.45</v>
      </c>
      <c r="J627" s="80"/>
    </row>
    <row r="628" spans="1:10" ht="15.75">
      <c r="A628" s="116"/>
      <c r="B628" s="126"/>
      <c r="C628" s="415" t="s">
        <v>151</v>
      </c>
      <c r="D628" s="413">
        <v>1</v>
      </c>
      <c r="E628" s="461">
        <v>6</v>
      </c>
      <c r="F628" s="418">
        <v>0.7</v>
      </c>
      <c r="G628" s="431">
        <v>0.125</v>
      </c>
      <c r="H628" s="418"/>
      <c r="I628" s="90">
        <f t="shared" si="84"/>
        <v>0.52499999999999991</v>
      </c>
      <c r="J628" s="80"/>
    </row>
    <row r="629" spans="1:10" ht="15.75">
      <c r="A629" s="116"/>
      <c r="B629" s="126"/>
      <c r="C629" s="415"/>
      <c r="D629" s="413"/>
      <c r="E629" s="461"/>
      <c r="F629" s="418"/>
      <c r="G629" s="418"/>
      <c r="H629" s="418"/>
      <c r="I629" s="90"/>
      <c r="J629" s="80"/>
    </row>
    <row r="630" spans="1:10" ht="15.75">
      <c r="A630" s="116"/>
      <c r="B630" s="126"/>
      <c r="C630" s="92" t="s">
        <v>152</v>
      </c>
      <c r="D630" s="413"/>
      <c r="E630" s="461"/>
      <c r="F630" s="418"/>
      <c r="G630" s="418"/>
      <c r="H630" s="418"/>
      <c r="I630" s="90"/>
      <c r="J630" s="80"/>
    </row>
    <row r="631" spans="1:10" ht="15.75">
      <c r="A631" s="116"/>
      <c r="B631" s="114"/>
      <c r="C631" s="466" t="s">
        <v>285</v>
      </c>
      <c r="D631" s="73">
        <v>11</v>
      </c>
      <c r="E631" s="461">
        <v>1</v>
      </c>
      <c r="F631" s="418">
        <f>1.5*2+1.2*2</f>
        <v>5.4</v>
      </c>
      <c r="G631" s="418"/>
      <c r="H631" s="418">
        <v>0.25</v>
      </c>
      <c r="I631" s="90">
        <f>D631*E631*F631*H631</f>
        <v>14.850000000000001</v>
      </c>
      <c r="J631" s="88"/>
    </row>
    <row r="632" spans="1:10" ht="15.75">
      <c r="A632" s="306"/>
      <c r="B632" s="115"/>
      <c r="C632" s="466" t="s">
        <v>286</v>
      </c>
      <c r="D632" s="73">
        <v>1</v>
      </c>
      <c r="E632" s="461">
        <v>1</v>
      </c>
      <c r="F632" s="418">
        <f>1.5*2+1.2*2</f>
        <v>5.4</v>
      </c>
      <c r="G632" s="418"/>
      <c r="H632" s="418">
        <v>0.25</v>
      </c>
      <c r="I632" s="90">
        <f t="shared" ref="I632:I633" si="87">D632*E632*F632*H632</f>
        <v>1.35</v>
      </c>
      <c r="J632" s="88"/>
    </row>
    <row r="633" spans="1:10" ht="15.75">
      <c r="A633" s="116"/>
      <c r="B633" s="114"/>
      <c r="C633" s="466" t="s">
        <v>287</v>
      </c>
      <c r="D633" s="73">
        <v>4</v>
      </c>
      <c r="E633" s="461">
        <v>1</v>
      </c>
      <c r="F633" s="418">
        <f>0.6*4</f>
        <v>2.4</v>
      </c>
      <c r="G633" s="418"/>
      <c r="H633" s="418">
        <v>0.25</v>
      </c>
      <c r="I633" s="90">
        <f t="shared" si="87"/>
        <v>2.4</v>
      </c>
      <c r="J633" s="88"/>
    </row>
    <row r="634" spans="1:10" ht="15.75">
      <c r="A634" s="116"/>
      <c r="B634" s="114"/>
      <c r="C634" s="466"/>
      <c r="D634" s="73"/>
      <c r="E634" s="461"/>
      <c r="F634" s="418"/>
      <c r="G634" s="418"/>
      <c r="H634" s="418"/>
      <c r="I634" s="90"/>
      <c r="J634" s="88"/>
    </row>
    <row r="635" spans="1:10">
      <c r="A635" s="116"/>
      <c r="B635" s="126"/>
      <c r="C635" s="416" t="s">
        <v>75</v>
      </c>
      <c r="D635" s="413"/>
      <c r="E635" s="461"/>
      <c r="F635" s="418"/>
      <c r="G635" s="418"/>
      <c r="H635" s="418"/>
      <c r="I635" s="79">
        <f>SUM(I624:I634)</f>
        <v>23.910000000000004</v>
      </c>
      <c r="J635" s="80" t="s">
        <v>0</v>
      </c>
    </row>
    <row r="636" spans="1:10" ht="15.75">
      <c r="A636" s="116"/>
      <c r="B636" s="126"/>
      <c r="C636" s="92"/>
      <c r="D636" s="413"/>
      <c r="E636" s="461"/>
      <c r="F636" s="418"/>
      <c r="G636" s="418"/>
      <c r="H636" s="418"/>
      <c r="I636" s="90"/>
      <c r="J636" s="78"/>
    </row>
    <row r="637" spans="1:10" ht="139.15" customHeight="1">
      <c r="A637" s="116">
        <v>37</v>
      </c>
      <c r="B637" s="114">
        <v>12.46</v>
      </c>
      <c r="C637" s="47" t="s">
        <v>266</v>
      </c>
      <c r="D637" s="413"/>
      <c r="E637" s="461"/>
      <c r="F637" s="418"/>
      <c r="G637" s="418"/>
      <c r="H637" s="418"/>
      <c r="I637" s="90"/>
      <c r="J637" s="78"/>
    </row>
    <row r="638" spans="1:10" ht="15.75">
      <c r="A638" s="116"/>
      <c r="B638" s="114" t="s">
        <v>267</v>
      </c>
      <c r="C638" s="20" t="s">
        <v>265</v>
      </c>
      <c r="D638" s="413"/>
      <c r="E638" s="461"/>
      <c r="F638" s="418"/>
      <c r="G638" s="418"/>
      <c r="H638" s="418"/>
      <c r="I638" s="90"/>
      <c r="J638" s="78"/>
    </row>
    <row r="639" spans="1:10" ht="15.75">
      <c r="A639" s="116"/>
      <c r="B639" s="126"/>
      <c r="C639" s="92" t="s">
        <v>294</v>
      </c>
      <c r="D639" s="413"/>
      <c r="E639" s="461"/>
      <c r="F639" s="418"/>
      <c r="G639" s="418"/>
      <c r="H639" s="418"/>
      <c r="I639" s="90" t="s">
        <v>40</v>
      </c>
      <c r="J639" s="80"/>
    </row>
    <row r="640" spans="1:10" ht="15.75">
      <c r="B640" s="115"/>
      <c r="C640" s="415" t="s">
        <v>153</v>
      </c>
      <c r="D640" s="413">
        <v>1</v>
      </c>
      <c r="E640" s="461">
        <v>5</v>
      </c>
      <c r="F640" s="418">
        <v>41</v>
      </c>
      <c r="G640" s="418">
        <v>0.3</v>
      </c>
      <c r="H640" s="418"/>
      <c r="I640" s="90">
        <f t="shared" si="84"/>
        <v>61.499999999999993</v>
      </c>
      <c r="J640" s="80"/>
    </row>
    <row r="641" spans="1:10" ht="15.75">
      <c r="A641" s="116"/>
      <c r="B641" s="114"/>
      <c r="C641" s="415" t="s">
        <v>154</v>
      </c>
      <c r="D641" s="413">
        <v>1</v>
      </c>
      <c r="E641" s="461">
        <v>6</v>
      </c>
      <c r="F641" s="418">
        <v>41</v>
      </c>
      <c r="G641" s="418">
        <v>0.15</v>
      </c>
      <c r="H641" s="418"/>
      <c r="I641" s="90">
        <f t="shared" si="84"/>
        <v>36.9</v>
      </c>
      <c r="J641" s="80"/>
    </row>
    <row r="642" spans="1:10" ht="15.75">
      <c r="A642" s="116"/>
      <c r="B642" s="114"/>
      <c r="C642" s="415" t="s">
        <v>153</v>
      </c>
      <c r="D642" s="413">
        <v>1</v>
      </c>
      <c r="E642" s="461">
        <v>5</v>
      </c>
      <c r="F642" s="418">
        <v>4.7</v>
      </c>
      <c r="G642" s="418">
        <v>0.3</v>
      </c>
      <c r="H642" s="418"/>
      <c r="I642" s="90">
        <f t="shared" ref="I642:I643" si="88">G642*F642*E642*D642</f>
        <v>7.05</v>
      </c>
      <c r="J642" s="80"/>
    </row>
    <row r="643" spans="1:10" ht="15.75">
      <c r="A643" s="116"/>
      <c r="B643" s="114"/>
      <c r="C643" s="415" t="s">
        <v>154</v>
      </c>
      <c r="D643" s="413">
        <v>1</v>
      </c>
      <c r="E643" s="461">
        <v>6</v>
      </c>
      <c r="F643" s="418">
        <v>4.7</v>
      </c>
      <c r="G643" s="418">
        <v>0.15</v>
      </c>
      <c r="H643" s="418"/>
      <c r="I643" s="90">
        <f t="shared" si="88"/>
        <v>4.2299999999999995</v>
      </c>
      <c r="J643" s="80"/>
    </row>
    <row r="644" spans="1:10" ht="15.75">
      <c r="A644" s="116"/>
      <c r="B644" s="114"/>
      <c r="C644" s="92" t="s">
        <v>253</v>
      </c>
      <c r="D644" s="413"/>
      <c r="E644" s="461"/>
      <c r="F644" s="418"/>
      <c r="G644" s="418"/>
      <c r="H644" s="418"/>
      <c r="I644" s="90"/>
      <c r="J644" s="80"/>
    </row>
    <row r="645" spans="1:10" ht="15.75">
      <c r="A645" s="116"/>
      <c r="B645" s="114"/>
      <c r="C645" s="92" t="s">
        <v>124</v>
      </c>
      <c r="D645" s="413"/>
      <c r="E645" s="461"/>
      <c r="F645" s="418"/>
      <c r="G645" s="418"/>
      <c r="H645" s="418"/>
      <c r="I645" s="90"/>
      <c r="J645" s="80"/>
    </row>
    <row r="646" spans="1:10" ht="15.75">
      <c r="A646" s="306"/>
      <c r="B646" s="115"/>
      <c r="C646" s="415" t="s">
        <v>153</v>
      </c>
      <c r="D646" s="413">
        <v>1</v>
      </c>
      <c r="E646" s="461">
        <v>22</v>
      </c>
      <c r="F646" s="418">
        <v>1.8</v>
      </c>
      <c r="G646" s="418">
        <v>0.3</v>
      </c>
      <c r="H646" s="418"/>
      <c r="I646" s="90">
        <f t="shared" ref="I646:I649" si="89">G646*F646*E646*D646</f>
        <v>11.88</v>
      </c>
      <c r="J646" s="80"/>
    </row>
    <row r="647" spans="1:10" ht="15.75">
      <c r="A647" s="306"/>
      <c r="B647" s="115"/>
      <c r="C647" s="415" t="s">
        <v>154</v>
      </c>
      <c r="D647" s="413">
        <v>1</v>
      </c>
      <c r="E647" s="461">
        <v>23</v>
      </c>
      <c r="F647" s="418">
        <v>1.8</v>
      </c>
      <c r="G647" s="418">
        <v>0.15</v>
      </c>
      <c r="H647" s="418"/>
      <c r="I647" s="90">
        <f t="shared" si="89"/>
        <v>6.2100000000000009</v>
      </c>
      <c r="J647" s="80"/>
    </row>
    <row r="648" spans="1:10" ht="15.75">
      <c r="A648" s="306"/>
      <c r="B648" s="115"/>
      <c r="C648" s="415" t="s">
        <v>295</v>
      </c>
      <c r="D648" s="413">
        <v>1</v>
      </c>
      <c r="E648" s="461">
        <v>1</v>
      </c>
      <c r="F648" s="418">
        <v>4.2</v>
      </c>
      <c r="G648" s="418">
        <v>1.4</v>
      </c>
      <c r="H648" s="418"/>
      <c r="I648" s="90">
        <f t="shared" si="89"/>
        <v>5.88</v>
      </c>
      <c r="J648" s="80"/>
    </row>
    <row r="649" spans="1:10" ht="15.75">
      <c r="A649" s="306"/>
      <c r="B649" s="115"/>
      <c r="C649" s="415" t="s">
        <v>296</v>
      </c>
      <c r="D649" s="413">
        <v>1</v>
      </c>
      <c r="E649" s="461">
        <v>20</v>
      </c>
      <c r="F649" s="418">
        <v>0.45</v>
      </c>
      <c r="G649" s="418">
        <v>0.15</v>
      </c>
      <c r="H649" s="418"/>
      <c r="I649" s="90">
        <f t="shared" si="89"/>
        <v>1.35</v>
      </c>
      <c r="J649" s="80"/>
    </row>
    <row r="650" spans="1:10" ht="15.75">
      <c r="A650" s="306"/>
      <c r="B650" s="115"/>
      <c r="C650" s="415"/>
      <c r="D650" s="413"/>
      <c r="E650" s="461"/>
      <c r="F650" s="418"/>
      <c r="G650" s="418"/>
      <c r="H650" s="418"/>
      <c r="I650" s="90"/>
      <c r="J650" s="80"/>
    </row>
    <row r="651" spans="1:10">
      <c r="A651" s="116"/>
      <c r="B651" s="121"/>
      <c r="C651" s="416" t="s">
        <v>75</v>
      </c>
      <c r="D651" s="413"/>
      <c r="E651" s="461"/>
      <c r="F651" s="418"/>
      <c r="G651" s="418"/>
      <c r="H651" s="418"/>
      <c r="I651" s="79">
        <f>SUM(I640:I650)</f>
        <v>134.99999999999997</v>
      </c>
      <c r="J651" s="80" t="s">
        <v>0</v>
      </c>
    </row>
    <row r="652" spans="1:10">
      <c r="A652" s="116"/>
      <c r="B652" s="121"/>
      <c r="C652" s="416"/>
      <c r="D652" s="413"/>
      <c r="E652" s="461"/>
      <c r="F652" s="418"/>
      <c r="G652" s="418"/>
      <c r="H652" s="418"/>
      <c r="I652" s="79"/>
      <c r="J652" s="80"/>
    </row>
    <row r="653" spans="1:10" ht="15.75" customHeight="1">
      <c r="A653" s="116">
        <v>38</v>
      </c>
      <c r="B653" s="114">
        <v>12.44</v>
      </c>
      <c r="C653" s="417" t="s">
        <v>147</v>
      </c>
      <c r="D653" s="413"/>
      <c r="E653" s="461"/>
      <c r="F653" s="418"/>
      <c r="G653" s="418"/>
      <c r="H653" s="418"/>
      <c r="I653" s="79" t="s">
        <v>40</v>
      </c>
      <c r="J653" s="80"/>
    </row>
    <row r="654" spans="1:10" ht="15.75">
      <c r="A654" s="116"/>
      <c r="B654" s="121"/>
      <c r="C654" s="413" t="s">
        <v>148</v>
      </c>
      <c r="D654" s="413">
        <v>1</v>
      </c>
      <c r="E654" s="461">
        <v>22</v>
      </c>
      <c r="F654" s="418">
        <v>1.5</v>
      </c>
      <c r="G654" s="418"/>
      <c r="H654" s="418"/>
      <c r="I654" s="90">
        <f>F654*E654*D654</f>
        <v>33</v>
      </c>
      <c r="J654" s="80"/>
    </row>
    <row r="655" spans="1:10" ht="15.75">
      <c r="A655" s="116"/>
      <c r="B655" s="121"/>
      <c r="C655" s="413" t="s">
        <v>571</v>
      </c>
      <c r="D655" s="413">
        <v>1</v>
      </c>
      <c r="E655" s="461">
        <v>4</v>
      </c>
      <c r="F655" s="418">
        <v>41</v>
      </c>
      <c r="G655" s="418"/>
      <c r="H655" s="418"/>
      <c r="I655" s="90">
        <f>F655*E655*D655</f>
        <v>164</v>
      </c>
      <c r="J655" s="80"/>
    </row>
    <row r="656" spans="1:10" ht="15.75">
      <c r="A656" s="116"/>
      <c r="B656" s="121"/>
      <c r="C656" s="419"/>
      <c r="D656" s="413">
        <v>1</v>
      </c>
      <c r="E656" s="461">
        <v>4</v>
      </c>
      <c r="F656" s="418">
        <v>4.7</v>
      </c>
      <c r="G656" s="418"/>
      <c r="H656" s="418"/>
      <c r="I656" s="90">
        <f>F656*E656*D656</f>
        <v>18.8</v>
      </c>
      <c r="J656" s="80"/>
    </row>
    <row r="657" spans="1:10">
      <c r="A657" s="116"/>
      <c r="B657" s="121"/>
      <c r="C657" s="427" t="s">
        <v>75</v>
      </c>
      <c r="D657" s="419"/>
      <c r="E657" s="461"/>
      <c r="F657" s="418"/>
      <c r="G657" s="418"/>
      <c r="H657" s="418"/>
      <c r="I657" s="79">
        <f>SUM(I654:I656)</f>
        <v>215.8</v>
      </c>
      <c r="J657" s="80" t="s">
        <v>149</v>
      </c>
    </row>
    <row r="658" spans="1:10" ht="18.75">
      <c r="A658" s="116"/>
      <c r="B658" s="121"/>
      <c r="C658" s="454"/>
      <c r="D658" s="480"/>
      <c r="E658" s="133"/>
      <c r="F658" s="21"/>
      <c r="G658" s="23"/>
      <c r="H658" s="423"/>
      <c r="I658" s="90"/>
      <c r="J658" s="100"/>
    </row>
    <row r="659" spans="1:10" ht="105">
      <c r="A659" s="116">
        <v>39</v>
      </c>
      <c r="B659" s="121">
        <v>9.15</v>
      </c>
      <c r="C659" s="47" t="s">
        <v>155</v>
      </c>
      <c r="D659" s="413"/>
      <c r="E659" s="413"/>
      <c r="F659" s="414"/>
      <c r="G659" s="418"/>
      <c r="H659" s="418"/>
      <c r="I659" s="89"/>
      <c r="J659" s="88"/>
    </row>
    <row r="660" spans="1:10" ht="15.75" customHeight="1">
      <c r="A660" s="116"/>
      <c r="B660" s="114"/>
      <c r="C660" s="417" t="s">
        <v>97</v>
      </c>
      <c r="D660" s="413"/>
      <c r="E660" s="461"/>
      <c r="F660" s="418"/>
      <c r="G660" s="418"/>
      <c r="H660" s="418"/>
      <c r="I660" s="93"/>
      <c r="J660" s="88"/>
    </row>
    <row r="661" spans="1:10" ht="15.75">
      <c r="A661" s="116"/>
      <c r="B661" s="114"/>
      <c r="C661" s="466" t="s">
        <v>517</v>
      </c>
      <c r="D661" s="73">
        <v>1</v>
      </c>
      <c r="E661" s="461">
        <v>1</v>
      </c>
      <c r="F661" s="418">
        <v>1.2</v>
      </c>
      <c r="G661" s="418"/>
      <c r="H661" s="418">
        <v>1.6</v>
      </c>
      <c r="I661" s="90">
        <f>D661*E661*F661*H661</f>
        <v>1.92</v>
      </c>
      <c r="J661" s="88"/>
    </row>
    <row r="662" spans="1:10" ht="15.75">
      <c r="A662" s="306"/>
      <c r="B662" s="115"/>
      <c r="C662" s="466" t="s">
        <v>518</v>
      </c>
      <c r="D662" s="73">
        <v>1</v>
      </c>
      <c r="E662" s="461">
        <v>1</v>
      </c>
      <c r="F662" s="418">
        <v>2</v>
      </c>
      <c r="G662" s="418"/>
      <c r="H662" s="418">
        <v>1.6</v>
      </c>
      <c r="I662" s="90">
        <f t="shared" ref="I662:I665" si="90">D662*E662*F662*H662</f>
        <v>3.2</v>
      </c>
      <c r="J662" s="88"/>
    </row>
    <row r="663" spans="1:10" ht="15.75">
      <c r="A663" s="116"/>
      <c r="B663" s="114"/>
      <c r="C663" s="466" t="s">
        <v>506</v>
      </c>
      <c r="D663" s="73">
        <v>5</v>
      </c>
      <c r="E663" s="461">
        <v>1</v>
      </c>
      <c r="F663" s="418">
        <v>0.6</v>
      </c>
      <c r="G663" s="418"/>
      <c r="H663" s="418">
        <v>0.6</v>
      </c>
      <c r="I663" s="90">
        <f t="shared" si="90"/>
        <v>1.7999999999999998</v>
      </c>
      <c r="J663" s="88"/>
    </row>
    <row r="664" spans="1:10" ht="15.75">
      <c r="A664" s="116"/>
      <c r="B664" s="114"/>
      <c r="C664" s="466"/>
      <c r="D664" s="73"/>
      <c r="E664" s="461"/>
      <c r="F664" s="418"/>
      <c r="G664" s="418"/>
      <c r="H664" s="418"/>
      <c r="I664" s="90"/>
      <c r="J664" s="88"/>
    </row>
    <row r="665" spans="1:10" ht="15.75">
      <c r="A665" s="116"/>
      <c r="B665" s="114"/>
      <c r="C665" s="466" t="s">
        <v>457</v>
      </c>
      <c r="D665" s="73">
        <v>10</v>
      </c>
      <c r="E665" s="461">
        <v>1</v>
      </c>
      <c r="F665" s="418">
        <v>0.6</v>
      </c>
      <c r="G665" s="418"/>
      <c r="H665" s="418">
        <v>0.45</v>
      </c>
      <c r="I665" s="90">
        <f t="shared" si="90"/>
        <v>2.7</v>
      </c>
      <c r="J665" s="88"/>
    </row>
    <row r="666" spans="1:10" ht="15.75">
      <c r="A666" s="116"/>
      <c r="B666" s="114"/>
      <c r="C666" s="466"/>
      <c r="D666" s="73"/>
      <c r="E666" s="461"/>
      <c r="F666" s="418"/>
      <c r="G666" s="418"/>
      <c r="H666" s="418"/>
      <c r="I666" s="90"/>
      <c r="J666" s="88"/>
    </row>
    <row r="667" spans="1:10" ht="15.75">
      <c r="A667" s="116"/>
      <c r="B667" s="114"/>
      <c r="C667" s="466" t="s">
        <v>543</v>
      </c>
      <c r="D667" s="73">
        <v>1</v>
      </c>
      <c r="E667" s="461">
        <v>6</v>
      </c>
      <c r="F667" s="418">
        <v>2.4</v>
      </c>
      <c r="G667" s="418"/>
      <c r="H667" s="418">
        <v>1.6</v>
      </c>
      <c r="I667" s="90">
        <f t="shared" ref="I667" si="91">D667*E667*F667*H667</f>
        <v>23.04</v>
      </c>
      <c r="J667" s="88"/>
    </row>
    <row r="668" spans="1:10" ht="15.75">
      <c r="A668" s="116"/>
      <c r="B668" s="114"/>
      <c r="C668" s="466"/>
      <c r="D668" s="73"/>
      <c r="E668" s="461"/>
      <c r="F668" s="418"/>
      <c r="G668" s="418"/>
      <c r="H668" s="5" t="s">
        <v>438</v>
      </c>
      <c r="I668" s="93">
        <f>SUM(I661:I667)</f>
        <v>32.659999999999997</v>
      </c>
      <c r="J668" s="88"/>
    </row>
    <row r="669" spans="1:10" ht="15.75">
      <c r="A669" s="116"/>
      <c r="B669" s="114"/>
      <c r="C669" s="466"/>
      <c r="D669" s="73"/>
      <c r="E669" s="461"/>
      <c r="F669" s="418"/>
      <c r="G669" s="418"/>
      <c r="H669" s="418"/>
      <c r="I669" s="90"/>
      <c r="J669" s="88"/>
    </row>
    <row r="670" spans="1:10" ht="15.75">
      <c r="A670" s="116"/>
      <c r="B670" s="121"/>
      <c r="C670" s="481" t="s">
        <v>249</v>
      </c>
      <c r="D670" s="482"/>
      <c r="E670" s="483"/>
      <c r="F670" s="483"/>
      <c r="G670" s="484"/>
      <c r="H670" s="414">
        <v>20</v>
      </c>
      <c r="I670" s="90">
        <f>I668</f>
        <v>32.659999999999997</v>
      </c>
      <c r="J670" s="1"/>
    </row>
    <row r="671" spans="1:10" ht="15.75">
      <c r="A671" s="116"/>
      <c r="B671" s="121"/>
      <c r="C671" s="427" t="s">
        <v>75</v>
      </c>
      <c r="D671" s="482"/>
      <c r="E671" s="483"/>
      <c r="F671" s="483"/>
      <c r="G671" s="484"/>
      <c r="H671" s="414"/>
      <c r="I671" s="93">
        <f>H670*I670</f>
        <v>653.19999999999993</v>
      </c>
      <c r="J671" s="91" t="s">
        <v>5</v>
      </c>
    </row>
    <row r="672" spans="1:10" ht="15.75">
      <c r="A672" s="116"/>
      <c r="B672" s="121"/>
      <c r="C672" s="427"/>
      <c r="D672" s="482"/>
      <c r="E672" s="483"/>
      <c r="F672" s="483"/>
      <c r="G672" s="484"/>
      <c r="H672" s="414"/>
      <c r="I672" s="93"/>
      <c r="J672" s="91"/>
    </row>
    <row r="673" spans="1:12" ht="30" customHeight="1">
      <c r="A673" s="116">
        <v>40</v>
      </c>
      <c r="B673" s="114">
        <v>14.22</v>
      </c>
      <c r="C673" s="43" t="s">
        <v>26</v>
      </c>
      <c r="D673" s="413"/>
      <c r="E673" s="413"/>
      <c r="F673" s="414"/>
      <c r="G673" s="418"/>
      <c r="H673" s="418"/>
      <c r="I673" s="89"/>
      <c r="J673" s="88"/>
    </row>
    <row r="674" spans="1:12" ht="30" customHeight="1">
      <c r="A674" s="116"/>
      <c r="B674" s="114" t="s">
        <v>156</v>
      </c>
      <c r="C674" s="485" t="s">
        <v>157</v>
      </c>
      <c r="D674" s="473"/>
      <c r="E674" s="73"/>
      <c r="F674" s="418"/>
      <c r="G674" s="418"/>
      <c r="H674" s="418"/>
      <c r="I674" s="89"/>
      <c r="J674" s="88"/>
      <c r="L674" s="15"/>
    </row>
    <row r="675" spans="1:12" ht="15.75" customHeight="1">
      <c r="A675" s="116"/>
      <c r="B675" s="114"/>
      <c r="C675" s="417" t="s">
        <v>97</v>
      </c>
      <c r="D675" s="413"/>
      <c r="E675" s="461"/>
      <c r="F675" s="418"/>
      <c r="G675" s="418"/>
      <c r="H675" s="418"/>
      <c r="I675" s="93"/>
      <c r="J675" s="88"/>
    </row>
    <row r="676" spans="1:12" ht="15.75">
      <c r="A676" s="116"/>
      <c r="B676" s="114"/>
      <c r="C676" s="466" t="s">
        <v>517</v>
      </c>
      <c r="D676" s="73">
        <v>1</v>
      </c>
      <c r="E676" s="461">
        <v>1</v>
      </c>
      <c r="F676" s="418">
        <v>1.2</v>
      </c>
      <c r="G676" s="418"/>
      <c r="H676" s="418">
        <v>1.6</v>
      </c>
      <c r="I676" s="90">
        <f>D676*E676*F676*H676</f>
        <v>1.92</v>
      </c>
      <c r="J676" s="88"/>
    </row>
    <row r="677" spans="1:12" ht="15.75">
      <c r="A677" s="306"/>
      <c r="B677" s="115"/>
      <c r="C677" s="466" t="s">
        <v>518</v>
      </c>
      <c r="D677" s="73">
        <v>1</v>
      </c>
      <c r="E677" s="461">
        <v>1</v>
      </c>
      <c r="F677" s="418">
        <v>2</v>
      </c>
      <c r="G677" s="418"/>
      <c r="H677" s="418">
        <v>1.6</v>
      </c>
      <c r="I677" s="90">
        <f t="shared" ref="I677:I680" si="92">D677*E677*F677*H677</f>
        <v>3.2</v>
      </c>
      <c r="J677" s="88"/>
    </row>
    <row r="678" spans="1:12" ht="15.75">
      <c r="A678" s="116"/>
      <c r="B678" s="114"/>
      <c r="C678" s="466" t="s">
        <v>506</v>
      </c>
      <c r="D678" s="73">
        <v>5</v>
      </c>
      <c r="E678" s="461">
        <v>1</v>
      </c>
      <c r="F678" s="418">
        <v>0.6</v>
      </c>
      <c r="G678" s="418"/>
      <c r="H678" s="418">
        <v>0.6</v>
      </c>
      <c r="I678" s="90">
        <f t="shared" si="92"/>
        <v>1.7999999999999998</v>
      </c>
      <c r="J678" s="88"/>
    </row>
    <row r="679" spans="1:12" ht="15.75">
      <c r="A679" s="116"/>
      <c r="B679" s="114"/>
      <c r="C679" s="466" t="s">
        <v>543</v>
      </c>
      <c r="D679" s="73">
        <v>1</v>
      </c>
      <c r="E679" s="461">
        <v>6</v>
      </c>
      <c r="F679" s="418">
        <v>2.4</v>
      </c>
      <c r="G679" s="418"/>
      <c r="H679" s="418">
        <v>1.6</v>
      </c>
      <c r="I679" s="90">
        <f t="shared" si="92"/>
        <v>23.04</v>
      </c>
      <c r="J679" s="88"/>
    </row>
    <row r="680" spans="1:12" ht="15.75">
      <c r="A680" s="116"/>
      <c r="B680" s="114"/>
      <c r="C680" s="466" t="s">
        <v>421</v>
      </c>
      <c r="D680" s="73">
        <v>2</v>
      </c>
      <c r="E680" s="461">
        <v>4</v>
      </c>
      <c r="F680" s="418">
        <v>2.4</v>
      </c>
      <c r="G680" s="418"/>
      <c r="H680" s="418">
        <v>2.4</v>
      </c>
      <c r="I680" s="90">
        <f t="shared" si="92"/>
        <v>46.08</v>
      </c>
      <c r="J680" s="88"/>
    </row>
    <row r="681" spans="1:12" ht="15" customHeight="1">
      <c r="A681" s="306"/>
      <c r="B681" s="115"/>
      <c r="C681" s="427" t="s">
        <v>75</v>
      </c>
      <c r="D681" s="78"/>
      <c r="E681" s="461"/>
      <c r="F681" s="418"/>
      <c r="G681" s="418"/>
      <c r="H681" s="418" t="s">
        <v>40</v>
      </c>
      <c r="I681" s="93">
        <f>SUM(I676:I680)</f>
        <v>76.039999999999992</v>
      </c>
      <c r="J681" s="88" t="s">
        <v>0</v>
      </c>
    </row>
    <row r="682" spans="1:12" ht="15.75">
      <c r="A682" s="116"/>
      <c r="B682" s="114"/>
      <c r="C682" s="466"/>
      <c r="D682" s="4"/>
      <c r="E682" s="413"/>
      <c r="F682" s="418"/>
      <c r="G682" s="418"/>
      <c r="H682" s="418"/>
      <c r="I682" s="90"/>
      <c r="J682" s="91"/>
    </row>
    <row r="683" spans="1:12" ht="95.45" customHeight="1">
      <c r="A683" s="116">
        <v>41</v>
      </c>
      <c r="B683" s="114">
        <v>8.1199999999999992</v>
      </c>
      <c r="C683" s="434" t="s">
        <v>206</v>
      </c>
      <c r="D683" s="7"/>
      <c r="E683" s="133"/>
      <c r="F683" s="418"/>
      <c r="G683" s="418"/>
      <c r="H683" s="418"/>
      <c r="I683" s="93"/>
      <c r="J683" s="88"/>
    </row>
    <row r="684" spans="1:12" ht="15.75">
      <c r="A684" s="116"/>
      <c r="B684" s="114" t="s">
        <v>159</v>
      </c>
      <c r="C684" s="20" t="s">
        <v>14</v>
      </c>
      <c r="D684" s="413"/>
      <c r="E684" s="461"/>
      <c r="F684" s="418"/>
      <c r="G684" s="418"/>
      <c r="H684" s="418"/>
      <c r="I684" s="93"/>
      <c r="J684" s="88"/>
    </row>
    <row r="685" spans="1:12" ht="15.75">
      <c r="A685" s="141"/>
      <c r="B685" s="129"/>
      <c r="C685" s="43" t="s">
        <v>124</v>
      </c>
      <c r="D685" s="413"/>
      <c r="E685" s="461"/>
      <c r="F685" s="418"/>
      <c r="G685" s="418"/>
      <c r="H685" s="418"/>
      <c r="I685" s="93"/>
      <c r="J685" s="91"/>
    </row>
    <row r="686" spans="1:12" ht="15.75">
      <c r="A686" s="141"/>
      <c r="B686" s="129"/>
      <c r="C686" s="466" t="s">
        <v>469</v>
      </c>
      <c r="D686" s="4">
        <v>1</v>
      </c>
      <c r="E686" s="413">
        <v>1</v>
      </c>
      <c r="F686" s="418">
        <v>1</v>
      </c>
      <c r="G686" s="431"/>
      <c r="H686" s="418">
        <v>2.4</v>
      </c>
      <c r="I686" s="90">
        <f>H686*F686*E686*D686</f>
        <v>2.4</v>
      </c>
      <c r="J686" s="91"/>
    </row>
    <row r="687" spans="1:12" ht="15.75">
      <c r="A687" s="141"/>
      <c r="B687" s="127"/>
      <c r="C687" s="466" t="s">
        <v>289</v>
      </c>
      <c r="D687" s="4">
        <v>1</v>
      </c>
      <c r="E687" s="413">
        <v>2</v>
      </c>
      <c r="F687" s="418">
        <v>0.9</v>
      </c>
      <c r="G687" s="431"/>
      <c r="H687" s="418">
        <v>2.4</v>
      </c>
      <c r="I687" s="90">
        <f t="shared" ref="I687:I688" si="93">H687*F687*E687*D687</f>
        <v>4.32</v>
      </c>
      <c r="J687" s="91"/>
    </row>
    <row r="688" spans="1:12" ht="15.75">
      <c r="A688" s="141"/>
      <c r="B688" s="128"/>
      <c r="C688" s="466" t="s">
        <v>505</v>
      </c>
      <c r="D688" s="4">
        <v>1</v>
      </c>
      <c r="E688" s="413">
        <v>5</v>
      </c>
      <c r="F688" s="418">
        <v>0.75</v>
      </c>
      <c r="G688" s="431"/>
      <c r="H688" s="418">
        <v>2.4</v>
      </c>
      <c r="I688" s="90">
        <f t="shared" si="93"/>
        <v>9</v>
      </c>
      <c r="J688" s="91"/>
    </row>
    <row r="689" spans="1:10" ht="15" customHeight="1">
      <c r="A689" s="116"/>
      <c r="B689" s="114"/>
      <c r="C689" s="416" t="s">
        <v>75</v>
      </c>
      <c r="D689" s="92"/>
      <c r="E689" s="461"/>
      <c r="F689" s="418"/>
      <c r="G689" s="418"/>
      <c r="H689" s="418"/>
      <c r="I689" s="93">
        <f>SUM(I686:I688)</f>
        <v>15.72</v>
      </c>
      <c r="J689" s="91" t="s">
        <v>0</v>
      </c>
    </row>
    <row r="690" spans="1:10" ht="15" customHeight="1">
      <c r="A690" s="116"/>
      <c r="B690" s="114"/>
      <c r="C690" s="416"/>
      <c r="D690" s="92"/>
      <c r="E690" s="461"/>
      <c r="F690" s="418"/>
      <c r="G690" s="418"/>
      <c r="H690" s="418"/>
      <c r="I690" s="93"/>
      <c r="J690" s="91"/>
    </row>
    <row r="691" spans="1:10" ht="45">
      <c r="A691" s="116">
        <v>42</v>
      </c>
      <c r="B691" s="114">
        <v>8.1</v>
      </c>
      <c r="C691" s="417" t="s">
        <v>57</v>
      </c>
      <c r="D691" s="26"/>
      <c r="E691" s="486"/>
      <c r="F691" s="486"/>
      <c r="G691" s="23"/>
      <c r="H691" s="414"/>
      <c r="I691" s="90"/>
      <c r="J691" s="100"/>
    </row>
    <row r="692" spans="1:10" ht="15.75">
      <c r="A692" s="116"/>
      <c r="B692" s="114" t="s">
        <v>58</v>
      </c>
      <c r="C692" s="417" t="s">
        <v>59</v>
      </c>
      <c r="D692" s="26"/>
      <c r="E692" s="133"/>
      <c r="F692" s="21"/>
      <c r="G692" s="23"/>
      <c r="H692" s="414"/>
      <c r="I692" s="90"/>
      <c r="J692" s="100"/>
    </row>
    <row r="693" spans="1:10" ht="15.75">
      <c r="A693" s="141"/>
      <c r="B693" s="129"/>
      <c r="C693" s="43" t="s">
        <v>124</v>
      </c>
      <c r="D693" s="413"/>
      <c r="E693" s="461"/>
      <c r="F693" s="418"/>
      <c r="G693" s="418"/>
      <c r="H693" s="418"/>
      <c r="I693" s="93"/>
      <c r="J693" s="91"/>
    </row>
    <row r="694" spans="1:10" ht="15.75">
      <c r="A694" s="141"/>
      <c r="B694" s="129"/>
      <c r="C694" s="466"/>
      <c r="D694" s="4">
        <v>1</v>
      </c>
      <c r="E694" s="413">
        <v>1</v>
      </c>
      <c r="F694" s="418">
        <v>5.7</v>
      </c>
      <c r="G694" s="431">
        <v>0.125</v>
      </c>
      <c r="H694" s="431">
        <v>6.5000000000000002E-2</v>
      </c>
      <c r="I694" s="90">
        <f>E694*D694*F694*G694*H694</f>
        <v>4.6312500000000006E-2</v>
      </c>
      <c r="J694" s="91"/>
    </row>
    <row r="695" spans="1:10" ht="15.75">
      <c r="A695" s="141"/>
      <c r="B695" s="127"/>
      <c r="C695" s="466" t="s">
        <v>289</v>
      </c>
      <c r="D695" s="4">
        <v>2</v>
      </c>
      <c r="E695" s="413">
        <v>1</v>
      </c>
      <c r="F695" s="418">
        <v>5.2</v>
      </c>
      <c r="G695" s="431">
        <v>0.125</v>
      </c>
      <c r="H695" s="431">
        <v>6.5000000000000002E-2</v>
      </c>
      <c r="I695" s="90">
        <f t="shared" ref="I695:I696" si="94">E695*D695*F695*G695*H695</f>
        <v>8.4500000000000006E-2</v>
      </c>
      <c r="J695" s="91"/>
    </row>
    <row r="696" spans="1:10" ht="15.75">
      <c r="A696" s="141"/>
      <c r="B696" s="128"/>
      <c r="C696" s="466" t="s">
        <v>505</v>
      </c>
      <c r="D696" s="4">
        <v>5</v>
      </c>
      <c r="E696" s="413">
        <v>1</v>
      </c>
      <c r="F696" s="418">
        <v>5.0999999999999996</v>
      </c>
      <c r="G696" s="431">
        <v>0.125</v>
      </c>
      <c r="H696" s="431">
        <v>6.5000000000000002E-2</v>
      </c>
      <c r="I696" s="90">
        <f t="shared" si="94"/>
        <v>0.2071875</v>
      </c>
      <c r="J696" s="91"/>
    </row>
    <row r="697" spans="1:10" ht="15.75">
      <c r="A697" s="116"/>
      <c r="B697" s="114"/>
      <c r="C697" s="416" t="s">
        <v>75</v>
      </c>
      <c r="D697" s="73"/>
      <c r="E697" s="461"/>
      <c r="F697" s="461"/>
      <c r="G697" s="418"/>
      <c r="H697" s="418"/>
      <c r="I697" s="487">
        <f>SUM(I694:I696)</f>
        <v>0.33799999999999997</v>
      </c>
      <c r="J697" s="91" t="s">
        <v>4</v>
      </c>
    </row>
    <row r="698" spans="1:10" ht="15.75">
      <c r="A698" s="116"/>
      <c r="B698" s="114"/>
      <c r="C698" s="416"/>
      <c r="D698" s="73"/>
      <c r="E698" s="461"/>
      <c r="F698" s="461"/>
      <c r="G698" s="418"/>
      <c r="H698" s="418"/>
      <c r="I698" s="488"/>
      <c r="J698" s="91"/>
    </row>
    <row r="699" spans="1:10" ht="193.15" customHeight="1">
      <c r="A699" s="116">
        <v>43</v>
      </c>
      <c r="B699" s="114">
        <v>9.4700000000000006</v>
      </c>
      <c r="C699" s="135" t="s">
        <v>161</v>
      </c>
      <c r="D699" s="473"/>
      <c r="E699" s="73"/>
      <c r="F699" s="418"/>
      <c r="G699" s="418"/>
      <c r="H699" s="418"/>
      <c r="I699" s="90"/>
      <c r="J699" s="88"/>
    </row>
    <row r="700" spans="1:10" ht="15.75">
      <c r="A700" s="116"/>
      <c r="B700" s="114"/>
      <c r="C700" s="417" t="s">
        <v>162</v>
      </c>
      <c r="D700" s="413"/>
      <c r="E700" s="73"/>
      <c r="F700" s="418"/>
      <c r="G700" s="5"/>
      <c r="H700" s="428"/>
      <c r="I700" s="6"/>
      <c r="J700" s="88"/>
    </row>
    <row r="701" spans="1:10" ht="15.75">
      <c r="A701" s="116"/>
      <c r="B701" s="114"/>
      <c r="C701" s="419"/>
      <c r="D701" s="772" t="s">
        <v>163</v>
      </c>
      <c r="E701" s="773"/>
      <c r="F701" s="774"/>
      <c r="G701" s="5" t="s">
        <v>7</v>
      </c>
      <c r="H701" s="5" t="s">
        <v>281</v>
      </c>
      <c r="I701" s="6" t="s">
        <v>258</v>
      </c>
      <c r="J701" s="91"/>
    </row>
    <row r="702" spans="1:10" ht="15.75">
      <c r="A702" s="116"/>
      <c r="B702" s="114"/>
      <c r="C702" s="422" t="s">
        <v>40</v>
      </c>
      <c r="D702" s="92"/>
      <c r="E702" s="413"/>
      <c r="F702" s="414"/>
      <c r="G702" s="454"/>
      <c r="H702" s="5" t="s">
        <v>282</v>
      </c>
      <c r="I702" s="5" t="s">
        <v>282</v>
      </c>
      <c r="J702" s="91"/>
    </row>
    <row r="703" spans="1:10" ht="15.75">
      <c r="A703" s="116"/>
      <c r="B703" s="114"/>
      <c r="C703" s="422" t="s">
        <v>124</v>
      </c>
      <c r="D703" s="92"/>
      <c r="E703" s="413"/>
      <c r="F703" s="414"/>
      <c r="G703" s="454"/>
      <c r="H703" s="5"/>
      <c r="I703" s="5"/>
      <c r="J703" s="91"/>
    </row>
    <row r="704" spans="1:10" ht="15.75">
      <c r="A704" s="116"/>
      <c r="B704" s="114"/>
      <c r="C704" s="466" t="s">
        <v>520</v>
      </c>
      <c r="D704" s="489">
        <v>1</v>
      </c>
      <c r="E704" s="461">
        <v>1</v>
      </c>
      <c r="F704" s="461">
        <v>1</v>
      </c>
      <c r="G704" s="418">
        <v>1.2</v>
      </c>
      <c r="H704" s="431">
        <v>1.5</v>
      </c>
      <c r="I704" s="90">
        <f>H704*G704*F704*E704*D704</f>
        <v>1.7999999999999998</v>
      </c>
      <c r="J704" s="91"/>
    </row>
    <row r="705" spans="1:10" ht="15.75">
      <c r="A705" s="116" t="s">
        <v>160</v>
      </c>
      <c r="B705" s="114"/>
      <c r="C705" s="415" t="s">
        <v>164</v>
      </c>
      <c r="D705" s="489">
        <v>1</v>
      </c>
      <c r="E705" s="461">
        <v>1</v>
      </c>
      <c r="F705" s="461">
        <v>1</v>
      </c>
      <c r="G705" s="418">
        <v>1.2</v>
      </c>
      <c r="H705" s="431">
        <v>1.5</v>
      </c>
      <c r="I705" s="90">
        <f t="shared" ref="I705:I706" si="95">H705*G705*F705*E705*D705</f>
        <v>1.7999999999999998</v>
      </c>
      <c r="J705" s="91"/>
    </row>
    <row r="706" spans="1:10" ht="15.75">
      <c r="A706" s="116"/>
      <c r="B706" s="114"/>
      <c r="C706" s="415" t="s">
        <v>165</v>
      </c>
      <c r="D706" s="489">
        <v>1</v>
      </c>
      <c r="E706" s="461">
        <v>1</v>
      </c>
      <c r="F706" s="461">
        <v>2</v>
      </c>
      <c r="G706" s="418">
        <v>1.6</v>
      </c>
      <c r="H706" s="431">
        <v>1.5</v>
      </c>
      <c r="I706" s="90">
        <f t="shared" si="95"/>
        <v>4.8000000000000007</v>
      </c>
      <c r="J706" s="91"/>
    </row>
    <row r="707" spans="1:10" ht="14.25" customHeight="1">
      <c r="A707" s="116"/>
      <c r="B707" s="114"/>
      <c r="C707" s="466" t="s">
        <v>521</v>
      </c>
      <c r="D707" s="489">
        <v>1</v>
      </c>
      <c r="E707" s="461">
        <v>1</v>
      </c>
      <c r="F707" s="461">
        <v>1</v>
      </c>
      <c r="G707" s="418">
        <v>2</v>
      </c>
      <c r="H707" s="431">
        <v>1.5</v>
      </c>
      <c r="I707" s="90">
        <f>H707*G707*F707*E707*D707</f>
        <v>3</v>
      </c>
      <c r="J707" s="91"/>
    </row>
    <row r="708" spans="1:10" ht="15.75">
      <c r="A708" s="306"/>
      <c r="B708" s="115"/>
      <c r="C708" s="415" t="s">
        <v>164</v>
      </c>
      <c r="D708" s="489">
        <v>1</v>
      </c>
      <c r="E708" s="461">
        <v>1</v>
      </c>
      <c r="F708" s="461">
        <v>1</v>
      </c>
      <c r="G708" s="418">
        <v>2</v>
      </c>
      <c r="H708" s="431">
        <v>1.5</v>
      </c>
      <c r="I708" s="90">
        <f t="shared" ref="I708:I713" si="96">H708*G708*F708*E708*D708</f>
        <v>3</v>
      </c>
      <c r="J708" s="91"/>
    </row>
    <row r="709" spans="1:10" ht="15.75">
      <c r="A709" s="116"/>
      <c r="B709" s="114"/>
      <c r="C709" s="415" t="s">
        <v>165</v>
      </c>
      <c r="D709" s="489">
        <v>1</v>
      </c>
      <c r="E709" s="461">
        <v>1</v>
      </c>
      <c r="F709" s="461">
        <v>2</v>
      </c>
      <c r="G709" s="418">
        <v>1.6</v>
      </c>
      <c r="H709" s="431">
        <v>1.5</v>
      </c>
      <c r="I709" s="90">
        <f t="shared" si="96"/>
        <v>4.8000000000000007</v>
      </c>
      <c r="J709" s="91"/>
    </row>
    <row r="710" spans="1:10" ht="15.75">
      <c r="A710" s="116"/>
      <c r="B710" s="114"/>
      <c r="C710" s="466" t="s">
        <v>513</v>
      </c>
      <c r="D710" s="489">
        <v>5</v>
      </c>
      <c r="E710" s="461">
        <v>1</v>
      </c>
      <c r="F710" s="461">
        <v>2</v>
      </c>
      <c r="G710" s="418">
        <v>0.6</v>
      </c>
      <c r="H710" s="431">
        <v>1.5</v>
      </c>
      <c r="I710" s="90">
        <f t="shared" si="96"/>
        <v>9</v>
      </c>
      <c r="J710" s="91"/>
    </row>
    <row r="711" spans="1:10" ht="15.75">
      <c r="A711" s="116"/>
      <c r="B711" s="114"/>
      <c r="C711" s="466" t="s">
        <v>94</v>
      </c>
      <c r="D711" s="489">
        <v>5</v>
      </c>
      <c r="E711" s="461">
        <v>1</v>
      </c>
      <c r="F711" s="461">
        <v>2</v>
      </c>
      <c r="G711" s="418">
        <v>0.6</v>
      </c>
      <c r="H711" s="431">
        <v>1.5</v>
      </c>
      <c r="I711" s="90">
        <f t="shared" si="96"/>
        <v>9</v>
      </c>
      <c r="J711" s="91"/>
    </row>
    <row r="712" spans="1:10" ht="15.75">
      <c r="A712" s="116"/>
      <c r="B712" s="114"/>
      <c r="C712" s="466"/>
      <c r="D712" s="489"/>
      <c r="E712" s="461"/>
      <c r="F712" s="461"/>
      <c r="G712" s="418"/>
      <c r="H712" s="431"/>
      <c r="I712" s="90"/>
      <c r="J712" s="91"/>
    </row>
    <row r="713" spans="1:10" ht="15.75">
      <c r="A713" s="116"/>
      <c r="B713" s="114"/>
      <c r="C713" s="466" t="s">
        <v>519</v>
      </c>
      <c r="D713" s="489">
        <v>5</v>
      </c>
      <c r="E713" s="461">
        <v>1</v>
      </c>
      <c r="F713" s="461">
        <v>1</v>
      </c>
      <c r="G713" s="418">
        <f>1.5+4.2</f>
        <v>5.7</v>
      </c>
      <c r="H713" s="431">
        <v>1.2</v>
      </c>
      <c r="I713" s="90">
        <f t="shared" si="96"/>
        <v>34.200000000000003</v>
      </c>
      <c r="J713" s="91"/>
    </row>
    <row r="714" spans="1:10" ht="15.75">
      <c r="A714" s="116"/>
      <c r="B714" s="114"/>
      <c r="C714" s="466"/>
      <c r="D714" s="489"/>
      <c r="E714" s="461"/>
      <c r="F714" s="461"/>
      <c r="G714" s="418"/>
      <c r="H714" s="468" t="s">
        <v>78</v>
      </c>
      <c r="I714" s="93">
        <f>SUM(I704:I713)</f>
        <v>71.400000000000006</v>
      </c>
      <c r="J714" s="91" t="s">
        <v>5</v>
      </c>
    </row>
    <row r="715" spans="1:10" ht="15.75">
      <c r="A715" s="116"/>
      <c r="B715" s="114"/>
      <c r="C715" s="416" t="s">
        <v>75</v>
      </c>
      <c r="D715" s="92"/>
      <c r="E715" s="461"/>
      <c r="F715" s="418"/>
      <c r="G715" s="770" t="s">
        <v>78</v>
      </c>
      <c r="H715" s="771"/>
      <c r="I715" s="93">
        <f>I714</f>
        <v>71.400000000000006</v>
      </c>
      <c r="J715" s="91" t="s">
        <v>5</v>
      </c>
    </row>
    <row r="716" spans="1:10" ht="15.75">
      <c r="A716" s="116"/>
      <c r="B716" s="114"/>
      <c r="C716" s="416"/>
      <c r="D716" s="92"/>
      <c r="E716" s="461"/>
      <c r="F716" s="418"/>
      <c r="G716" s="418"/>
      <c r="H716" s="418"/>
      <c r="I716" s="93"/>
      <c r="J716" s="91"/>
    </row>
    <row r="717" spans="1:10" ht="75">
      <c r="A717" s="116">
        <v>44</v>
      </c>
      <c r="B717" s="114" t="s">
        <v>51</v>
      </c>
      <c r="C717" s="417" t="s">
        <v>52</v>
      </c>
      <c r="D717" s="419"/>
      <c r="E717" s="418"/>
      <c r="F717" s="418"/>
      <c r="G717" s="490"/>
      <c r="H717" s="428"/>
      <c r="I717" s="6"/>
      <c r="J717" s="91"/>
    </row>
    <row r="718" spans="1:10" ht="15.75">
      <c r="A718" s="116"/>
      <c r="B718" s="114"/>
      <c r="C718" s="419"/>
      <c r="D718" s="419"/>
      <c r="E718" s="418"/>
      <c r="F718" s="418"/>
      <c r="G718" s="5" t="s">
        <v>7</v>
      </c>
      <c r="H718" s="5" t="s">
        <v>281</v>
      </c>
      <c r="I718" s="6" t="s">
        <v>258</v>
      </c>
      <c r="J718" s="91"/>
    </row>
    <row r="719" spans="1:10" ht="15.75">
      <c r="A719" s="116"/>
      <c r="B719" s="114"/>
      <c r="C719" s="422" t="s">
        <v>124</v>
      </c>
      <c r="D719" s="92"/>
      <c r="E719" s="413"/>
      <c r="F719" s="414"/>
      <c r="G719" s="454"/>
      <c r="H719" s="5" t="s">
        <v>282</v>
      </c>
      <c r="I719" s="5" t="s">
        <v>282</v>
      </c>
      <c r="J719" s="91"/>
    </row>
    <row r="720" spans="1:10" ht="30">
      <c r="A720" s="116"/>
      <c r="B720" s="114"/>
      <c r="C720" s="415" t="s">
        <v>522</v>
      </c>
      <c r="D720" s="489">
        <v>1</v>
      </c>
      <c r="E720" s="461">
        <v>3</v>
      </c>
      <c r="F720" s="461">
        <v>2</v>
      </c>
      <c r="G720" s="418">
        <v>1.2</v>
      </c>
      <c r="H720" s="431">
        <v>0.62</v>
      </c>
      <c r="I720" s="90">
        <f>H720*G720*F720*E720*D720</f>
        <v>4.4640000000000004</v>
      </c>
      <c r="J720" s="91"/>
    </row>
    <row r="721" spans="1:10" ht="15.75">
      <c r="A721" s="116"/>
      <c r="B721" s="114"/>
      <c r="C721" s="415" t="s">
        <v>166</v>
      </c>
      <c r="D721" s="489">
        <v>1</v>
      </c>
      <c r="E721" s="461">
        <v>3</v>
      </c>
      <c r="F721" s="461">
        <v>2</v>
      </c>
      <c r="G721" s="418">
        <v>1.6</v>
      </c>
      <c r="H721" s="431">
        <v>0.62</v>
      </c>
      <c r="I721" s="90">
        <f t="shared" ref="I721:I724" si="97">H721*G721*F721*E721*D721</f>
        <v>5.952</v>
      </c>
      <c r="J721" s="91"/>
    </row>
    <row r="722" spans="1:10" ht="15.75">
      <c r="A722" s="116"/>
      <c r="B722" s="114"/>
      <c r="C722" s="415" t="s">
        <v>523</v>
      </c>
      <c r="D722" s="489">
        <v>1</v>
      </c>
      <c r="E722" s="461">
        <v>3</v>
      </c>
      <c r="F722" s="461">
        <v>2</v>
      </c>
      <c r="G722" s="418">
        <v>2</v>
      </c>
      <c r="H722" s="431">
        <v>0.62</v>
      </c>
      <c r="I722" s="90">
        <f t="shared" si="97"/>
        <v>7.4399999999999995</v>
      </c>
      <c r="J722" s="91"/>
    </row>
    <row r="723" spans="1:10" ht="15.75">
      <c r="A723" s="116"/>
      <c r="B723" s="114"/>
      <c r="C723" s="415" t="s">
        <v>166</v>
      </c>
      <c r="D723" s="489">
        <v>1</v>
      </c>
      <c r="E723" s="461">
        <v>3</v>
      </c>
      <c r="F723" s="461">
        <v>2</v>
      </c>
      <c r="G723" s="418">
        <v>1.6</v>
      </c>
      <c r="H723" s="431">
        <v>0.62</v>
      </c>
      <c r="I723" s="90">
        <f t="shared" si="97"/>
        <v>5.952</v>
      </c>
      <c r="J723" s="91"/>
    </row>
    <row r="724" spans="1:10" ht="15.75">
      <c r="A724" s="116"/>
      <c r="B724" s="114"/>
      <c r="C724" s="415" t="s">
        <v>514</v>
      </c>
      <c r="D724" s="489">
        <v>5</v>
      </c>
      <c r="E724" s="461">
        <v>1</v>
      </c>
      <c r="F724" s="461">
        <v>2</v>
      </c>
      <c r="G724" s="418">
        <v>0.54</v>
      </c>
      <c r="H724" s="431">
        <v>0.62</v>
      </c>
      <c r="I724" s="90">
        <f t="shared" si="97"/>
        <v>3.3480000000000003</v>
      </c>
      <c r="J724" s="91"/>
    </row>
    <row r="725" spans="1:10" ht="15.75">
      <c r="A725" s="116"/>
      <c r="B725" s="114"/>
      <c r="C725" s="466" t="s">
        <v>94</v>
      </c>
      <c r="D725" s="489">
        <v>5</v>
      </c>
      <c r="E725" s="461">
        <v>1</v>
      </c>
      <c r="F725" s="461">
        <v>2</v>
      </c>
      <c r="G725" s="418">
        <v>0.54</v>
      </c>
      <c r="H725" s="431">
        <v>0.62</v>
      </c>
      <c r="I725" s="90">
        <f>H725*G725*F725*E725*D725</f>
        <v>3.3480000000000003</v>
      </c>
      <c r="J725" s="91"/>
    </row>
    <row r="726" spans="1:10" ht="15.75">
      <c r="A726" s="116"/>
      <c r="B726" s="114"/>
      <c r="C726" s="466"/>
      <c r="D726" s="489"/>
      <c r="E726" s="461"/>
      <c r="F726" s="461"/>
      <c r="G726" s="418"/>
      <c r="H726" s="431"/>
      <c r="I726" s="90"/>
      <c r="J726" s="91"/>
    </row>
    <row r="727" spans="1:10" ht="15.75">
      <c r="A727" s="116"/>
      <c r="B727" s="114"/>
      <c r="C727" s="466" t="s">
        <v>519</v>
      </c>
      <c r="D727" s="489">
        <v>4</v>
      </c>
      <c r="E727" s="461">
        <v>1</v>
      </c>
      <c r="F727" s="461">
        <v>1</v>
      </c>
      <c r="G727" s="418">
        <f>1.5+4.2</f>
        <v>5.7</v>
      </c>
      <c r="H727" s="431">
        <v>1.4</v>
      </c>
      <c r="I727" s="90">
        <f t="shared" ref="I727" si="98">H727*G727*F727*E727*D727</f>
        <v>31.919999999999998</v>
      </c>
      <c r="J727" s="91"/>
    </row>
    <row r="728" spans="1:10" ht="15.75">
      <c r="A728" s="116"/>
      <c r="B728" s="114"/>
      <c r="C728" s="466"/>
      <c r="D728" s="489"/>
      <c r="E728" s="461"/>
      <c r="F728" s="461"/>
      <c r="G728" s="418"/>
      <c r="H728" s="468" t="s">
        <v>78</v>
      </c>
      <c r="I728" s="93">
        <f>SUM(I720:I727)</f>
        <v>62.423999999999992</v>
      </c>
      <c r="J728" s="91" t="s">
        <v>5</v>
      </c>
    </row>
    <row r="729" spans="1:10" ht="15.75">
      <c r="A729" s="116"/>
      <c r="B729" s="114"/>
      <c r="C729" s="416" t="s">
        <v>75</v>
      </c>
      <c r="D729" s="92"/>
      <c r="E729" s="418"/>
      <c r="F729" s="418"/>
      <c r="G729" s="756" t="s">
        <v>78</v>
      </c>
      <c r="H729" s="756"/>
      <c r="I729" s="93">
        <f>I728</f>
        <v>62.423999999999992</v>
      </c>
      <c r="J729" s="91" t="s">
        <v>20</v>
      </c>
    </row>
    <row r="730" spans="1:10" ht="15.75">
      <c r="A730" s="116"/>
      <c r="B730" s="114"/>
      <c r="C730" s="491"/>
      <c r="D730" s="419"/>
      <c r="E730" s="418"/>
      <c r="F730" s="418"/>
      <c r="G730" s="418"/>
      <c r="H730" s="418"/>
      <c r="I730" s="93"/>
      <c r="J730" s="91"/>
    </row>
    <row r="731" spans="1:10" ht="45">
      <c r="A731" s="116">
        <v>45</v>
      </c>
      <c r="B731" s="127">
        <v>9.48</v>
      </c>
      <c r="C731" s="417" t="s">
        <v>53</v>
      </c>
      <c r="D731" s="413"/>
      <c r="E731" s="418"/>
      <c r="F731" s="418"/>
      <c r="G731" s="418"/>
      <c r="H731" s="418"/>
      <c r="I731" s="90"/>
      <c r="J731" s="91"/>
    </row>
    <row r="732" spans="1:10" ht="15.75">
      <c r="A732" s="116"/>
      <c r="B732" s="127"/>
      <c r="C732" s="415" t="s">
        <v>439</v>
      </c>
      <c r="D732" s="413"/>
      <c r="E732" s="418"/>
      <c r="F732" s="418"/>
      <c r="G732" s="418"/>
      <c r="H732" s="418"/>
      <c r="I732" s="90">
        <f>I715</f>
        <v>71.400000000000006</v>
      </c>
      <c r="J732" s="91"/>
    </row>
    <row r="733" spans="1:10" ht="15.75">
      <c r="A733" s="116"/>
      <c r="B733" s="127"/>
      <c r="C733" s="415" t="s">
        <v>440</v>
      </c>
      <c r="D733" s="413"/>
      <c r="E733" s="418"/>
      <c r="F733" s="418"/>
      <c r="G733" s="418"/>
      <c r="H733" s="418"/>
      <c r="I733" s="90">
        <f>I729</f>
        <v>62.423999999999992</v>
      </c>
      <c r="J733" s="91"/>
    </row>
    <row r="734" spans="1:10" ht="15.75">
      <c r="A734" s="116"/>
      <c r="B734" s="114"/>
      <c r="C734" s="416" t="s">
        <v>75</v>
      </c>
      <c r="D734" s="92"/>
      <c r="E734" s="73"/>
      <c r="F734" s="418"/>
      <c r="G734" s="418"/>
      <c r="H734" s="418"/>
      <c r="I734" s="93">
        <f>SUM(I732:I733)</f>
        <v>133.82400000000001</v>
      </c>
      <c r="J734" s="91" t="s">
        <v>20</v>
      </c>
    </row>
    <row r="735" spans="1:10" ht="15.75">
      <c r="A735" s="116"/>
      <c r="B735" s="114"/>
      <c r="C735" s="416"/>
      <c r="D735" s="92"/>
      <c r="E735" s="73"/>
      <c r="F735" s="418"/>
      <c r="G735" s="418"/>
      <c r="H735" s="418"/>
      <c r="I735" s="93"/>
      <c r="J735" s="91"/>
    </row>
    <row r="736" spans="1:10" ht="75" customHeight="1">
      <c r="A736" s="116">
        <v>46</v>
      </c>
      <c r="B736" s="114">
        <v>9.51</v>
      </c>
      <c r="C736" s="43" t="s">
        <v>54</v>
      </c>
      <c r="D736" s="413"/>
      <c r="E736" s="461"/>
      <c r="F736" s="418"/>
      <c r="G736" s="418"/>
      <c r="H736" s="418"/>
      <c r="I736" s="90"/>
      <c r="J736" s="88"/>
    </row>
    <row r="737" spans="1:10" ht="15.75" customHeight="1">
      <c r="A737" s="116"/>
      <c r="B737" s="114" t="s">
        <v>41</v>
      </c>
      <c r="C737" s="417" t="s">
        <v>42</v>
      </c>
      <c r="D737" s="413"/>
      <c r="E737" s="461"/>
      <c r="F737" s="418"/>
      <c r="G737" s="418"/>
      <c r="H737" s="418"/>
      <c r="I737" s="93"/>
      <c r="J737" s="88"/>
    </row>
    <row r="738" spans="1:10" ht="15.75" customHeight="1">
      <c r="A738" s="116"/>
      <c r="B738" s="114"/>
      <c r="C738" s="417" t="s">
        <v>97</v>
      </c>
      <c r="D738" s="413"/>
      <c r="E738" s="461"/>
      <c r="F738" s="418"/>
      <c r="G738" s="418"/>
      <c r="H738" s="418"/>
      <c r="I738" s="93"/>
      <c r="J738" s="88"/>
    </row>
    <row r="739" spans="1:10" ht="15.75">
      <c r="A739" s="116"/>
      <c r="B739" s="114"/>
      <c r="C739" s="466" t="s">
        <v>524</v>
      </c>
      <c r="D739" s="73">
        <v>1</v>
      </c>
      <c r="E739" s="461">
        <v>2</v>
      </c>
      <c r="F739" s="418">
        <v>0.6</v>
      </c>
      <c r="G739" s="418"/>
      <c r="H739" s="418">
        <v>1.6</v>
      </c>
      <c r="I739" s="90">
        <f>D739*E739*F739*H739</f>
        <v>1.92</v>
      </c>
      <c r="J739" s="88"/>
    </row>
    <row r="740" spans="1:10" ht="15.75">
      <c r="A740" s="306"/>
      <c r="B740" s="115"/>
      <c r="C740" s="466" t="s">
        <v>508</v>
      </c>
      <c r="D740" s="73">
        <v>1</v>
      </c>
      <c r="E740" s="461">
        <v>2</v>
      </c>
      <c r="F740" s="418">
        <v>1</v>
      </c>
      <c r="G740" s="418"/>
      <c r="H740" s="418">
        <v>1.6</v>
      </c>
      <c r="I740" s="90">
        <f t="shared" ref="I740:I741" si="99">D740*E740*F740*H740</f>
        <v>3.2</v>
      </c>
      <c r="J740" s="88"/>
    </row>
    <row r="741" spans="1:10" ht="15.75">
      <c r="A741" s="116"/>
      <c r="B741" s="114"/>
      <c r="C741" s="466" t="s">
        <v>506</v>
      </c>
      <c r="D741" s="73">
        <v>5</v>
      </c>
      <c r="E741" s="461">
        <v>1</v>
      </c>
      <c r="F741" s="418">
        <v>0.6</v>
      </c>
      <c r="G741" s="418"/>
      <c r="H741" s="418">
        <v>0.6</v>
      </c>
      <c r="I741" s="90">
        <f t="shared" si="99"/>
        <v>1.7999999999999998</v>
      </c>
      <c r="J741" s="88"/>
    </row>
    <row r="742" spans="1:10" ht="15.75">
      <c r="A742" s="116"/>
      <c r="B742" s="114"/>
      <c r="C742" s="427" t="s">
        <v>75</v>
      </c>
      <c r="D742" s="78"/>
      <c r="E742" s="461"/>
      <c r="F742" s="418"/>
      <c r="G742" s="418"/>
      <c r="H742" s="418"/>
      <c r="I742" s="93">
        <f>SUM(I739:I741)</f>
        <v>6.92</v>
      </c>
      <c r="J742" s="88" t="s">
        <v>0</v>
      </c>
    </row>
    <row r="743" spans="1:10" ht="15.75">
      <c r="A743" s="116"/>
      <c r="B743" s="114"/>
      <c r="C743" s="417"/>
      <c r="D743" s="413"/>
      <c r="E743" s="461"/>
      <c r="F743" s="418"/>
      <c r="G743" s="418"/>
      <c r="H743" s="418"/>
      <c r="I743" s="93"/>
      <c r="J743" s="88"/>
    </row>
    <row r="744" spans="1:10" ht="75" customHeight="1">
      <c r="A744" s="116">
        <v>47</v>
      </c>
      <c r="B744" s="114">
        <v>9.34</v>
      </c>
      <c r="C744" s="417" t="s">
        <v>167</v>
      </c>
      <c r="D744" s="413"/>
      <c r="E744" s="461"/>
      <c r="F744" s="418"/>
      <c r="G744" s="418"/>
      <c r="H744" s="418"/>
      <c r="I744" s="90"/>
      <c r="J744" s="88"/>
    </row>
    <row r="745" spans="1:10" ht="15.75">
      <c r="A745" s="116"/>
      <c r="B745" s="114"/>
      <c r="C745" s="422" t="s">
        <v>97</v>
      </c>
      <c r="D745" s="413"/>
      <c r="E745" s="461"/>
      <c r="F745" s="418"/>
      <c r="G745" s="418"/>
      <c r="H745" s="418"/>
      <c r="I745" s="90"/>
      <c r="J745" s="88"/>
    </row>
    <row r="746" spans="1:10" ht="15.75">
      <c r="A746" s="306"/>
      <c r="B746" s="115"/>
      <c r="C746" s="466" t="s">
        <v>524</v>
      </c>
      <c r="D746" s="73">
        <v>1</v>
      </c>
      <c r="E746" s="461">
        <v>2</v>
      </c>
      <c r="F746" s="418">
        <v>0.6</v>
      </c>
      <c r="G746" s="418"/>
      <c r="H746" s="418">
        <v>1.5</v>
      </c>
      <c r="I746" s="90">
        <f>H746*G746*E746*D746</f>
        <v>0</v>
      </c>
      <c r="J746" s="88"/>
    </row>
    <row r="747" spans="1:10" ht="15.75">
      <c r="A747" s="306"/>
      <c r="B747" s="115"/>
      <c r="C747" s="466" t="s">
        <v>508</v>
      </c>
      <c r="D747" s="73">
        <v>1</v>
      </c>
      <c r="E747" s="461">
        <v>2</v>
      </c>
      <c r="F747" s="418">
        <v>1</v>
      </c>
      <c r="G747" s="418"/>
      <c r="H747" s="418">
        <v>1.5</v>
      </c>
      <c r="I747" s="90">
        <f>H747*G747*E747*D747</f>
        <v>0</v>
      </c>
      <c r="J747" s="88"/>
    </row>
    <row r="748" spans="1:10" ht="15.75">
      <c r="A748" s="141"/>
      <c r="B748" s="128"/>
      <c r="C748" s="466" t="s">
        <v>506</v>
      </c>
      <c r="D748" s="73">
        <v>5</v>
      </c>
      <c r="E748" s="461">
        <v>1</v>
      </c>
      <c r="F748" s="418">
        <v>0.6</v>
      </c>
      <c r="G748" s="418"/>
      <c r="H748" s="418">
        <v>0.6</v>
      </c>
      <c r="I748" s="90">
        <f t="shared" ref="I748" si="100">H748*G748*E748*D748</f>
        <v>0</v>
      </c>
      <c r="J748" s="88"/>
    </row>
    <row r="749" spans="1:10" ht="15.75">
      <c r="A749" s="141"/>
      <c r="B749" s="115"/>
      <c r="C749" s="427" t="s">
        <v>75</v>
      </c>
      <c r="D749" s="78"/>
      <c r="E749" s="461"/>
      <c r="F749" s="418"/>
      <c r="G749" s="418"/>
      <c r="H749" s="418"/>
      <c r="I749" s="93">
        <f>SUM(I746:I748)</f>
        <v>0</v>
      </c>
      <c r="J749" s="88" t="s">
        <v>0</v>
      </c>
    </row>
    <row r="750" spans="1:10" ht="15.75">
      <c r="A750" s="141"/>
      <c r="B750" s="115"/>
      <c r="C750" s="466"/>
      <c r="D750" s="73"/>
      <c r="E750" s="461"/>
      <c r="F750" s="418"/>
      <c r="G750" s="418"/>
      <c r="H750" s="418"/>
      <c r="I750" s="90"/>
      <c r="J750" s="88"/>
    </row>
    <row r="751" spans="1:10" ht="56.45" customHeight="1">
      <c r="A751" s="141">
        <v>48</v>
      </c>
      <c r="B751" s="129">
        <v>8.3000000000000007</v>
      </c>
      <c r="C751" s="43" t="s">
        <v>168</v>
      </c>
      <c r="D751" s="413"/>
      <c r="E751" s="461"/>
      <c r="F751" s="418"/>
      <c r="G751" s="418"/>
      <c r="H751" s="418"/>
      <c r="I751" s="93"/>
      <c r="J751" s="91"/>
    </row>
    <row r="752" spans="1:10" ht="15.75">
      <c r="A752" s="141"/>
      <c r="B752" s="129"/>
      <c r="C752" s="43" t="s">
        <v>124</v>
      </c>
      <c r="D752" s="413"/>
      <c r="E752" s="461"/>
      <c r="F752" s="418"/>
      <c r="G752" s="418"/>
      <c r="H752" s="418"/>
      <c r="I752" s="93"/>
      <c r="J752" s="91"/>
    </row>
    <row r="753" spans="1:10" ht="15.75">
      <c r="A753" s="141"/>
      <c r="B753" s="129"/>
      <c r="C753" s="466" t="s">
        <v>288</v>
      </c>
      <c r="D753" s="4">
        <v>1</v>
      </c>
      <c r="E753" s="413">
        <v>6</v>
      </c>
      <c r="F753" s="418"/>
      <c r="G753" s="418"/>
      <c r="H753" s="418"/>
      <c r="I753" s="90">
        <f>E753*D753</f>
        <v>6</v>
      </c>
      <c r="J753" s="91"/>
    </row>
    <row r="754" spans="1:10" ht="15.75">
      <c r="A754" s="141"/>
      <c r="B754" s="127"/>
      <c r="C754" s="466" t="s">
        <v>289</v>
      </c>
      <c r="D754" s="4">
        <v>2</v>
      </c>
      <c r="E754" s="413">
        <v>6</v>
      </c>
      <c r="F754" s="418"/>
      <c r="G754" s="418"/>
      <c r="H754" s="418"/>
      <c r="I754" s="90">
        <f t="shared" ref="I754:I755" si="101">E754*D754</f>
        <v>12</v>
      </c>
      <c r="J754" s="91"/>
    </row>
    <row r="755" spans="1:10" ht="15.75">
      <c r="A755" s="141"/>
      <c r="B755" s="128"/>
      <c r="C755" s="466" t="s">
        <v>505</v>
      </c>
      <c r="D755" s="4">
        <v>5</v>
      </c>
      <c r="E755" s="413">
        <v>6</v>
      </c>
      <c r="F755" s="418"/>
      <c r="G755" s="418"/>
      <c r="H755" s="418"/>
      <c r="I755" s="90">
        <f t="shared" si="101"/>
        <v>30</v>
      </c>
      <c r="J755" s="91"/>
    </row>
    <row r="756" spans="1:10" ht="15.75">
      <c r="A756" s="141"/>
      <c r="B756" s="129"/>
      <c r="C756" s="416" t="s">
        <v>75</v>
      </c>
      <c r="D756" s="92"/>
      <c r="E756" s="461"/>
      <c r="F756" s="418"/>
      <c r="G756" s="418"/>
      <c r="H756" s="418"/>
      <c r="I756" s="93">
        <f>SUM(I753:I755)</f>
        <v>48</v>
      </c>
      <c r="J756" s="84" t="s">
        <v>2</v>
      </c>
    </row>
    <row r="757" spans="1:10" ht="15.75">
      <c r="A757" s="141"/>
      <c r="B757" s="129"/>
      <c r="C757" s="417"/>
      <c r="D757" s="413"/>
      <c r="E757" s="461"/>
      <c r="F757" s="418"/>
      <c r="G757" s="418"/>
      <c r="H757" s="418"/>
      <c r="I757" s="93"/>
      <c r="J757" s="91"/>
    </row>
    <row r="758" spans="1:10" ht="60">
      <c r="A758" s="141">
        <v>49</v>
      </c>
      <c r="B758" s="128">
        <v>8.1370000000000005</v>
      </c>
      <c r="C758" s="417" t="s">
        <v>170</v>
      </c>
      <c r="D758" s="413"/>
      <c r="E758" s="461"/>
      <c r="F758" s="418"/>
      <c r="G758" s="418"/>
      <c r="H758" s="418"/>
      <c r="I758" s="93"/>
      <c r="J758" s="91"/>
    </row>
    <row r="759" spans="1:10" ht="15.75">
      <c r="A759" s="141"/>
      <c r="B759" s="128" t="s">
        <v>171</v>
      </c>
      <c r="C759" s="417" t="s">
        <v>172</v>
      </c>
      <c r="D759" s="413"/>
      <c r="E759" s="492"/>
      <c r="F759" s="493"/>
      <c r="G759" s="494"/>
      <c r="H759" s="494"/>
      <c r="I759" s="82"/>
      <c r="J759" s="83"/>
    </row>
    <row r="760" spans="1:10" ht="15.75">
      <c r="A760" s="141" t="s">
        <v>40</v>
      </c>
      <c r="B760" s="129"/>
      <c r="C760" s="415" t="s">
        <v>441</v>
      </c>
      <c r="D760" s="92">
        <v>8</v>
      </c>
      <c r="E760" s="495">
        <v>2</v>
      </c>
      <c r="F760" s="494"/>
      <c r="G760" s="418" t="s">
        <v>40</v>
      </c>
      <c r="H760" s="494"/>
      <c r="I760" s="45">
        <f>E760*D760</f>
        <v>16</v>
      </c>
      <c r="J760" s="84"/>
    </row>
    <row r="761" spans="1:10" ht="15.75">
      <c r="A761" s="141"/>
      <c r="B761" s="130"/>
      <c r="C761" s="416" t="s">
        <v>75</v>
      </c>
      <c r="D761" s="92"/>
      <c r="E761" s="495"/>
      <c r="F761" s="494"/>
      <c r="G761" s="418"/>
      <c r="H761" s="494"/>
      <c r="I761" s="82">
        <f>SUM(I760:I760)</f>
        <v>16</v>
      </c>
      <c r="J761" s="84" t="s">
        <v>2</v>
      </c>
    </row>
    <row r="762" spans="1:10" ht="15.75">
      <c r="A762" s="141"/>
      <c r="B762" s="130"/>
      <c r="C762" s="416"/>
      <c r="D762" s="92"/>
      <c r="E762" s="495"/>
      <c r="F762" s="494"/>
      <c r="G762" s="418"/>
      <c r="H762" s="494"/>
      <c r="I762" s="82"/>
      <c r="J762" s="84"/>
    </row>
    <row r="763" spans="1:10" ht="45">
      <c r="A763" s="141">
        <v>50</v>
      </c>
      <c r="B763" s="128">
        <v>8.1379999999999999</v>
      </c>
      <c r="C763" s="417" t="s">
        <v>65</v>
      </c>
      <c r="D763" s="413"/>
      <c r="E763" s="495"/>
      <c r="F763" s="494"/>
      <c r="G763" s="494"/>
      <c r="H763" s="494"/>
      <c r="I763" s="82"/>
      <c r="J763" s="46"/>
    </row>
    <row r="764" spans="1:10" ht="15.75">
      <c r="A764" s="141"/>
      <c r="B764" s="129" t="s">
        <v>173</v>
      </c>
      <c r="C764" s="417" t="s">
        <v>172</v>
      </c>
      <c r="D764" s="413"/>
      <c r="E764" s="495"/>
      <c r="F764" s="494"/>
      <c r="G764" s="494"/>
      <c r="H764" s="494"/>
      <c r="I764" s="82"/>
      <c r="J764" s="46"/>
    </row>
    <row r="765" spans="1:10" ht="15.75">
      <c r="A765" s="141" t="s">
        <v>40</v>
      </c>
      <c r="B765" s="129"/>
      <c r="C765" s="415" t="s">
        <v>124</v>
      </c>
      <c r="D765" s="92">
        <v>8</v>
      </c>
      <c r="E765" s="495">
        <v>2</v>
      </c>
      <c r="F765" s="494"/>
      <c r="G765" s="418" t="s">
        <v>40</v>
      </c>
      <c r="H765" s="494"/>
      <c r="I765" s="45">
        <f>E765*D765</f>
        <v>16</v>
      </c>
      <c r="J765" s="84"/>
    </row>
    <row r="766" spans="1:10" ht="15.75">
      <c r="A766" s="141"/>
      <c r="B766" s="129"/>
      <c r="C766" s="416" t="s">
        <v>75</v>
      </c>
      <c r="D766" s="92"/>
      <c r="E766" s="495"/>
      <c r="F766" s="494"/>
      <c r="G766" s="494"/>
      <c r="H766" s="494"/>
      <c r="I766" s="82">
        <f>SUM(I765:I765)</f>
        <v>16</v>
      </c>
      <c r="J766" s="46" t="s">
        <v>2</v>
      </c>
    </row>
    <row r="767" spans="1:10" ht="15.75">
      <c r="A767" s="141"/>
      <c r="B767" s="130"/>
      <c r="C767" s="496"/>
      <c r="D767" s="492"/>
      <c r="E767" s="495"/>
      <c r="F767" s="494"/>
      <c r="G767" s="494"/>
      <c r="H767" s="494"/>
      <c r="I767" s="45"/>
      <c r="J767" s="46"/>
    </row>
    <row r="768" spans="1:10" ht="45" customHeight="1">
      <c r="A768" s="141">
        <v>51</v>
      </c>
      <c r="B768" s="497">
        <v>8.1389999999999993</v>
      </c>
      <c r="C768" s="417" t="s">
        <v>48</v>
      </c>
      <c r="D768" s="413"/>
      <c r="E768" s="495"/>
      <c r="F768" s="494"/>
      <c r="G768" s="494"/>
      <c r="H768" s="494"/>
      <c r="I768" s="45"/>
      <c r="J768" s="46"/>
    </row>
    <row r="769" spans="1:11" ht="15.75">
      <c r="A769" s="141"/>
      <c r="B769" s="497" t="s">
        <v>49</v>
      </c>
      <c r="C769" s="417" t="s">
        <v>174</v>
      </c>
      <c r="D769" s="413"/>
      <c r="E769" s="492"/>
      <c r="F769" s="493"/>
      <c r="G769" s="494"/>
      <c r="H769" s="494"/>
      <c r="I769" s="45"/>
      <c r="J769" s="46"/>
    </row>
    <row r="770" spans="1:11" ht="15.75">
      <c r="A770" s="141" t="s">
        <v>40</v>
      </c>
      <c r="B770" s="129"/>
      <c r="C770" s="415" t="s">
        <v>124</v>
      </c>
      <c r="D770" s="92">
        <v>8</v>
      </c>
      <c r="E770" s="495">
        <v>2</v>
      </c>
      <c r="F770" s="494"/>
      <c r="G770" s="418" t="s">
        <v>40</v>
      </c>
      <c r="H770" s="494"/>
      <c r="I770" s="45">
        <f>E770*D770</f>
        <v>16</v>
      </c>
      <c r="J770" s="84"/>
    </row>
    <row r="771" spans="1:11" ht="15.75">
      <c r="A771" s="141"/>
      <c r="B771" s="129"/>
      <c r="C771" s="416" t="s">
        <v>75</v>
      </c>
      <c r="D771" s="92"/>
      <c r="E771" s="495"/>
      <c r="F771" s="494"/>
      <c r="G771" s="494"/>
      <c r="H771" s="494"/>
      <c r="I771" s="82">
        <f>SUM(I770:I770)</f>
        <v>16</v>
      </c>
      <c r="J771" s="46" t="s">
        <v>2</v>
      </c>
    </row>
    <row r="772" spans="1:11" ht="15.75">
      <c r="A772" s="141"/>
      <c r="B772" s="129"/>
      <c r="C772" s="416"/>
      <c r="D772" s="92"/>
      <c r="E772" s="495"/>
      <c r="F772" s="494"/>
      <c r="G772" s="494"/>
      <c r="H772" s="494"/>
      <c r="I772" s="82"/>
      <c r="J772" s="46"/>
    </row>
    <row r="773" spans="1:11" ht="45" customHeight="1">
      <c r="A773" s="141">
        <v>52</v>
      </c>
      <c r="B773" s="497">
        <v>8.1389999999999993</v>
      </c>
      <c r="C773" s="417" t="s">
        <v>48</v>
      </c>
      <c r="D773" s="498"/>
      <c r="E773" s="495"/>
      <c r="F773" s="494"/>
      <c r="G773" s="494"/>
      <c r="H773" s="494"/>
      <c r="I773" s="82"/>
      <c r="J773" s="46"/>
    </row>
    <row r="774" spans="1:11" ht="15.75">
      <c r="A774" s="306"/>
      <c r="B774" s="497" t="s">
        <v>175</v>
      </c>
      <c r="C774" s="499" t="s">
        <v>176</v>
      </c>
      <c r="D774" s="498"/>
      <c r="E774" s="495"/>
      <c r="F774" s="494"/>
      <c r="G774" s="494"/>
      <c r="H774" s="494"/>
      <c r="I774" s="82"/>
      <c r="J774" s="46"/>
    </row>
    <row r="775" spans="1:11" ht="15.75">
      <c r="A775" s="141" t="s">
        <v>40</v>
      </c>
      <c r="B775" s="129"/>
      <c r="C775" s="415" t="s">
        <v>124</v>
      </c>
      <c r="D775" s="92">
        <v>4</v>
      </c>
      <c r="E775" s="495">
        <v>1</v>
      </c>
      <c r="F775" s="494"/>
      <c r="G775" s="418" t="s">
        <v>40</v>
      </c>
      <c r="H775" s="494"/>
      <c r="I775" s="45">
        <f>E775*D775</f>
        <v>4</v>
      </c>
      <c r="J775" s="84"/>
    </row>
    <row r="776" spans="1:11" ht="15.75">
      <c r="A776" s="141"/>
      <c r="B776" s="129"/>
      <c r="C776" s="416" t="s">
        <v>75</v>
      </c>
      <c r="D776" s="92"/>
      <c r="E776" s="495"/>
      <c r="F776" s="494"/>
      <c r="G776" s="494"/>
      <c r="H776" s="494"/>
      <c r="I776" s="82">
        <f>SUM(I775:I775)</f>
        <v>4</v>
      </c>
      <c r="J776" s="46" t="s">
        <v>2</v>
      </c>
      <c r="K776" s="86" t="s">
        <v>40</v>
      </c>
    </row>
    <row r="777" spans="1:11" ht="15.75">
      <c r="A777" s="141"/>
      <c r="B777" s="129"/>
      <c r="C777" s="496"/>
      <c r="D777" s="492"/>
      <c r="E777" s="495"/>
      <c r="F777" s="494"/>
      <c r="G777" s="494"/>
      <c r="H777" s="494"/>
      <c r="I777" s="82"/>
      <c r="J777" s="46"/>
      <c r="K777" s="86"/>
    </row>
    <row r="778" spans="1:11" ht="45">
      <c r="A778" s="141">
        <v>53</v>
      </c>
      <c r="B778" s="129" t="s">
        <v>179</v>
      </c>
      <c r="C778" s="417" t="s">
        <v>178</v>
      </c>
      <c r="D778" s="413"/>
      <c r="E778" s="495"/>
      <c r="F778" s="494"/>
      <c r="G778" s="494"/>
      <c r="H778" s="494"/>
      <c r="I778" s="82"/>
      <c r="J778" s="46"/>
      <c r="K778" s="86"/>
    </row>
    <row r="779" spans="1:11" ht="15.75">
      <c r="A779" s="306"/>
      <c r="B779" s="129">
        <v>8.141</v>
      </c>
      <c r="C779" s="500" t="s">
        <v>180</v>
      </c>
      <c r="D779" s="413"/>
      <c r="E779" s="495"/>
      <c r="F779" s="494"/>
      <c r="G779" s="494"/>
      <c r="H779" s="494"/>
      <c r="I779" s="82"/>
      <c r="J779" s="46"/>
    </row>
    <row r="780" spans="1:11" ht="15.75">
      <c r="A780" s="141" t="s">
        <v>40</v>
      </c>
      <c r="B780" s="129"/>
      <c r="C780" s="415" t="s">
        <v>124</v>
      </c>
      <c r="D780" s="92">
        <v>8</v>
      </c>
      <c r="E780" s="495">
        <v>2</v>
      </c>
      <c r="F780" s="494"/>
      <c r="G780" s="418" t="s">
        <v>40</v>
      </c>
      <c r="H780" s="494"/>
      <c r="I780" s="45">
        <f>E780*D780</f>
        <v>16</v>
      </c>
      <c r="J780" s="84"/>
    </row>
    <row r="781" spans="1:11" ht="15.75">
      <c r="A781" s="306"/>
      <c r="B781" s="114"/>
      <c r="C781" s="501" t="s">
        <v>75</v>
      </c>
      <c r="D781" s="92"/>
      <c r="E781" s="502"/>
      <c r="F781" s="503"/>
      <c r="G781" s="503"/>
      <c r="H781" s="503"/>
      <c r="I781" s="82">
        <f>SUM(I780:I780)</f>
        <v>16</v>
      </c>
      <c r="J781" s="46" t="s">
        <v>2</v>
      </c>
    </row>
    <row r="782" spans="1:11" ht="45" customHeight="1">
      <c r="A782" s="306">
        <v>54</v>
      </c>
      <c r="B782" s="114">
        <v>8.1319999999999997</v>
      </c>
      <c r="C782" s="500" t="s">
        <v>45</v>
      </c>
      <c r="D782" s="413"/>
      <c r="E782" s="495"/>
      <c r="F782" s="494"/>
      <c r="G782" s="494"/>
      <c r="H782" s="494"/>
      <c r="I782" s="82"/>
      <c r="J782" s="46"/>
    </row>
    <row r="783" spans="1:11">
      <c r="A783" s="306"/>
      <c r="B783" s="114" t="s">
        <v>46</v>
      </c>
      <c r="C783" s="417" t="s">
        <v>47</v>
      </c>
      <c r="D783" s="459"/>
      <c r="E783" s="429"/>
      <c r="F783" s="454"/>
      <c r="G783" s="454"/>
      <c r="H783" s="454"/>
      <c r="I783" s="42"/>
      <c r="J783" s="1"/>
    </row>
    <row r="784" spans="1:11" ht="15.75">
      <c r="A784" s="141" t="s">
        <v>40</v>
      </c>
      <c r="B784" s="129"/>
      <c r="C784" s="415" t="s">
        <v>124</v>
      </c>
      <c r="D784" s="92">
        <v>8</v>
      </c>
      <c r="E784" s="495">
        <v>3</v>
      </c>
      <c r="F784" s="494"/>
      <c r="G784" s="418" t="s">
        <v>40</v>
      </c>
      <c r="H784" s="494"/>
      <c r="I784" s="45">
        <f>E784*D784</f>
        <v>24</v>
      </c>
      <c r="J784" s="84"/>
    </row>
    <row r="785" spans="1:12" ht="15.75">
      <c r="A785" s="306"/>
      <c r="B785" s="114"/>
      <c r="C785" s="501" t="s">
        <v>75</v>
      </c>
      <c r="D785" s="92"/>
      <c r="E785" s="495"/>
      <c r="F785" s="494"/>
      <c r="G785" s="418"/>
      <c r="H785" s="494"/>
      <c r="I785" s="82">
        <f>SUM(I784:I784)</f>
        <v>24</v>
      </c>
      <c r="J785" s="46" t="s">
        <v>2</v>
      </c>
    </row>
    <row r="786" spans="1:12" ht="15.75">
      <c r="A786" s="306"/>
      <c r="B786" s="114"/>
      <c r="C786" s="501"/>
      <c r="D786" s="92"/>
      <c r="E786" s="495"/>
      <c r="F786" s="494"/>
      <c r="G786" s="494"/>
      <c r="H786" s="494"/>
      <c r="I786" s="82"/>
      <c r="J786" s="46"/>
    </row>
    <row r="787" spans="1:12" ht="45">
      <c r="A787" s="306">
        <v>55</v>
      </c>
      <c r="B787" s="504">
        <v>8.1430000000000007</v>
      </c>
      <c r="C787" s="94" t="s">
        <v>254</v>
      </c>
      <c r="D787" s="92"/>
      <c r="E787" s="495"/>
      <c r="F787" s="494"/>
      <c r="G787" s="494"/>
      <c r="H787" s="494"/>
      <c r="I787" s="82"/>
      <c r="J787" s="46"/>
    </row>
    <row r="788" spans="1:12" ht="15.75">
      <c r="A788" s="306"/>
      <c r="B788" s="504" t="s">
        <v>259</v>
      </c>
      <c r="C788" s="94" t="s">
        <v>255</v>
      </c>
      <c r="D788" s="413"/>
      <c r="E788" s="73"/>
      <c r="F788" s="418"/>
      <c r="G788" s="418"/>
      <c r="H788" s="418"/>
      <c r="I788" s="6"/>
      <c r="J788" s="88"/>
    </row>
    <row r="789" spans="1:12" ht="15.75">
      <c r="A789" s="141" t="s">
        <v>40</v>
      </c>
      <c r="B789" s="129"/>
      <c r="C789" s="415" t="s">
        <v>124</v>
      </c>
      <c r="D789" s="92">
        <v>8</v>
      </c>
      <c r="E789" s="495">
        <v>1</v>
      </c>
      <c r="F789" s="494"/>
      <c r="G789" s="418" t="s">
        <v>40</v>
      </c>
      <c r="H789" s="494"/>
      <c r="I789" s="45">
        <f>E789*D789</f>
        <v>8</v>
      </c>
      <c r="J789" s="84"/>
    </row>
    <row r="790" spans="1:12" ht="15.75">
      <c r="A790" s="306"/>
      <c r="B790" s="115"/>
      <c r="C790" s="501" t="s">
        <v>75</v>
      </c>
      <c r="D790" s="92"/>
      <c r="E790" s="495"/>
      <c r="F790" s="494"/>
      <c r="G790" s="494"/>
      <c r="H790" s="494"/>
      <c r="I790" s="82">
        <f>SUM(I789:I789)</f>
        <v>8</v>
      </c>
      <c r="J790" s="46" t="s">
        <v>2</v>
      </c>
    </row>
    <row r="791" spans="1:12" ht="15.75">
      <c r="A791" s="306"/>
      <c r="B791" s="115"/>
      <c r="C791" s="501"/>
      <c r="D791" s="92"/>
      <c r="E791" s="495"/>
      <c r="F791" s="494"/>
      <c r="G791" s="494"/>
      <c r="H791" s="494"/>
      <c r="I791" s="82"/>
      <c r="J791" s="46"/>
    </row>
    <row r="792" spans="1:12" ht="60">
      <c r="A792" s="306">
        <v>56</v>
      </c>
      <c r="B792" s="115">
        <v>8.1579999999999995</v>
      </c>
      <c r="C792" s="94" t="s">
        <v>305</v>
      </c>
      <c r="D792" s="92"/>
      <c r="E792" s="495"/>
      <c r="F792" s="494"/>
      <c r="G792" s="494"/>
      <c r="H792" s="494"/>
      <c r="I792" s="82"/>
      <c r="J792" s="46"/>
    </row>
    <row r="793" spans="1:12" ht="15.75">
      <c r="A793" s="306"/>
      <c r="B793" s="115"/>
      <c r="C793" s="94"/>
      <c r="D793" s="92">
        <v>1</v>
      </c>
      <c r="E793" s="495">
        <v>3</v>
      </c>
      <c r="F793" s="494"/>
      <c r="G793" s="494"/>
      <c r="H793" s="494"/>
      <c r="I793" s="82">
        <f>D793*E793</f>
        <v>3</v>
      </c>
      <c r="J793" s="46"/>
    </row>
    <row r="794" spans="1:12" ht="15.75">
      <c r="A794" s="306"/>
      <c r="B794" s="115"/>
      <c r="C794" s="94" t="s">
        <v>303</v>
      </c>
      <c r="D794" s="92">
        <v>1</v>
      </c>
      <c r="E794" s="495">
        <v>3</v>
      </c>
      <c r="F794" s="494"/>
      <c r="G794" s="494"/>
      <c r="H794" s="494"/>
      <c r="I794" s="82">
        <f>D794*E794</f>
        <v>3</v>
      </c>
      <c r="J794" s="46"/>
    </row>
    <row r="795" spans="1:12" ht="15.75">
      <c r="A795" s="306"/>
      <c r="B795" s="115"/>
      <c r="C795" s="501" t="s">
        <v>75</v>
      </c>
      <c r="D795" s="92"/>
      <c r="E795" s="495"/>
      <c r="F795" s="494"/>
      <c r="G795" s="494"/>
      <c r="H795" s="494"/>
      <c r="I795" s="82">
        <f>SUM(I793:I794)</f>
        <v>6</v>
      </c>
      <c r="J795" s="46" t="s">
        <v>2</v>
      </c>
    </row>
    <row r="796" spans="1:12" ht="15.75">
      <c r="A796" s="306"/>
      <c r="B796" s="115"/>
      <c r="C796" s="501"/>
      <c r="D796" s="92"/>
      <c r="E796" s="495"/>
      <c r="F796" s="494"/>
      <c r="G796" s="494"/>
      <c r="H796" s="494"/>
      <c r="I796" s="82"/>
      <c r="J796" s="46"/>
    </row>
    <row r="797" spans="1:12" ht="105">
      <c r="A797" s="140">
        <v>57</v>
      </c>
      <c r="B797" s="505">
        <v>3.16</v>
      </c>
      <c r="C797" s="398" t="s">
        <v>304</v>
      </c>
      <c r="D797" s="92"/>
      <c r="E797" s="495"/>
      <c r="F797" s="494"/>
      <c r="G797" s="494"/>
      <c r="H797" s="494"/>
      <c r="I797" s="82"/>
      <c r="J797" s="46"/>
      <c r="L797" s="169"/>
    </row>
    <row r="798" spans="1:12" ht="15.75">
      <c r="A798" s="306"/>
      <c r="B798" s="115"/>
      <c r="C798" s="501"/>
      <c r="D798" s="92">
        <v>2</v>
      </c>
      <c r="E798" s="495">
        <v>1</v>
      </c>
      <c r="F798" s="494">
        <v>10</v>
      </c>
      <c r="G798" s="494">
        <v>0.9</v>
      </c>
      <c r="H798" s="494"/>
      <c r="I798" s="82">
        <f>D798*E798*F798*G798</f>
        <v>18</v>
      </c>
      <c r="J798" s="46"/>
    </row>
    <row r="799" spans="1:12" ht="15.75">
      <c r="A799" s="306"/>
      <c r="B799" s="115"/>
      <c r="C799" s="501"/>
      <c r="D799" s="92">
        <v>2</v>
      </c>
      <c r="E799" s="495">
        <v>1</v>
      </c>
      <c r="F799" s="494">
        <v>41</v>
      </c>
      <c r="G799" s="494">
        <v>0.9</v>
      </c>
      <c r="H799" s="494"/>
      <c r="I799" s="82">
        <f>D799*E799*F799*G799</f>
        <v>73.8</v>
      </c>
      <c r="J799" s="46"/>
    </row>
    <row r="800" spans="1:12" ht="15.75">
      <c r="A800" s="306"/>
      <c r="B800" s="115"/>
      <c r="C800" s="501" t="s">
        <v>75</v>
      </c>
      <c r="D800" s="92"/>
      <c r="E800" s="495"/>
      <c r="F800" s="494"/>
      <c r="G800" s="494"/>
      <c r="H800" s="494"/>
      <c r="I800" s="82">
        <f>SUM(I798:I799)</f>
        <v>91.8</v>
      </c>
      <c r="J800" s="46" t="s">
        <v>44</v>
      </c>
    </row>
    <row r="801" spans="1:10" ht="15.75">
      <c r="A801" s="306"/>
      <c r="B801" s="115"/>
      <c r="C801" s="501"/>
      <c r="D801" s="92"/>
      <c r="E801" s="495"/>
      <c r="F801" s="494"/>
      <c r="G801" s="494"/>
      <c r="H801" s="494"/>
      <c r="I801" s="82"/>
      <c r="J801" s="46"/>
    </row>
    <row r="802" spans="1:10" ht="84" customHeight="1">
      <c r="A802" s="306">
        <v>58</v>
      </c>
      <c r="B802" s="506">
        <v>9.57</v>
      </c>
      <c r="C802" s="507" t="s">
        <v>367</v>
      </c>
      <c r="D802" s="92"/>
      <c r="E802" s="495"/>
      <c r="F802" s="494"/>
      <c r="G802" s="494"/>
      <c r="H802" s="494"/>
      <c r="I802" s="82"/>
      <c r="J802" s="46"/>
    </row>
    <row r="803" spans="1:10" ht="15.75">
      <c r="A803" s="306"/>
      <c r="B803" s="506" t="s">
        <v>368</v>
      </c>
      <c r="C803" s="508" t="s">
        <v>369</v>
      </c>
      <c r="D803" s="92"/>
      <c r="E803" s="495"/>
      <c r="F803" s="494"/>
      <c r="G803" s="494"/>
      <c r="H803" s="494"/>
      <c r="I803" s="82"/>
      <c r="J803" s="46"/>
    </row>
    <row r="804" spans="1:10" s="246" customFormat="1" ht="15.75">
      <c r="A804" s="270"/>
      <c r="B804" s="509"/>
      <c r="C804" s="510" t="s">
        <v>452</v>
      </c>
      <c r="D804" s="103">
        <v>1</v>
      </c>
      <c r="E804" s="511">
        <v>2</v>
      </c>
      <c r="F804" s="511">
        <v>4.2</v>
      </c>
      <c r="G804" s="511"/>
      <c r="H804" s="511">
        <v>0.92</v>
      </c>
      <c r="I804" s="512">
        <f>D804*E804*F804*H804</f>
        <v>7.7280000000000006</v>
      </c>
      <c r="J804" s="511"/>
    </row>
    <row r="805" spans="1:10" s="246" customFormat="1" ht="15.75">
      <c r="A805" s="270"/>
      <c r="B805" s="509"/>
      <c r="C805" s="510"/>
      <c r="D805" s="103">
        <v>1</v>
      </c>
      <c r="E805" s="511">
        <v>2</v>
      </c>
      <c r="F805" s="511">
        <v>0.3</v>
      </c>
      <c r="G805" s="511"/>
      <c r="H805" s="511">
        <v>0.92</v>
      </c>
      <c r="I805" s="512">
        <f>D805*E805*F805*H805</f>
        <v>0.55200000000000005</v>
      </c>
      <c r="J805" s="511"/>
    </row>
    <row r="806" spans="1:10" s="246" customFormat="1" ht="15.75">
      <c r="A806" s="270"/>
      <c r="B806" s="509"/>
      <c r="C806" s="509" t="s">
        <v>425</v>
      </c>
      <c r="D806" s="103">
        <v>1</v>
      </c>
      <c r="E806" s="511">
        <v>1</v>
      </c>
      <c r="F806" s="511">
        <v>41</v>
      </c>
      <c r="G806" s="511"/>
      <c r="H806" s="511">
        <v>0.93</v>
      </c>
      <c r="I806" s="512">
        <f t="shared" ref="I806" si="102">D806*E806*F806*H806</f>
        <v>38.130000000000003</v>
      </c>
      <c r="J806" s="511"/>
    </row>
    <row r="807" spans="1:10" s="246" customFormat="1" ht="15.75">
      <c r="A807" s="270"/>
      <c r="B807" s="509"/>
      <c r="C807" s="510"/>
      <c r="D807" s="513"/>
      <c r="E807" s="511"/>
      <c r="F807" s="511"/>
      <c r="G807" s="511"/>
      <c r="H807" s="511" t="s">
        <v>258</v>
      </c>
      <c r="I807" s="512">
        <f>SUM(I804:I806)</f>
        <v>46.410000000000004</v>
      </c>
      <c r="J807" s="511"/>
    </row>
    <row r="808" spans="1:10" s="246" customFormat="1" ht="15.75">
      <c r="A808" s="306"/>
      <c r="B808" s="103"/>
      <c r="C808" s="510" t="s">
        <v>370</v>
      </c>
      <c r="D808" s="513"/>
      <c r="E808" s="511"/>
      <c r="F808" s="514"/>
      <c r="G808" s="511"/>
      <c r="H808" s="511"/>
      <c r="I808" s="515">
        <f>I807*10</f>
        <v>464.1</v>
      </c>
      <c r="J808" s="509" t="s">
        <v>5</v>
      </c>
    </row>
    <row r="809" spans="1:10" s="246" customFormat="1" ht="15.75">
      <c r="A809" s="306"/>
      <c r="B809" s="103"/>
      <c r="C809" s="516"/>
      <c r="D809" s="513"/>
      <c r="E809" s="511"/>
      <c r="F809" s="514"/>
      <c r="G809" s="511"/>
      <c r="H809" s="511"/>
      <c r="I809" s="514"/>
      <c r="J809" s="509"/>
    </row>
    <row r="810" spans="1:10" s="246" customFormat="1" ht="115.9" customHeight="1">
      <c r="A810" s="306">
        <v>59</v>
      </c>
      <c r="B810" s="114">
        <v>19.11</v>
      </c>
      <c r="C810" s="137" t="s">
        <v>420</v>
      </c>
      <c r="D810" s="513"/>
      <c r="E810" s="511"/>
      <c r="F810" s="514"/>
      <c r="G810" s="511"/>
      <c r="H810" s="511"/>
      <c r="I810" s="514"/>
      <c r="J810" s="509"/>
    </row>
    <row r="811" spans="1:10" s="246" customFormat="1" ht="15.75">
      <c r="A811" s="306"/>
      <c r="B811" s="114"/>
      <c r="C811" s="137" t="s">
        <v>421</v>
      </c>
      <c r="D811" s="513"/>
      <c r="E811" s="511"/>
      <c r="F811" s="514"/>
      <c r="G811" s="511"/>
      <c r="H811" s="511"/>
      <c r="I811" s="514"/>
      <c r="J811" s="509"/>
    </row>
    <row r="812" spans="1:10" s="246" customFormat="1" ht="15.75">
      <c r="A812" s="306"/>
      <c r="B812" s="103"/>
      <c r="C812" s="516" t="s">
        <v>303</v>
      </c>
      <c r="D812" s="511">
        <v>4</v>
      </c>
      <c r="E812" s="514">
        <v>2.4</v>
      </c>
      <c r="F812" s="514">
        <v>2.4</v>
      </c>
      <c r="G812" s="511"/>
      <c r="H812" s="511"/>
      <c r="I812" s="514">
        <f>D812*E812*F812</f>
        <v>23.04</v>
      </c>
      <c r="J812" s="509" t="s">
        <v>44</v>
      </c>
    </row>
    <row r="813" spans="1:10" s="246" customFormat="1" ht="15.75">
      <c r="A813" s="306"/>
      <c r="B813" s="103"/>
      <c r="C813" s="516"/>
      <c r="D813" s="103"/>
      <c r="E813" s="511"/>
      <c r="F813" s="514"/>
      <c r="G813" s="511"/>
      <c r="H813" s="511"/>
      <c r="I813" s="514"/>
      <c r="J813" s="509"/>
    </row>
    <row r="814" spans="1:10" ht="82.9" customHeight="1">
      <c r="A814" s="114">
        <v>60</v>
      </c>
      <c r="B814" s="114">
        <v>12.37</v>
      </c>
      <c r="C814" s="137" t="s">
        <v>256</v>
      </c>
      <c r="D814" s="92"/>
      <c r="E814" s="495"/>
      <c r="F814" s="494"/>
      <c r="G814" s="494"/>
      <c r="H814" s="494"/>
      <c r="I814" s="82"/>
      <c r="J814" s="46"/>
    </row>
    <row r="815" spans="1:10" ht="15.75">
      <c r="A815" s="306"/>
      <c r="B815" s="114" t="s">
        <v>260</v>
      </c>
      <c r="C815" s="500" t="s">
        <v>257</v>
      </c>
      <c r="D815" s="92"/>
      <c r="E815" s="495"/>
      <c r="F815" s="494"/>
      <c r="G815" s="494"/>
      <c r="H815" s="494"/>
      <c r="I815" s="82"/>
      <c r="J815" s="46"/>
    </row>
    <row r="816" spans="1:10" ht="15.75">
      <c r="A816" s="306"/>
      <c r="B816" s="115"/>
      <c r="C816" s="501" t="s">
        <v>426</v>
      </c>
      <c r="D816" s="92">
        <v>1</v>
      </c>
      <c r="E816" s="495">
        <v>1</v>
      </c>
      <c r="F816" s="494">
        <v>6.7</v>
      </c>
      <c r="G816" s="494">
        <v>1.8</v>
      </c>
      <c r="H816" s="494"/>
      <c r="I816" s="82">
        <f>D816*E816*F816*G816</f>
        <v>12.06</v>
      </c>
      <c r="J816" s="46"/>
    </row>
    <row r="817" spans="1:10" ht="15.75">
      <c r="A817" s="306"/>
      <c r="B817" s="115"/>
      <c r="C817" s="501"/>
      <c r="D817" s="92"/>
      <c r="E817" s="495"/>
      <c r="F817" s="494"/>
      <c r="G817" s="494"/>
      <c r="H817" s="503" t="s">
        <v>258</v>
      </c>
      <c r="I817" s="82">
        <f>SUM(I816:I816)</f>
        <v>12.06</v>
      </c>
      <c r="J817" s="46" t="s">
        <v>44</v>
      </c>
    </row>
    <row r="818" spans="1:10" ht="15.75">
      <c r="C818" s="138"/>
      <c r="D818" s="517"/>
      <c r="E818" s="518"/>
      <c r="F818" s="519"/>
      <c r="G818" s="519"/>
      <c r="H818" s="519"/>
      <c r="I818" s="98"/>
      <c r="J818" s="101"/>
    </row>
    <row r="819" spans="1:10" ht="15.75">
      <c r="C819" s="138"/>
      <c r="D819" s="517"/>
      <c r="E819" s="518"/>
      <c r="F819" s="519"/>
      <c r="G819" s="519"/>
      <c r="H819" s="519"/>
      <c r="I819" s="98"/>
      <c r="J819" s="101"/>
    </row>
    <row r="820" spans="1:10" ht="15.75">
      <c r="C820" s="138"/>
      <c r="D820" s="517"/>
      <c r="E820" s="518"/>
      <c r="F820" s="519"/>
      <c r="G820" s="519"/>
      <c r="H820" s="519"/>
      <c r="I820" s="98"/>
      <c r="J820" s="101"/>
    </row>
    <row r="821" spans="1:10" ht="15.75">
      <c r="C821" s="138"/>
      <c r="D821" s="517"/>
      <c r="E821" s="518"/>
      <c r="F821" s="519"/>
      <c r="G821" s="519"/>
      <c r="H821" s="519"/>
      <c r="I821" s="98"/>
      <c r="J821" s="101"/>
    </row>
    <row r="822" spans="1:10" ht="15.75">
      <c r="C822" s="138"/>
      <c r="D822" s="517"/>
      <c r="E822" s="518"/>
      <c r="F822" s="519"/>
      <c r="G822" s="519"/>
      <c r="H822" s="519"/>
      <c r="I822" s="98"/>
      <c r="J822" s="101"/>
    </row>
    <row r="823" spans="1:10" ht="16.5">
      <c r="C823" s="172" t="s">
        <v>307</v>
      </c>
      <c r="D823" s="95"/>
      <c r="G823" s="170" t="s">
        <v>234</v>
      </c>
      <c r="H823" s="170"/>
      <c r="I823" s="170"/>
    </row>
    <row r="824" spans="1:10" ht="16.5">
      <c r="C824" s="173" t="s">
        <v>235</v>
      </c>
      <c r="D824"/>
      <c r="G824" s="171" t="s">
        <v>235</v>
      </c>
      <c r="H824" s="171"/>
      <c r="I824" s="171"/>
    </row>
    <row r="825" spans="1:10" ht="16.5">
      <c r="C825" s="173" t="s">
        <v>308</v>
      </c>
      <c r="D825"/>
      <c r="G825" s="171" t="s">
        <v>237</v>
      </c>
      <c r="H825" s="171"/>
      <c r="I825" s="171"/>
    </row>
    <row r="826" spans="1:10" ht="15.75">
      <c r="C826" s="14"/>
      <c r="D826" s="520"/>
      <c r="E826" s="521"/>
      <c r="F826" s="522"/>
      <c r="G826" s="522"/>
      <c r="H826" s="522"/>
      <c r="I826" s="16"/>
      <c r="J826" s="17"/>
    </row>
  </sheetData>
  <mergeCells count="32">
    <mergeCell ref="G280:H280"/>
    <mergeCell ref="G391:H391"/>
    <mergeCell ref="D701:F701"/>
    <mergeCell ref="G729:H729"/>
    <mergeCell ref="G575:H575"/>
    <mergeCell ref="F407:G407"/>
    <mergeCell ref="G715:H715"/>
    <mergeCell ref="G616:H616"/>
    <mergeCell ref="G617:H617"/>
    <mergeCell ref="G438:H438"/>
    <mergeCell ref="E465:G465"/>
    <mergeCell ref="A1:J1"/>
    <mergeCell ref="A2:J2"/>
    <mergeCell ref="A3:A4"/>
    <mergeCell ref="B3:B4"/>
    <mergeCell ref="C3:C4"/>
    <mergeCell ref="D3:H3"/>
    <mergeCell ref="I3:I4"/>
    <mergeCell ref="J3:J4"/>
    <mergeCell ref="D4:E4"/>
    <mergeCell ref="G252:H252"/>
    <mergeCell ref="G278:H278"/>
    <mergeCell ref="E5:H5"/>
    <mergeCell ref="G48:H48"/>
    <mergeCell ref="G82:H82"/>
    <mergeCell ref="G220:H220"/>
    <mergeCell ref="E150:H150"/>
    <mergeCell ref="G91:H91"/>
    <mergeCell ref="G122:H122"/>
    <mergeCell ref="G136:H136"/>
    <mergeCell ref="G149:H149"/>
    <mergeCell ref="G10:H10"/>
  </mergeCells>
  <phoneticPr fontId="54" type="noConversion"/>
  <pageMargins left="0.43307086614173229" right="0.23622047244094491" top="0.47244094488188981" bottom="0.31496062992125984" header="0.31496062992125984" footer="0.31496062992125984"/>
  <pageSetup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VG26"/>
  <sheetViews>
    <sheetView view="pageBreakPreview" topLeftCell="A10" zoomScale="70" zoomScaleNormal="100" zoomScaleSheetLayoutView="70" workbookViewId="0">
      <selection activeCell="C17" sqref="C17"/>
    </sheetView>
  </sheetViews>
  <sheetFormatPr defaultColWidth="9" defaultRowHeight="15"/>
  <cols>
    <col min="1" max="1" width="5.42578125" style="376" customWidth="1"/>
    <col min="2" max="2" width="9.28515625" style="406" customWidth="1"/>
    <col min="3" max="3" width="38.7109375" style="376" customWidth="1"/>
    <col min="4" max="4" width="7.7109375" style="380" customWidth="1"/>
    <col min="5" max="5" width="9.42578125" style="379" customWidth="1"/>
    <col min="6" max="6" width="9" style="381"/>
    <col min="7" max="7" width="55.42578125" style="548" customWidth="1"/>
    <col min="8" max="246" width="9" style="376"/>
    <col min="247" max="247" width="5.42578125" style="376" customWidth="1"/>
    <col min="248" max="248" width="46.140625" style="376" customWidth="1"/>
    <col min="249" max="249" width="6" style="376" customWidth="1"/>
    <col min="250" max="250" width="9" style="376"/>
    <col min="251" max="251" width="8.42578125" style="376" customWidth="1"/>
    <col min="252" max="252" width="8.7109375" style="376" customWidth="1"/>
    <col min="253" max="253" width="9.42578125" style="376" customWidth="1"/>
    <col min="254" max="255" width="9" style="376" hidden="1" customWidth="1"/>
    <col min="256" max="256" width="4.140625" style="376" customWidth="1"/>
    <col min="257" max="502" width="9" style="376"/>
    <col min="503" max="503" width="5.42578125" style="376" customWidth="1"/>
    <col min="504" max="504" width="46.140625" style="376" customWidth="1"/>
    <col min="505" max="505" width="6" style="376" customWidth="1"/>
    <col min="506" max="506" width="9" style="376"/>
    <col min="507" max="507" width="8.42578125" style="376" customWidth="1"/>
    <col min="508" max="508" width="8.7109375" style="376" customWidth="1"/>
    <col min="509" max="509" width="9.42578125" style="376" customWidth="1"/>
    <col min="510" max="511" width="9" style="376" hidden="1" customWidth="1"/>
    <col min="512" max="512" width="4.140625" style="376" customWidth="1"/>
    <col min="513" max="758" width="9" style="376"/>
    <col min="759" max="759" width="5.42578125" style="376" customWidth="1"/>
    <col min="760" max="760" width="46.140625" style="376" customWidth="1"/>
    <col min="761" max="761" width="6" style="376" customWidth="1"/>
    <col min="762" max="762" width="9" style="376"/>
    <col min="763" max="763" width="8.42578125" style="376" customWidth="1"/>
    <col min="764" max="764" width="8.7109375" style="376" customWidth="1"/>
    <col min="765" max="765" width="9.42578125" style="376" customWidth="1"/>
    <col min="766" max="767" width="9" style="376" hidden="1" customWidth="1"/>
    <col min="768" max="768" width="4.140625" style="376" customWidth="1"/>
    <col min="769" max="1014" width="9" style="376"/>
    <col min="1015" max="1015" width="5.42578125" style="376" customWidth="1"/>
    <col min="1016" max="1016" width="46.140625" style="376" customWidth="1"/>
    <col min="1017" max="1017" width="6" style="376" customWidth="1"/>
    <col min="1018" max="1018" width="9" style="376"/>
    <col min="1019" max="1019" width="8.42578125" style="376" customWidth="1"/>
    <col min="1020" max="1020" width="8.7109375" style="376" customWidth="1"/>
    <col min="1021" max="1021" width="9.42578125" style="376" customWidth="1"/>
    <col min="1022" max="1023" width="9" style="376" hidden="1" customWidth="1"/>
    <col min="1024" max="1024" width="4.140625" style="376" customWidth="1"/>
    <col min="1025" max="1270" width="9" style="376"/>
    <col min="1271" max="1271" width="5.42578125" style="376" customWidth="1"/>
    <col min="1272" max="1272" width="46.140625" style="376" customWidth="1"/>
    <col min="1273" max="1273" width="6" style="376" customWidth="1"/>
    <col min="1274" max="1274" width="9" style="376"/>
    <col min="1275" max="1275" width="8.42578125" style="376" customWidth="1"/>
    <col min="1276" max="1276" width="8.7109375" style="376" customWidth="1"/>
    <col min="1277" max="1277" width="9.42578125" style="376" customWidth="1"/>
    <col min="1278" max="1279" width="9" style="376" hidden="1" customWidth="1"/>
    <col min="1280" max="1280" width="4.140625" style="376" customWidth="1"/>
    <col min="1281" max="1526" width="9" style="376"/>
    <col min="1527" max="1527" width="5.42578125" style="376" customWidth="1"/>
    <col min="1528" max="1528" width="46.140625" style="376" customWidth="1"/>
    <col min="1529" max="1529" width="6" style="376" customWidth="1"/>
    <col min="1530" max="1530" width="9" style="376"/>
    <col min="1531" max="1531" width="8.42578125" style="376" customWidth="1"/>
    <col min="1532" max="1532" width="8.7109375" style="376" customWidth="1"/>
    <col min="1533" max="1533" width="9.42578125" style="376" customWidth="1"/>
    <col min="1534" max="1535" width="9" style="376" hidden="1" customWidth="1"/>
    <col min="1536" max="1536" width="4.140625" style="376" customWidth="1"/>
    <col min="1537" max="1782" width="9" style="376"/>
    <col min="1783" max="1783" width="5.42578125" style="376" customWidth="1"/>
    <col min="1784" max="1784" width="46.140625" style="376" customWidth="1"/>
    <col min="1785" max="1785" width="6" style="376" customWidth="1"/>
    <col min="1786" max="1786" width="9" style="376"/>
    <col min="1787" max="1787" width="8.42578125" style="376" customWidth="1"/>
    <col min="1788" max="1788" width="8.7109375" style="376" customWidth="1"/>
    <col min="1789" max="1789" width="9.42578125" style="376" customWidth="1"/>
    <col min="1790" max="1791" width="9" style="376" hidden="1" customWidth="1"/>
    <col min="1792" max="1792" width="4.140625" style="376" customWidth="1"/>
    <col min="1793" max="2038" width="9" style="376"/>
    <col min="2039" max="2039" width="5.42578125" style="376" customWidth="1"/>
    <col min="2040" max="2040" width="46.140625" style="376" customWidth="1"/>
    <col min="2041" max="2041" width="6" style="376" customWidth="1"/>
    <col min="2042" max="2042" width="9" style="376"/>
    <col min="2043" max="2043" width="8.42578125" style="376" customWidth="1"/>
    <col min="2044" max="2044" width="8.7109375" style="376" customWidth="1"/>
    <col min="2045" max="2045" width="9.42578125" style="376" customWidth="1"/>
    <col min="2046" max="2047" width="9" style="376" hidden="1" customWidth="1"/>
    <col min="2048" max="2048" width="4.140625" style="376" customWidth="1"/>
    <col min="2049" max="2294" width="9" style="376"/>
    <col min="2295" max="2295" width="5.42578125" style="376" customWidth="1"/>
    <col min="2296" max="2296" width="46.140625" style="376" customWidth="1"/>
    <col min="2297" max="2297" width="6" style="376" customWidth="1"/>
    <col min="2298" max="2298" width="9" style="376"/>
    <col min="2299" max="2299" width="8.42578125" style="376" customWidth="1"/>
    <col min="2300" max="2300" width="8.7109375" style="376" customWidth="1"/>
    <col min="2301" max="2301" width="9.42578125" style="376" customWidth="1"/>
    <col min="2302" max="2303" width="9" style="376" hidden="1" customWidth="1"/>
    <col min="2304" max="2304" width="4.140625" style="376" customWidth="1"/>
    <col min="2305" max="2550" width="9" style="376"/>
    <col min="2551" max="2551" width="5.42578125" style="376" customWidth="1"/>
    <col min="2552" max="2552" width="46.140625" style="376" customWidth="1"/>
    <col min="2553" max="2553" width="6" style="376" customWidth="1"/>
    <col min="2554" max="2554" width="9" style="376"/>
    <col min="2555" max="2555" width="8.42578125" style="376" customWidth="1"/>
    <col min="2556" max="2556" width="8.7109375" style="376" customWidth="1"/>
    <col min="2557" max="2557" width="9.42578125" style="376" customWidth="1"/>
    <col min="2558" max="2559" width="9" style="376" hidden="1" customWidth="1"/>
    <col min="2560" max="2560" width="4.140625" style="376" customWidth="1"/>
    <col min="2561" max="2806" width="9" style="376"/>
    <col min="2807" max="2807" width="5.42578125" style="376" customWidth="1"/>
    <col min="2808" max="2808" width="46.140625" style="376" customWidth="1"/>
    <col min="2809" max="2809" width="6" style="376" customWidth="1"/>
    <col min="2810" max="2810" width="9" style="376"/>
    <col min="2811" max="2811" width="8.42578125" style="376" customWidth="1"/>
    <col min="2812" max="2812" width="8.7109375" style="376" customWidth="1"/>
    <col min="2813" max="2813" width="9.42578125" style="376" customWidth="1"/>
    <col min="2814" max="2815" width="9" style="376" hidden="1" customWidth="1"/>
    <col min="2816" max="2816" width="4.140625" style="376" customWidth="1"/>
    <col min="2817" max="3062" width="9" style="376"/>
    <col min="3063" max="3063" width="5.42578125" style="376" customWidth="1"/>
    <col min="3064" max="3064" width="46.140625" style="376" customWidth="1"/>
    <col min="3065" max="3065" width="6" style="376" customWidth="1"/>
    <col min="3066" max="3066" width="9" style="376"/>
    <col min="3067" max="3067" width="8.42578125" style="376" customWidth="1"/>
    <col min="3068" max="3068" width="8.7109375" style="376" customWidth="1"/>
    <col min="3069" max="3069" width="9.42578125" style="376" customWidth="1"/>
    <col min="3070" max="3071" width="9" style="376" hidden="1" customWidth="1"/>
    <col min="3072" max="3072" width="4.140625" style="376" customWidth="1"/>
    <col min="3073" max="3318" width="9" style="376"/>
    <col min="3319" max="3319" width="5.42578125" style="376" customWidth="1"/>
    <col min="3320" max="3320" width="46.140625" style="376" customWidth="1"/>
    <col min="3321" max="3321" width="6" style="376" customWidth="1"/>
    <col min="3322" max="3322" width="9" style="376"/>
    <col min="3323" max="3323" width="8.42578125" style="376" customWidth="1"/>
    <col min="3324" max="3324" width="8.7109375" style="376" customWidth="1"/>
    <col min="3325" max="3325" width="9.42578125" style="376" customWidth="1"/>
    <col min="3326" max="3327" width="9" style="376" hidden="1" customWidth="1"/>
    <col min="3328" max="3328" width="4.140625" style="376" customWidth="1"/>
    <col min="3329" max="3574" width="9" style="376"/>
    <col min="3575" max="3575" width="5.42578125" style="376" customWidth="1"/>
    <col min="3576" max="3576" width="46.140625" style="376" customWidth="1"/>
    <col min="3577" max="3577" width="6" style="376" customWidth="1"/>
    <col min="3578" max="3578" width="9" style="376"/>
    <col min="3579" max="3579" width="8.42578125" style="376" customWidth="1"/>
    <col min="3580" max="3580" width="8.7109375" style="376" customWidth="1"/>
    <col min="3581" max="3581" width="9.42578125" style="376" customWidth="1"/>
    <col min="3582" max="3583" width="9" style="376" hidden="1" customWidth="1"/>
    <col min="3584" max="3584" width="4.140625" style="376" customWidth="1"/>
    <col min="3585" max="3830" width="9" style="376"/>
    <col min="3831" max="3831" width="5.42578125" style="376" customWidth="1"/>
    <col min="3832" max="3832" width="46.140625" style="376" customWidth="1"/>
    <col min="3833" max="3833" width="6" style="376" customWidth="1"/>
    <col min="3834" max="3834" width="9" style="376"/>
    <col min="3835" max="3835" width="8.42578125" style="376" customWidth="1"/>
    <col min="3836" max="3836" width="8.7109375" style="376" customWidth="1"/>
    <col min="3837" max="3837" width="9.42578125" style="376" customWidth="1"/>
    <col min="3838" max="3839" width="9" style="376" hidden="1" customWidth="1"/>
    <col min="3840" max="3840" width="4.140625" style="376" customWidth="1"/>
    <col min="3841" max="4086" width="9" style="376"/>
    <col min="4087" max="4087" width="5.42578125" style="376" customWidth="1"/>
    <col min="4088" max="4088" width="46.140625" style="376" customWidth="1"/>
    <col min="4089" max="4089" width="6" style="376" customWidth="1"/>
    <col min="4090" max="4090" width="9" style="376"/>
    <col min="4091" max="4091" width="8.42578125" style="376" customWidth="1"/>
    <col min="4092" max="4092" width="8.7109375" style="376" customWidth="1"/>
    <col min="4093" max="4093" width="9.42578125" style="376" customWidth="1"/>
    <col min="4094" max="4095" width="9" style="376" hidden="1" customWidth="1"/>
    <col min="4096" max="4096" width="4.140625" style="376" customWidth="1"/>
    <col min="4097" max="4342" width="9" style="376"/>
    <col min="4343" max="4343" width="5.42578125" style="376" customWidth="1"/>
    <col min="4344" max="4344" width="46.140625" style="376" customWidth="1"/>
    <col min="4345" max="4345" width="6" style="376" customWidth="1"/>
    <col min="4346" max="4346" width="9" style="376"/>
    <col min="4347" max="4347" width="8.42578125" style="376" customWidth="1"/>
    <col min="4348" max="4348" width="8.7109375" style="376" customWidth="1"/>
    <col min="4349" max="4349" width="9.42578125" style="376" customWidth="1"/>
    <col min="4350" max="4351" width="9" style="376" hidden="1" customWidth="1"/>
    <col min="4352" max="4352" width="4.140625" style="376" customWidth="1"/>
    <col min="4353" max="4598" width="9" style="376"/>
    <col min="4599" max="4599" width="5.42578125" style="376" customWidth="1"/>
    <col min="4600" max="4600" width="46.140625" style="376" customWidth="1"/>
    <col min="4601" max="4601" width="6" style="376" customWidth="1"/>
    <col min="4602" max="4602" width="9" style="376"/>
    <col min="4603" max="4603" width="8.42578125" style="376" customWidth="1"/>
    <col min="4604" max="4604" width="8.7109375" style="376" customWidth="1"/>
    <col min="4605" max="4605" width="9.42578125" style="376" customWidth="1"/>
    <col min="4606" max="4607" width="9" style="376" hidden="1" customWidth="1"/>
    <col min="4608" max="4608" width="4.140625" style="376" customWidth="1"/>
    <col min="4609" max="4854" width="9" style="376"/>
    <col min="4855" max="4855" width="5.42578125" style="376" customWidth="1"/>
    <col min="4856" max="4856" width="46.140625" style="376" customWidth="1"/>
    <col min="4857" max="4857" width="6" style="376" customWidth="1"/>
    <col min="4858" max="4858" width="9" style="376"/>
    <col min="4859" max="4859" width="8.42578125" style="376" customWidth="1"/>
    <col min="4860" max="4860" width="8.7109375" style="376" customWidth="1"/>
    <col min="4861" max="4861" width="9.42578125" style="376" customWidth="1"/>
    <col min="4862" max="4863" width="9" style="376" hidden="1" customWidth="1"/>
    <col min="4864" max="4864" width="4.140625" style="376" customWidth="1"/>
    <col min="4865" max="5110" width="9" style="376"/>
    <col min="5111" max="5111" width="5.42578125" style="376" customWidth="1"/>
    <col min="5112" max="5112" width="46.140625" style="376" customWidth="1"/>
    <col min="5113" max="5113" width="6" style="376" customWidth="1"/>
    <col min="5114" max="5114" width="9" style="376"/>
    <col min="5115" max="5115" width="8.42578125" style="376" customWidth="1"/>
    <col min="5116" max="5116" width="8.7109375" style="376" customWidth="1"/>
    <col min="5117" max="5117" width="9.42578125" style="376" customWidth="1"/>
    <col min="5118" max="5119" width="9" style="376" hidden="1" customWidth="1"/>
    <col min="5120" max="5120" width="4.140625" style="376" customWidth="1"/>
    <col min="5121" max="5366" width="9" style="376"/>
    <col min="5367" max="5367" width="5.42578125" style="376" customWidth="1"/>
    <col min="5368" max="5368" width="46.140625" style="376" customWidth="1"/>
    <col min="5369" max="5369" width="6" style="376" customWidth="1"/>
    <col min="5370" max="5370" width="9" style="376"/>
    <col min="5371" max="5371" width="8.42578125" style="376" customWidth="1"/>
    <col min="5372" max="5372" width="8.7109375" style="376" customWidth="1"/>
    <col min="5373" max="5373" width="9.42578125" style="376" customWidth="1"/>
    <col min="5374" max="5375" width="9" style="376" hidden="1" customWidth="1"/>
    <col min="5376" max="5376" width="4.140625" style="376" customWidth="1"/>
    <col min="5377" max="5622" width="9" style="376"/>
    <col min="5623" max="5623" width="5.42578125" style="376" customWidth="1"/>
    <col min="5624" max="5624" width="46.140625" style="376" customWidth="1"/>
    <col min="5625" max="5625" width="6" style="376" customWidth="1"/>
    <col min="5626" max="5626" width="9" style="376"/>
    <col min="5627" max="5627" width="8.42578125" style="376" customWidth="1"/>
    <col min="5628" max="5628" width="8.7109375" style="376" customWidth="1"/>
    <col min="5629" max="5629" width="9.42578125" style="376" customWidth="1"/>
    <col min="5630" max="5631" width="9" style="376" hidden="1" customWidth="1"/>
    <col min="5632" max="5632" width="4.140625" style="376" customWidth="1"/>
    <col min="5633" max="5878" width="9" style="376"/>
    <col min="5879" max="5879" width="5.42578125" style="376" customWidth="1"/>
    <col min="5880" max="5880" width="46.140625" style="376" customWidth="1"/>
    <col min="5881" max="5881" width="6" style="376" customWidth="1"/>
    <col min="5882" max="5882" width="9" style="376"/>
    <col min="5883" max="5883" width="8.42578125" style="376" customWidth="1"/>
    <col min="5884" max="5884" width="8.7109375" style="376" customWidth="1"/>
    <col min="5885" max="5885" width="9.42578125" style="376" customWidth="1"/>
    <col min="5886" max="5887" width="9" style="376" hidden="1" customWidth="1"/>
    <col min="5888" max="5888" width="4.140625" style="376" customWidth="1"/>
    <col min="5889" max="6134" width="9" style="376"/>
    <col min="6135" max="6135" width="5.42578125" style="376" customWidth="1"/>
    <col min="6136" max="6136" width="46.140625" style="376" customWidth="1"/>
    <col min="6137" max="6137" width="6" style="376" customWidth="1"/>
    <col min="6138" max="6138" width="9" style="376"/>
    <col min="6139" max="6139" width="8.42578125" style="376" customWidth="1"/>
    <col min="6140" max="6140" width="8.7109375" style="376" customWidth="1"/>
    <col min="6141" max="6141" width="9.42578125" style="376" customWidth="1"/>
    <col min="6142" max="6143" width="9" style="376" hidden="1" customWidth="1"/>
    <col min="6144" max="6144" width="4.140625" style="376" customWidth="1"/>
    <col min="6145" max="6390" width="9" style="376"/>
    <col min="6391" max="6391" width="5.42578125" style="376" customWidth="1"/>
    <col min="6392" max="6392" width="46.140625" style="376" customWidth="1"/>
    <col min="6393" max="6393" width="6" style="376" customWidth="1"/>
    <col min="6394" max="6394" width="9" style="376"/>
    <col min="6395" max="6395" width="8.42578125" style="376" customWidth="1"/>
    <col min="6396" max="6396" width="8.7109375" style="376" customWidth="1"/>
    <col min="6397" max="6397" width="9.42578125" style="376" customWidth="1"/>
    <col min="6398" max="6399" width="9" style="376" hidden="1" customWidth="1"/>
    <col min="6400" max="6400" width="4.140625" style="376" customWidth="1"/>
    <col min="6401" max="6646" width="9" style="376"/>
    <col min="6647" max="6647" width="5.42578125" style="376" customWidth="1"/>
    <col min="6648" max="6648" width="46.140625" style="376" customWidth="1"/>
    <col min="6649" max="6649" width="6" style="376" customWidth="1"/>
    <col min="6650" max="6650" width="9" style="376"/>
    <col min="6651" max="6651" width="8.42578125" style="376" customWidth="1"/>
    <col min="6652" max="6652" width="8.7109375" style="376" customWidth="1"/>
    <col min="6653" max="6653" width="9.42578125" style="376" customWidth="1"/>
    <col min="6654" max="6655" width="9" style="376" hidden="1" customWidth="1"/>
    <col min="6656" max="6656" width="4.140625" style="376" customWidth="1"/>
    <col min="6657" max="6902" width="9" style="376"/>
    <col min="6903" max="6903" width="5.42578125" style="376" customWidth="1"/>
    <col min="6904" max="6904" width="46.140625" style="376" customWidth="1"/>
    <col min="6905" max="6905" width="6" style="376" customWidth="1"/>
    <col min="6906" max="6906" width="9" style="376"/>
    <col min="6907" max="6907" width="8.42578125" style="376" customWidth="1"/>
    <col min="6908" max="6908" width="8.7109375" style="376" customWidth="1"/>
    <col min="6909" max="6909" width="9.42578125" style="376" customWidth="1"/>
    <col min="6910" max="6911" width="9" style="376" hidden="1" customWidth="1"/>
    <col min="6912" max="6912" width="4.140625" style="376" customWidth="1"/>
    <col min="6913" max="7158" width="9" style="376"/>
    <col min="7159" max="7159" width="5.42578125" style="376" customWidth="1"/>
    <col min="7160" max="7160" width="46.140625" style="376" customWidth="1"/>
    <col min="7161" max="7161" width="6" style="376" customWidth="1"/>
    <col min="7162" max="7162" width="9" style="376"/>
    <col min="7163" max="7163" width="8.42578125" style="376" customWidth="1"/>
    <col min="7164" max="7164" width="8.7109375" style="376" customWidth="1"/>
    <col min="7165" max="7165" width="9.42578125" style="376" customWidth="1"/>
    <col min="7166" max="7167" width="9" style="376" hidden="1" customWidth="1"/>
    <col min="7168" max="7168" width="4.140625" style="376" customWidth="1"/>
    <col min="7169" max="7414" width="9" style="376"/>
    <col min="7415" max="7415" width="5.42578125" style="376" customWidth="1"/>
    <col min="7416" max="7416" width="46.140625" style="376" customWidth="1"/>
    <col min="7417" max="7417" width="6" style="376" customWidth="1"/>
    <col min="7418" max="7418" width="9" style="376"/>
    <col min="7419" max="7419" width="8.42578125" style="376" customWidth="1"/>
    <col min="7420" max="7420" width="8.7109375" style="376" customWidth="1"/>
    <col min="7421" max="7421" width="9.42578125" style="376" customWidth="1"/>
    <col min="7422" max="7423" width="9" style="376" hidden="1" customWidth="1"/>
    <col min="7424" max="7424" width="4.140625" style="376" customWidth="1"/>
    <col min="7425" max="7670" width="9" style="376"/>
    <col min="7671" max="7671" width="5.42578125" style="376" customWidth="1"/>
    <col min="7672" max="7672" width="46.140625" style="376" customWidth="1"/>
    <col min="7673" max="7673" width="6" style="376" customWidth="1"/>
    <col min="7674" max="7674" width="9" style="376"/>
    <col min="7675" max="7675" width="8.42578125" style="376" customWidth="1"/>
    <col min="7676" max="7676" width="8.7109375" style="376" customWidth="1"/>
    <col min="7677" max="7677" width="9.42578125" style="376" customWidth="1"/>
    <col min="7678" max="7679" width="9" style="376" hidden="1" customWidth="1"/>
    <col min="7680" max="7680" width="4.140625" style="376" customWidth="1"/>
    <col min="7681" max="7926" width="9" style="376"/>
    <col min="7927" max="7927" width="5.42578125" style="376" customWidth="1"/>
    <col min="7928" max="7928" width="46.140625" style="376" customWidth="1"/>
    <col min="7929" max="7929" width="6" style="376" customWidth="1"/>
    <col min="7930" max="7930" width="9" style="376"/>
    <col min="7931" max="7931" width="8.42578125" style="376" customWidth="1"/>
    <col min="7932" max="7932" width="8.7109375" style="376" customWidth="1"/>
    <col min="7933" max="7933" width="9.42578125" style="376" customWidth="1"/>
    <col min="7934" max="7935" width="9" style="376" hidden="1" customWidth="1"/>
    <col min="7936" max="7936" width="4.140625" style="376" customWidth="1"/>
    <col min="7937" max="8182" width="9" style="376"/>
    <col min="8183" max="8183" width="5.42578125" style="376" customWidth="1"/>
    <col min="8184" max="8184" width="46.140625" style="376" customWidth="1"/>
    <col min="8185" max="8185" width="6" style="376" customWidth="1"/>
    <col min="8186" max="8186" width="9" style="376"/>
    <col min="8187" max="8187" width="8.42578125" style="376" customWidth="1"/>
    <col min="8188" max="8188" width="8.7109375" style="376" customWidth="1"/>
    <col min="8189" max="8189" width="9.42578125" style="376" customWidth="1"/>
    <col min="8190" max="8191" width="9" style="376" hidden="1" customWidth="1"/>
    <col min="8192" max="8192" width="4.140625" style="376" customWidth="1"/>
    <col min="8193" max="8438" width="9" style="376"/>
    <col min="8439" max="8439" width="5.42578125" style="376" customWidth="1"/>
    <col min="8440" max="8440" width="46.140625" style="376" customWidth="1"/>
    <col min="8441" max="8441" width="6" style="376" customWidth="1"/>
    <col min="8442" max="8442" width="9" style="376"/>
    <col min="8443" max="8443" width="8.42578125" style="376" customWidth="1"/>
    <col min="8444" max="8444" width="8.7109375" style="376" customWidth="1"/>
    <col min="8445" max="8445" width="9.42578125" style="376" customWidth="1"/>
    <col min="8446" max="8447" width="9" style="376" hidden="1" customWidth="1"/>
    <col min="8448" max="8448" width="4.140625" style="376" customWidth="1"/>
    <col min="8449" max="8694" width="9" style="376"/>
    <col min="8695" max="8695" width="5.42578125" style="376" customWidth="1"/>
    <col min="8696" max="8696" width="46.140625" style="376" customWidth="1"/>
    <col min="8697" max="8697" width="6" style="376" customWidth="1"/>
    <col min="8698" max="8698" width="9" style="376"/>
    <col min="8699" max="8699" width="8.42578125" style="376" customWidth="1"/>
    <col min="8700" max="8700" width="8.7109375" style="376" customWidth="1"/>
    <col min="8701" max="8701" width="9.42578125" style="376" customWidth="1"/>
    <col min="8702" max="8703" width="9" style="376" hidden="1" customWidth="1"/>
    <col min="8704" max="8704" width="4.140625" style="376" customWidth="1"/>
    <col min="8705" max="8950" width="9" style="376"/>
    <col min="8951" max="8951" width="5.42578125" style="376" customWidth="1"/>
    <col min="8952" max="8952" width="46.140625" style="376" customWidth="1"/>
    <col min="8953" max="8953" width="6" style="376" customWidth="1"/>
    <col min="8954" max="8954" width="9" style="376"/>
    <col min="8955" max="8955" width="8.42578125" style="376" customWidth="1"/>
    <col min="8956" max="8956" width="8.7109375" style="376" customWidth="1"/>
    <col min="8957" max="8957" width="9.42578125" style="376" customWidth="1"/>
    <col min="8958" max="8959" width="9" style="376" hidden="1" customWidth="1"/>
    <col min="8960" max="8960" width="4.140625" style="376" customWidth="1"/>
    <col min="8961" max="9206" width="9" style="376"/>
    <col min="9207" max="9207" width="5.42578125" style="376" customWidth="1"/>
    <col min="9208" max="9208" width="46.140625" style="376" customWidth="1"/>
    <col min="9209" max="9209" width="6" style="376" customWidth="1"/>
    <col min="9210" max="9210" width="9" style="376"/>
    <col min="9211" max="9211" width="8.42578125" style="376" customWidth="1"/>
    <col min="9212" max="9212" width="8.7109375" style="376" customWidth="1"/>
    <col min="9213" max="9213" width="9.42578125" style="376" customWidth="1"/>
    <col min="9214" max="9215" width="9" style="376" hidden="1" customWidth="1"/>
    <col min="9216" max="9216" width="4.140625" style="376" customWidth="1"/>
    <col min="9217" max="9462" width="9" style="376"/>
    <col min="9463" max="9463" width="5.42578125" style="376" customWidth="1"/>
    <col min="9464" max="9464" width="46.140625" style="376" customWidth="1"/>
    <col min="9465" max="9465" width="6" style="376" customWidth="1"/>
    <col min="9466" max="9466" width="9" style="376"/>
    <col min="9467" max="9467" width="8.42578125" style="376" customWidth="1"/>
    <col min="9468" max="9468" width="8.7109375" style="376" customWidth="1"/>
    <col min="9469" max="9469" width="9.42578125" style="376" customWidth="1"/>
    <col min="9470" max="9471" width="9" style="376" hidden="1" customWidth="1"/>
    <col min="9472" max="9472" width="4.140625" style="376" customWidth="1"/>
    <col min="9473" max="9718" width="9" style="376"/>
    <col min="9719" max="9719" width="5.42578125" style="376" customWidth="1"/>
    <col min="9720" max="9720" width="46.140625" style="376" customWidth="1"/>
    <col min="9721" max="9721" width="6" style="376" customWidth="1"/>
    <col min="9722" max="9722" width="9" style="376"/>
    <col min="9723" max="9723" width="8.42578125" style="376" customWidth="1"/>
    <col min="9724" max="9724" width="8.7109375" style="376" customWidth="1"/>
    <col min="9725" max="9725" width="9.42578125" style="376" customWidth="1"/>
    <col min="9726" max="9727" width="9" style="376" hidden="1" customWidth="1"/>
    <col min="9728" max="9728" width="4.140625" style="376" customWidth="1"/>
    <col min="9729" max="9974" width="9" style="376"/>
    <col min="9975" max="9975" width="5.42578125" style="376" customWidth="1"/>
    <col min="9976" max="9976" width="46.140625" style="376" customWidth="1"/>
    <col min="9977" max="9977" width="6" style="376" customWidth="1"/>
    <col min="9978" max="9978" width="9" style="376"/>
    <col min="9979" max="9979" width="8.42578125" style="376" customWidth="1"/>
    <col min="9980" max="9980" width="8.7109375" style="376" customWidth="1"/>
    <col min="9981" max="9981" width="9.42578125" style="376" customWidth="1"/>
    <col min="9982" max="9983" width="9" style="376" hidden="1" customWidth="1"/>
    <col min="9984" max="9984" width="4.140625" style="376" customWidth="1"/>
    <col min="9985" max="10230" width="9" style="376"/>
    <col min="10231" max="10231" width="5.42578125" style="376" customWidth="1"/>
    <col min="10232" max="10232" width="46.140625" style="376" customWidth="1"/>
    <col min="10233" max="10233" width="6" style="376" customWidth="1"/>
    <col min="10234" max="10234" width="9" style="376"/>
    <col min="10235" max="10235" width="8.42578125" style="376" customWidth="1"/>
    <col min="10236" max="10236" width="8.7109375" style="376" customWidth="1"/>
    <col min="10237" max="10237" width="9.42578125" style="376" customWidth="1"/>
    <col min="10238" max="10239" width="9" style="376" hidden="1" customWidth="1"/>
    <col min="10240" max="10240" width="4.140625" style="376" customWidth="1"/>
    <col min="10241" max="10486" width="9" style="376"/>
    <col min="10487" max="10487" width="5.42578125" style="376" customWidth="1"/>
    <col min="10488" max="10488" width="46.140625" style="376" customWidth="1"/>
    <col min="10489" max="10489" width="6" style="376" customWidth="1"/>
    <col min="10490" max="10490" width="9" style="376"/>
    <col min="10491" max="10491" width="8.42578125" style="376" customWidth="1"/>
    <col min="10492" max="10492" width="8.7109375" style="376" customWidth="1"/>
    <col min="10493" max="10493" width="9.42578125" style="376" customWidth="1"/>
    <col min="10494" max="10495" width="9" style="376" hidden="1" customWidth="1"/>
    <col min="10496" max="10496" width="4.140625" style="376" customWidth="1"/>
    <col min="10497" max="10742" width="9" style="376"/>
    <col min="10743" max="10743" width="5.42578125" style="376" customWidth="1"/>
    <col min="10744" max="10744" width="46.140625" style="376" customWidth="1"/>
    <col min="10745" max="10745" width="6" style="376" customWidth="1"/>
    <col min="10746" max="10746" width="9" style="376"/>
    <col min="10747" max="10747" width="8.42578125" style="376" customWidth="1"/>
    <col min="10748" max="10748" width="8.7109375" style="376" customWidth="1"/>
    <col min="10749" max="10749" width="9.42578125" style="376" customWidth="1"/>
    <col min="10750" max="10751" width="9" style="376" hidden="1" customWidth="1"/>
    <col min="10752" max="10752" width="4.140625" style="376" customWidth="1"/>
    <col min="10753" max="10998" width="9" style="376"/>
    <col min="10999" max="10999" width="5.42578125" style="376" customWidth="1"/>
    <col min="11000" max="11000" width="46.140625" style="376" customWidth="1"/>
    <col min="11001" max="11001" width="6" style="376" customWidth="1"/>
    <col min="11002" max="11002" width="9" style="376"/>
    <col min="11003" max="11003" width="8.42578125" style="376" customWidth="1"/>
    <col min="11004" max="11004" width="8.7109375" style="376" customWidth="1"/>
    <col min="11005" max="11005" width="9.42578125" style="376" customWidth="1"/>
    <col min="11006" max="11007" width="9" style="376" hidden="1" customWidth="1"/>
    <col min="11008" max="11008" width="4.140625" style="376" customWidth="1"/>
    <col min="11009" max="11254" width="9" style="376"/>
    <col min="11255" max="11255" width="5.42578125" style="376" customWidth="1"/>
    <col min="11256" max="11256" width="46.140625" style="376" customWidth="1"/>
    <col min="11257" max="11257" width="6" style="376" customWidth="1"/>
    <col min="11258" max="11258" width="9" style="376"/>
    <col min="11259" max="11259" width="8.42578125" style="376" customWidth="1"/>
    <col min="11260" max="11260" width="8.7109375" style="376" customWidth="1"/>
    <col min="11261" max="11261" width="9.42578125" style="376" customWidth="1"/>
    <col min="11262" max="11263" width="9" style="376" hidden="1" customWidth="1"/>
    <col min="11264" max="11264" width="4.140625" style="376" customWidth="1"/>
    <col min="11265" max="11510" width="9" style="376"/>
    <col min="11511" max="11511" width="5.42578125" style="376" customWidth="1"/>
    <col min="11512" max="11512" width="46.140625" style="376" customWidth="1"/>
    <col min="11513" max="11513" width="6" style="376" customWidth="1"/>
    <col min="11514" max="11514" width="9" style="376"/>
    <col min="11515" max="11515" width="8.42578125" style="376" customWidth="1"/>
    <col min="11516" max="11516" width="8.7109375" style="376" customWidth="1"/>
    <col min="11517" max="11517" width="9.42578125" style="376" customWidth="1"/>
    <col min="11518" max="11519" width="9" style="376" hidden="1" customWidth="1"/>
    <col min="11520" max="11520" width="4.140625" style="376" customWidth="1"/>
    <col min="11521" max="11766" width="9" style="376"/>
    <col min="11767" max="11767" width="5.42578125" style="376" customWidth="1"/>
    <col min="11768" max="11768" width="46.140625" style="376" customWidth="1"/>
    <col min="11769" max="11769" width="6" style="376" customWidth="1"/>
    <col min="11770" max="11770" width="9" style="376"/>
    <col min="11771" max="11771" width="8.42578125" style="376" customWidth="1"/>
    <col min="11772" max="11772" width="8.7109375" style="376" customWidth="1"/>
    <col min="11773" max="11773" width="9.42578125" style="376" customWidth="1"/>
    <col min="11774" max="11775" width="9" style="376" hidden="1" customWidth="1"/>
    <col min="11776" max="11776" width="4.140625" style="376" customWidth="1"/>
    <col min="11777" max="12022" width="9" style="376"/>
    <col min="12023" max="12023" width="5.42578125" style="376" customWidth="1"/>
    <col min="12024" max="12024" width="46.140625" style="376" customWidth="1"/>
    <col min="12025" max="12025" width="6" style="376" customWidth="1"/>
    <col min="12026" max="12026" width="9" style="376"/>
    <col min="12027" max="12027" width="8.42578125" style="376" customWidth="1"/>
    <col min="12028" max="12028" width="8.7109375" style="376" customWidth="1"/>
    <col min="12029" max="12029" width="9.42578125" style="376" customWidth="1"/>
    <col min="12030" max="12031" width="9" style="376" hidden="1" customWidth="1"/>
    <col min="12032" max="12032" width="4.140625" style="376" customWidth="1"/>
    <col min="12033" max="12278" width="9" style="376"/>
    <col min="12279" max="12279" width="5.42578125" style="376" customWidth="1"/>
    <col min="12280" max="12280" width="46.140625" style="376" customWidth="1"/>
    <col min="12281" max="12281" width="6" style="376" customWidth="1"/>
    <col min="12282" max="12282" width="9" style="376"/>
    <col min="12283" max="12283" width="8.42578125" style="376" customWidth="1"/>
    <col min="12284" max="12284" width="8.7109375" style="376" customWidth="1"/>
    <col min="12285" max="12285" width="9.42578125" style="376" customWidth="1"/>
    <col min="12286" max="12287" width="9" style="376" hidden="1" customWidth="1"/>
    <col min="12288" max="12288" width="4.140625" style="376" customWidth="1"/>
    <col min="12289" max="12534" width="9" style="376"/>
    <col min="12535" max="12535" width="5.42578125" style="376" customWidth="1"/>
    <col min="12536" max="12536" width="46.140625" style="376" customWidth="1"/>
    <col min="12537" max="12537" width="6" style="376" customWidth="1"/>
    <col min="12538" max="12538" width="9" style="376"/>
    <col min="12539" max="12539" width="8.42578125" style="376" customWidth="1"/>
    <col min="12540" max="12540" width="8.7109375" style="376" customWidth="1"/>
    <col min="12541" max="12541" width="9.42578125" style="376" customWidth="1"/>
    <col min="12542" max="12543" width="9" style="376" hidden="1" customWidth="1"/>
    <col min="12544" max="12544" width="4.140625" style="376" customWidth="1"/>
    <col min="12545" max="12790" width="9" style="376"/>
    <col min="12791" max="12791" width="5.42578125" style="376" customWidth="1"/>
    <col min="12792" max="12792" width="46.140625" style="376" customWidth="1"/>
    <col min="12793" max="12793" width="6" style="376" customWidth="1"/>
    <col min="12794" max="12794" width="9" style="376"/>
    <col min="12795" max="12795" width="8.42578125" style="376" customWidth="1"/>
    <col min="12796" max="12796" width="8.7109375" style="376" customWidth="1"/>
    <col min="12797" max="12797" width="9.42578125" style="376" customWidth="1"/>
    <col min="12798" max="12799" width="9" style="376" hidden="1" customWidth="1"/>
    <col min="12800" max="12800" width="4.140625" style="376" customWidth="1"/>
    <col min="12801" max="13046" width="9" style="376"/>
    <col min="13047" max="13047" width="5.42578125" style="376" customWidth="1"/>
    <col min="13048" max="13048" width="46.140625" style="376" customWidth="1"/>
    <col min="13049" max="13049" width="6" style="376" customWidth="1"/>
    <col min="13050" max="13050" width="9" style="376"/>
    <col min="13051" max="13051" width="8.42578125" style="376" customWidth="1"/>
    <col min="13052" max="13052" width="8.7109375" style="376" customWidth="1"/>
    <col min="13053" max="13053" width="9.42578125" style="376" customWidth="1"/>
    <col min="13054" max="13055" width="9" style="376" hidden="1" customWidth="1"/>
    <col min="13056" max="13056" width="4.140625" style="376" customWidth="1"/>
    <col min="13057" max="13302" width="9" style="376"/>
    <col min="13303" max="13303" width="5.42578125" style="376" customWidth="1"/>
    <col min="13304" max="13304" width="46.140625" style="376" customWidth="1"/>
    <col min="13305" max="13305" width="6" style="376" customWidth="1"/>
    <col min="13306" max="13306" width="9" style="376"/>
    <col min="13307" max="13307" width="8.42578125" style="376" customWidth="1"/>
    <col min="13308" max="13308" width="8.7109375" style="376" customWidth="1"/>
    <col min="13309" max="13309" width="9.42578125" style="376" customWidth="1"/>
    <col min="13310" max="13311" width="9" style="376" hidden="1" customWidth="1"/>
    <col min="13312" max="13312" width="4.140625" style="376" customWidth="1"/>
    <col min="13313" max="13558" width="9" style="376"/>
    <col min="13559" max="13559" width="5.42578125" style="376" customWidth="1"/>
    <col min="13560" max="13560" width="46.140625" style="376" customWidth="1"/>
    <col min="13561" max="13561" width="6" style="376" customWidth="1"/>
    <col min="13562" max="13562" width="9" style="376"/>
    <col min="13563" max="13563" width="8.42578125" style="376" customWidth="1"/>
    <col min="13564" max="13564" width="8.7109375" style="376" customWidth="1"/>
    <col min="13565" max="13565" width="9.42578125" style="376" customWidth="1"/>
    <col min="13566" max="13567" width="9" style="376" hidden="1" customWidth="1"/>
    <col min="13568" max="13568" width="4.140625" style="376" customWidth="1"/>
    <col min="13569" max="13814" width="9" style="376"/>
    <col min="13815" max="13815" width="5.42578125" style="376" customWidth="1"/>
    <col min="13816" max="13816" width="46.140625" style="376" customWidth="1"/>
    <col min="13817" max="13817" width="6" style="376" customWidth="1"/>
    <col min="13818" max="13818" width="9" style="376"/>
    <col min="13819" max="13819" width="8.42578125" style="376" customWidth="1"/>
    <col min="13820" max="13820" width="8.7109375" style="376" customWidth="1"/>
    <col min="13821" max="13821" width="9.42578125" style="376" customWidth="1"/>
    <col min="13822" max="13823" width="9" style="376" hidden="1" customWidth="1"/>
    <col min="13824" max="13824" width="4.140625" style="376" customWidth="1"/>
    <col min="13825" max="14070" width="9" style="376"/>
    <col min="14071" max="14071" width="5.42578125" style="376" customWidth="1"/>
    <col min="14072" max="14072" width="46.140625" style="376" customWidth="1"/>
    <col min="14073" max="14073" width="6" style="376" customWidth="1"/>
    <col min="14074" max="14074" width="9" style="376"/>
    <col min="14075" max="14075" width="8.42578125" style="376" customWidth="1"/>
    <col min="14076" max="14076" width="8.7109375" style="376" customWidth="1"/>
    <col min="14077" max="14077" width="9.42578125" style="376" customWidth="1"/>
    <col min="14078" max="14079" width="9" style="376" hidden="1" customWidth="1"/>
    <col min="14080" max="14080" width="4.140625" style="376" customWidth="1"/>
    <col min="14081" max="14326" width="9" style="376"/>
    <col min="14327" max="14327" width="5.42578125" style="376" customWidth="1"/>
    <col min="14328" max="14328" width="46.140625" style="376" customWidth="1"/>
    <col min="14329" max="14329" width="6" style="376" customWidth="1"/>
    <col min="14330" max="14330" width="9" style="376"/>
    <col min="14331" max="14331" width="8.42578125" style="376" customWidth="1"/>
    <col min="14332" max="14332" width="8.7109375" style="376" customWidth="1"/>
    <col min="14333" max="14333" width="9.42578125" style="376" customWidth="1"/>
    <col min="14334" max="14335" width="9" style="376" hidden="1" customWidth="1"/>
    <col min="14336" max="14336" width="4.140625" style="376" customWidth="1"/>
    <col min="14337" max="14582" width="9" style="376"/>
    <col min="14583" max="14583" width="5.42578125" style="376" customWidth="1"/>
    <col min="14584" max="14584" width="46.140625" style="376" customWidth="1"/>
    <col min="14585" max="14585" width="6" style="376" customWidth="1"/>
    <col min="14586" max="14586" width="9" style="376"/>
    <col min="14587" max="14587" width="8.42578125" style="376" customWidth="1"/>
    <col min="14588" max="14588" width="8.7109375" style="376" customWidth="1"/>
    <col min="14589" max="14589" width="9.42578125" style="376" customWidth="1"/>
    <col min="14590" max="14591" width="9" style="376" hidden="1" customWidth="1"/>
    <col min="14592" max="14592" width="4.140625" style="376" customWidth="1"/>
    <col min="14593" max="14838" width="9" style="376"/>
    <col min="14839" max="14839" width="5.42578125" style="376" customWidth="1"/>
    <col min="14840" max="14840" width="46.140625" style="376" customWidth="1"/>
    <col min="14841" max="14841" width="6" style="376" customWidth="1"/>
    <col min="14842" max="14842" width="9" style="376"/>
    <col min="14843" max="14843" width="8.42578125" style="376" customWidth="1"/>
    <col min="14844" max="14844" width="8.7109375" style="376" customWidth="1"/>
    <col min="14845" max="14845" width="9.42578125" style="376" customWidth="1"/>
    <col min="14846" max="14847" width="9" style="376" hidden="1" customWidth="1"/>
    <col min="14848" max="14848" width="4.140625" style="376" customWidth="1"/>
    <col min="14849" max="15094" width="9" style="376"/>
    <col min="15095" max="15095" width="5.42578125" style="376" customWidth="1"/>
    <col min="15096" max="15096" width="46.140625" style="376" customWidth="1"/>
    <col min="15097" max="15097" width="6" style="376" customWidth="1"/>
    <col min="15098" max="15098" width="9" style="376"/>
    <col min="15099" max="15099" width="8.42578125" style="376" customWidth="1"/>
    <col min="15100" max="15100" width="8.7109375" style="376" customWidth="1"/>
    <col min="15101" max="15101" width="9.42578125" style="376" customWidth="1"/>
    <col min="15102" max="15103" width="9" style="376" hidden="1" customWidth="1"/>
    <col min="15104" max="15104" width="4.140625" style="376" customWidth="1"/>
    <col min="15105" max="15350" width="9" style="376"/>
    <col min="15351" max="15351" width="5.42578125" style="376" customWidth="1"/>
    <col min="15352" max="15352" width="46.140625" style="376" customWidth="1"/>
    <col min="15353" max="15353" width="6" style="376" customWidth="1"/>
    <col min="15354" max="15354" width="9" style="376"/>
    <col min="15355" max="15355" width="8.42578125" style="376" customWidth="1"/>
    <col min="15356" max="15356" width="8.7109375" style="376" customWidth="1"/>
    <col min="15357" max="15357" width="9.42578125" style="376" customWidth="1"/>
    <col min="15358" max="15359" width="9" style="376" hidden="1" customWidth="1"/>
    <col min="15360" max="15360" width="4.140625" style="376" customWidth="1"/>
    <col min="15361" max="15606" width="9" style="376"/>
    <col min="15607" max="15607" width="5.42578125" style="376" customWidth="1"/>
    <col min="15608" max="15608" width="46.140625" style="376" customWidth="1"/>
    <col min="15609" max="15609" width="6" style="376" customWidth="1"/>
    <col min="15610" max="15610" width="9" style="376"/>
    <col min="15611" max="15611" width="8.42578125" style="376" customWidth="1"/>
    <col min="15612" max="15612" width="8.7109375" style="376" customWidth="1"/>
    <col min="15613" max="15613" width="9.42578125" style="376" customWidth="1"/>
    <col min="15614" max="15615" width="9" style="376" hidden="1" customWidth="1"/>
    <col min="15616" max="15616" width="4.140625" style="376" customWidth="1"/>
    <col min="15617" max="15862" width="9" style="376"/>
    <col min="15863" max="15863" width="5.42578125" style="376" customWidth="1"/>
    <col min="15864" max="15864" width="46.140625" style="376" customWidth="1"/>
    <col min="15865" max="15865" width="6" style="376" customWidth="1"/>
    <col min="15866" max="15866" width="9" style="376"/>
    <col min="15867" max="15867" width="8.42578125" style="376" customWidth="1"/>
    <col min="15868" max="15868" width="8.7109375" style="376" customWidth="1"/>
    <col min="15869" max="15869" width="9.42578125" style="376" customWidth="1"/>
    <col min="15870" max="15871" width="9" style="376" hidden="1" customWidth="1"/>
    <col min="15872" max="15872" width="4.140625" style="376" customWidth="1"/>
    <col min="15873" max="16118" width="9" style="376"/>
    <col min="16119" max="16119" width="5.42578125" style="376" customWidth="1"/>
    <col min="16120" max="16120" width="46.140625" style="376" customWidth="1"/>
    <col min="16121" max="16121" width="6" style="376" customWidth="1"/>
    <col min="16122" max="16122" width="9" style="376"/>
    <col min="16123" max="16123" width="8.42578125" style="376" customWidth="1"/>
    <col min="16124" max="16124" width="8.7109375" style="376" customWidth="1"/>
    <col min="16125" max="16125" width="9.42578125" style="376" customWidth="1"/>
    <col min="16126" max="16127" width="9" style="376" hidden="1" customWidth="1"/>
    <col min="16128" max="16128" width="4.140625" style="376" customWidth="1"/>
    <col min="16129" max="16384" width="9" style="376"/>
  </cols>
  <sheetData>
    <row r="1" spans="1:7" ht="47.45" customHeight="1">
      <c r="A1" s="784" t="s">
        <v>564</v>
      </c>
      <c r="B1" s="784"/>
      <c r="C1" s="784"/>
      <c r="D1" s="784"/>
      <c r="E1" s="784"/>
      <c r="F1" s="784"/>
      <c r="G1" s="784"/>
    </row>
    <row r="2" spans="1:7">
      <c r="A2" s="377"/>
      <c r="B2" s="378"/>
      <c r="C2" s="377"/>
      <c r="E2" s="376"/>
      <c r="G2" s="542" t="s">
        <v>545</v>
      </c>
    </row>
    <row r="3" spans="1:7" ht="18.75">
      <c r="A3" s="784" t="s">
        <v>563</v>
      </c>
      <c r="B3" s="784"/>
      <c r="C3" s="784"/>
      <c r="D3" s="784"/>
      <c r="E3" s="784"/>
      <c r="F3" s="784"/>
      <c r="G3" s="784"/>
    </row>
    <row r="4" spans="1:7" ht="14.25">
      <c r="A4" s="382" t="s">
        <v>546</v>
      </c>
      <c r="B4" s="382" t="s">
        <v>350</v>
      </c>
      <c r="C4" s="382" t="s">
        <v>547</v>
      </c>
      <c r="D4" s="383" t="s">
        <v>549</v>
      </c>
      <c r="E4" s="383" t="s">
        <v>548</v>
      </c>
      <c r="F4" s="383" t="s">
        <v>550</v>
      </c>
      <c r="G4" s="543" t="s">
        <v>668</v>
      </c>
    </row>
    <row r="5" spans="1:7" ht="14.25">
      <c r="A5" s="382">
        <v>1</v>
      </c>
      <c r="B5" s="382" t="s">
        <v>391</v>
      </c>
      <c r="C5" s="382">
        <v>2</v>
      </c>
      <c r="D5" s="382">
        <v>11</v>
      </c>
      <c r="E5" s="382">
        <v>8</v>
      </c>
      <c r="F5" s="382">
        <v>12</v>
      </c>
      <c r="G5" s="544">
        <v>13</v>
      </c>
    </row>
    <row r="6" spans="1:7">
      <c r="A6" s="384"/>
      <c r="B6" s="384"/>
      <c r="C6" s="384" t="s">
        <v>551</v>
      </c>
      <c r="D6" s="385"/>
      <c r="E6" s="385"/>
      <c r="F6" s="387"/>
      <c r="G6" s="545"/>
    </row>
    <row r="7" spans="1:7" s="393" customFormat="1" ht="105">
      <c r="A7" s="388">
        <v>1</v>
      </c>
      <c r="B7" s="388" t="s">
        <v>33</v>
      </c>
      <c r="C7" s="389" t="s">
        <v>552</v>
      </c>
      <c r="D7" s="391" t="s">
        <v>117</v>
      </c>
      <c r="E7" s="395">
        <f>65.6</f>
        <v>65.599999999999994</v>
      </c>
      <c r="F7" s="390">
        <v>185</v>
      </c>
      <c r="G7" s="549" t="s">
        <v>577</v>
      </c>
    </row>
    <row r="8" spans="1:7" s="393" customFormat="1" ht="15.75">
      <c r="A8" s="388"/>
      <c r="B8" s="388"/>
      <c r="C8" s="389"/>
      <c r="D8" s="391"/>
      <c r="E8" s="390"/>
      <c r="F8" s="392"/>
      <c r="G8" s="546"/>
    </row>
    <row r="9" spans="1:7" s="393" customFormat="1" ht="75">
      <c r="A9" s="388">
        <v>2</v>
      </c>
      <c r="B9" s="388">
        <v>3.1</v>
      </c>
      <c r="C9" s="389" t="s">
        <v>553</v>
      </c>
      <c r="D9" s="391"/>
      <c r="E9" s="395"/>
      <c r="F9" s="392"/>
      <c r="G9" s="546"/>
    </row>
    <row r="10" spans="1:7" s="393" customFormat="1" ht="31.5">
      <c r="A10" s="388"/>
      <c r="B10" s="388" t="s">
        <v>10</v>
      </c>
      <c r="C10" s="389" t="s">
        <v>76</v>
      </c>
      <c r="D10" s="391" t="s">
        <v>117</v>
      </c>
      <c r="E10" s="395">
        <f>49.2</f>
        <v>49.2</v>
      </c>
      <c r="F10" s="390">
        <v>2659</v>
      </c>
      <c r="G10" s="549" t="s">
        <v>578</v>
      </c>
    </row>
    <row r="11" spans="1:7" ht="15.75">
      <c r="A11" s="396"/>
      <c r="B11" s="397"/>
      <c r="C11" s="398"/>
      <c r="D11" s="385"/>
      <c r="E11" s="395"/>
      <c r="F11" s="387"/>
      <c r="G11" s="545"/>
    </row>
    <row r="12" spans="1:7" ht="112.15" customHeight="1">
      <c r="A12" s="396">
        <v>5</v>
      </c>
      <c r="B12" s="222" t="s">
        <v>554</v>
      </c>
      <c r="C12" s="400" t="s">
        <v>555</v>
      </c>
      <c r="D12" s="385"/>
      <c r="E12" s="399"/>
      <c r="F12" s="550"/>
      <c r="G12" s="551"/>
    </row>
    <row r="13" spans="1:7" ht="28.9" customHeight="1">
      <c r="A13" s="396"/>
      <c r="B13" s="396" t="s">
        <v>556</v>
      </c>
      <c r="C13" s="400" t="s">
        <v>557</v>
      </c>
      <c r="D13" s="385" t="s">
        <v>44</v>
      </c>
      <c r="E13" s="299">
        <f>328</f>
        <v>328</v>
      </c>
      <c r="F13" s="550">
        <v>732</v>
      </c>
      <c r="G13" s="549" t="s">
        <v>633</v>
      </c>
    </row>
    <row r="14" spans="1:7">
      <c r="A14" s="396"/>
      <c r="B14" s="396"/>
      <c r="C14" s="400"/>
      <c r="D14" s="385"/>
      <c r="E14" s="299"/>
      <c r="F14" s="387"/>
      <c r="G14" s="545"/>
    </row>
    <row r="15" spans="1:7" ht="90">
      <c r="A15" s="401">
        <v>6</v>
      </c>
      <c r="B15" s="300">
        <v>1.18</v>
      </c>
      <c r="C15" s="400" t="s">
        <v>35</v>
      </c>
      <c r="D15" s="385" t="s">
        <v>117</v>
      </c>
      <c r="E15" s="299">
        <f>32.8</f>
        <v>32.799999999999997</v>
      </c>
      <c r="F15" s="550">
        <v>367</v>
      </c>
      <c r="G15" s="549" t="s">
        <v>634</v>
      </c>
    </row>
    <row r="16" spans="1:7">
      <c r="A16" s="396"/>
      <c r="B16" s="396"/>
      <c r="C16" s="400"/>
      <c r="D16" s="385"/>
      <c r="E16" s="299"/>
      <c r="F16" s="387"/>
      <c r="G16" s="545"/>
    </row>
    <row r="17" spans="1:16127" s="393" customFormat="1" ht="75">
      <c r="A17" s="388">
        <v>8</v>
      </c>
      <c r="B17" s="388">
        <v>3.2</v>
      </c>
      <c r="C17" s="389" t="s">
        <v>558</v>
      </c>
      <c r="D17" s="391"/>
      <c r="E17" s="394"/>
      <c r="F17" s="392"/>
      <c r="G17" s="546"/>
    </row>
    <row r="18" spans="1:16127" s="393" customFormat="1" ht="45">
      <c r="A18" s="388"/>
      <c r="B18" s="388" t="s">
        <v>344</v>
      </c>
      <c r="C18" s="402" t="s">
        <v>559</v>
      </c>
      <c r="D18" s="391" t="s">
        <v>117</v>
      </c>
      <c r="E18" s="395">
        <f>1.96</f>
        <v>1.96</v>
      </c>
      <c r="F18" s="392">
        <v>4163</v>
      </c>
      <c r="G18" s="547" t="s">
        <v>635</v>
      </c>
    </row>
    <row r="19" spans="1:16127" s="393" customFormat="1" ht="15.75">
      <c r="A19" s="388"/>
      <c r="B19" s="388"/>
      <c r="C19" s="402"/>
      <c r="D19" s="391"/>
      <c r="E19" s="390"/>
      <c r="F19" s="392"/>
      <c r="G19" s="546"/>
    </row>
    <row r="20" spans="1:16127" ht="15.75">
      <c r="A20" s="378"/>
      <c r="B20" s="13"/>
      <c r="C20" s="403"/>
      <c r="D20" s="405"/>
      <c r="E20" s="404"/>
    </row>
    <row r="21" spans="1:16127" ht="15.75">
      <c r="A21" s="378"/>
      <c r="B21" s="13"/>
      <c r="C21" s="403"/>
      <c r="D21" s="405"/>
      <c r="E21" s="404"/>
    </row>
    <row r="22" spans="1:16127" ht="15.75">
      <c r="A22" s="378"/>
      <c r="B22" s="13"/>
      <c r="C22" s="403"/>
      <c r="D22" s="405"/>
      <c r="E22" s="404"/>
    </row>
    <row r="23" spans="1:16127">
      <c r="A23" s="406"/>
      <c r="C23" s="407"/>
    </row>
    <row r="24" spans="1:16127">
      <c r="A24" s="408" t="s">
        <v>560</v>
      </c>
      <c r="C24" s="409" t="s">
        <v>307</v>
      </c>
      <c r="D24" s="405"/>
      <c r="E24" s="410"/>
    </row>
    <row r="25" spans="1:16127" s="379" customFormat="1">
      <c r="A25" s="408"/>
      <c r="B25" s="406"/>
      <c r="C25" s="409" t="s">
        <v>561</v>
      </c>
      <c r="D25" s="405"/>
      <c r="E25" s="410"/>
      <c r="F25" s="381"/>
      <c r="G25" s="548"/>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6"/>
      <c r="AL25" s="376"/>
      <c r="AM25" s="376"/>
      <c r="AN25" s="376"/>
      <c r="AO25" s="376"/>
      <c r="AP25" s="376"/>
      <c r="AQ25" s="376"/>
      <c r="AR25" s="376"/>
      <c r="AS25" s="376"/>
      <c r="AT25" s="376"/>
      <c r="AU25" s="376"/>
      <c r="AV25" s="376"/>
      <c r="AW25" s="376"/>
      <c r="AX25" s="376"/>
      <c r="AY25" s="376"/>
      <c r="AZ25" s="376"/>
      <c r="BA25" s="376"/>
      <c r="BB25" s="376"/>
      <c r="BC25" s="376"/>
      <c r="BD25" s="376"/>
      <c r="BE25" s="376"/>
      <c r="BF25" s="376"/>
      <c r="BG25" s="376"/>
      <c r="BH25" s="376"/>
      <c r="BI25" s="376"/>
      <c r="BJ25" s="376"/>
      <c r="BK25" s="376"/>
      <c r="BL25" s="376"/>
      <c r="BM25" s="376"/>
      <c r="BN25" s="376"/>
      <c r="BO25" s="376"/>
      <c r="BP25" s="376"/>
      <c r="BQ25" s="376"/>
      <c r="BR25" s="376"/>
      <c r="BS25" s="376"/>
      <c r="BT25" s="376"/>
      <c r="BU25" s="376"/>
      <c r="BV25" s="376"/>
      <c r="BW25" s="376"/>
      <c r="BX25" s="376"/>
      <c r="BY25" s="376"/>
      <c r="BZ25" s="376"/>
      <c r="CA25" s="376"/>
      <c r="CB25" s="376"/>
      <c r="CC25" s="376"/>
      <c r="CD25" s="376"/>
      <c r="CE25" s="376"/>
      <c r="CF25" s="376"/>
      <c r="CG25" s="376"/>
      <c r="CH25" s="376"/>
      <c r="CI25" s="376"/>
      <c r="CJ25" s="376"/>
      <c r="CK25" s="376"/>
      <c r="CL25" s="376"/>
      <c r="CM25" s="376"/>
      <c r="CN25" s="376"/>
      <c r="CO25" s="376"/>
      <c r="CP25" s="376"/>
      <c r="CQ25" s="376"/>
      <c r="CR25" s="376"/>
      <c r="CS25" s="376"/>
      <c r="CT25" s="376"/>
      <c r="CU25" s="376"/>
      <c r="CV25" s="376"/>
      <c r="CW25" s="376"/>
      <c r="CX25" s="376"/>
      <c r="CY25" s="376"/>
      <c r="CZ25" s="376"/>
      <c r="DA25" s="376"/>
      <c r="DB25" s="376"/>
      <c r="DC25" s="376"/>
      <c r="DD25" s="376"/>
      <c r="DE25" s="376"/>
      <c r="DF25" s="376"/>
      <c r="DG25" s="376"/>
      <c r="DH25" s="376"/>
      <c r="DI25" s="376"/>
      <c r="DJ25" s="376"/>
      <c r="DK25" s="376"/>
      <c r="DL25" s="376"/>
      <c r="DM25" s="376"/>
      <c r="DN25" s="376"/>
      <c r="DO25" s="376"/>
      <c r="DP25" s="376"/>
      <c r="DQ25" s="376"/>
      <c r="DR25" s="376"/>
      <c r="DS25" s="376"/>
      <c r="DT25" s="376"/>
      <c r="DU25" s="376"/>
      <c r="DV25" s="376"/>
      <c r="DW25" s="376"/>
      <c r="DX25" s="376"/>
      <c r="DY25" s="376"/>
      <c r="DZ25" s="376"/>
      <c r="EA25" s="376"/>
      <c r="EB25" s="376"/>
      <c r="EC25" s="376"/>
      <c r="ED25" s="376"/>
      <c r="EE25" s="376"/>
      <c r="EF25" s="376"/>
      <c r="EG25" s="376"/>
      <c r="EH25" s="376"/>
      <c r="EI25" s="376"/>
      <c r="EJ25" s="376"/>
      <c r="EK25" s="376"/>
      <c r="EL25" s="376"/>
      <c r="EM25" s="376"/>
      <c r="EN25" s="376"/>
      <c r="EO25" s="376"/>
      <c r="EP25" s="376"/>
      <c r="EQ25" s="376"/>
      <c r="ER25" s="376"/>
      <c r="ES25" s="376"/>
      <c r="ET25" s="376"/>
      <c r="EU25" s="376"/>
      <c r="EV25" s="376"/>
      <c r="EW25" s="376"/>
      <c r="EX25" s="376"/>
      <c r="EY25" s="376"/>
      <c r="EZ25" s="376"/>
      <c r="FA25" s="376"/>
      <c r="FB25" s="376"/>
      <c r="FC25" s="376"/>
      <c r="FD25" s="376"/>
      <c r="FE25" s="376"/>
      <c r="FF25" s="376"/>
      <c r="FG25" s="376"/>
      <c r="FH25" s="376"/>
      <c r="FI25" s="376"/>
      <c r="FJ25" s="376"/>
      <c r="FK25" s="376"/>
      <c r="FL25" s="376"/>
      <c r="FM25" s="376"/>
      <c r="FN25" s="376"/>
      <c r="FO25" s="376"/>
      <c r="FP25" s="376"/>
      <c r="FQ25" s="376"/>
      <c r="FR25" s="376"/>
      <c r="FS25" s="376"/>
      <c r="FT25" s="376"/>
      <c r="FU25" s="376"/>
      <c r="FV25" s="376"/>
      <c r="FW25" s="376"/>
      <c r="FX25" s="376"/>
      <c r="FY25" s="376"/>
      <c r="FZ25" s="376"/>
      <c r="GA25" s="376"/>
      <c r="GB25" s="376"/>
      <c r="GC25" s="376"/>
      <c r="GD25" s="376"/>
      <c r="GE25" s="376"/>
      <c r="GF25" s="376"/>
      <c r="GG25" s="376"/>
      <c r="GH25" s="376"/>
      <c r="GI25" s="376"/>
      <c r="GJ25" s="376"/>
      <c r="GK25" s="376"/>
      <c r="GL25" s="376"/>
      <c r="GM25" s="376"/>
      <c r="GN25" s="376"/>
      <c r="GO25" s="376"/>
      <c r="GP25" s="376"/>
      <c r="GQ25" s="376"/>
      <c r="GR25" s="376"/>
      <c r="GS25" s="376"/>
      <c r="GT25" s="376"/>
      <c r="GU25" s="376"/>
      <c r="GV25" s="376"/>
      <c r="GW25" s="376"/>
      <c r="GX25" s="376"/>
      <c r="GY25" s="376"/>
      <c r="GZ25" s="376"/>
      <c r="HA25" s="376"/>
      <c r="HB25" s="376"/>
      <c r="HC25" s="376"/>
      <c r="HD25" s="376"/>
      <c r="HE25" s="376"/>
      <c r="HF25" s="376"/>
      <c r="HG25" s="376"/>
      <c r="HH25" s="376"/>
      <c r="HI25" s="376"/>
      <c r="HJ25" s="376"/>
      <c r="HK25" s="376"/>
      <c r="HL25" s="376"/>
      <c r="HM25" s="376"/>
      <c r="HN25" s="376"/>
      <c r="HO25" s="376"/>
      <c r="HP25" s="376"/>
      <c r="HQ25" s="376"/>
      <c r="HR25" s="376"/>
      <c r="HS25" s="376"/>
      <c r="HT25" s="376"/>
      <c r="HU25" s="376"/>
      <c r="HV25" s="376"/>
      <c r="HW25" s="376"/>
      <c r="HX25" s="376"/>
      <c r="HY25" s="376"/>
      <c r="HZ25" s="376"/>
      <c r="IA25" s="376"/>
      <c r="IB25" s="376"/>
      <c r="IC25" s="376"/>
      <c r="ID25" s="376"/>
      <c r="IE25" s="376"/>
      <c r="IF25" s="376"/>
      <c r="IG25" s="376"/>
      <c r="IH25" s="376"/>
      <c r="II25" s="376"/>
      <c r="IJ25" s="376"/>
      <c r="IK25" s="376"/>
      <c r="IL25" s="376"/>
      <c r="IM25" s="376"/>
      <c r="IN25" s="376"/>
      <c r="IO25" s="376"/>
      <c r="IP25" s="376"/>
      <c r="IQ25" s="376"/>
      <c r="IR25" s="376"/>
      <c r="IS25" s="376"/>
      <c r="IT25" s="376"/>
      <c r="IU25" s="376"/>
      <c r="IV25" s="376"/>
      <c r="IW25" s="376"/>
      <c r="IX25" s="376"/>
      <c r="IY25" s="376"/>
      <c r="IZ25" s="376"/>
      <c r="JA25" s="376"/>
      <c r="JB25" s="376"/>
      <c r="JC25" s="376"/>
      <c r="JD25" s="376"/>
      <c r="JE25" s="376"/>
      <c r="JF25" s="376"/>
      <c r="JG25" s="376"/>
      <c r="JH25" s="376"/>
      <c r="JI25" s="376"/>
      <c r="JJ25" s="376"/>
      <c r="JK25" s="376"/>
      <c r="JL25" s="376"/>
      <c r="JM25" s="376"/>
      <c r="JN25" s="376"/>
      <c r="JO25" s="376"/>
      <c r="JP25" s="376"/>
      <c r="JQ25" s="376"/>
      <c r="JR25" s="376"/>
      <c r="JS25" s="376"/>
      <c r="JT25" s="376"/>
      <c r="JU25" s="376"/>
      <c r="JV25" s="376"/>
      <c r="JW25" s="376"/>
      <c r="JX25" s="376"/>
      <c r="JY25" s="376"/>
      <c r="JZ25" s="376"/>
      <c r="KA25" s="376"/>
      <c r="KB25" s="376"/>
      <c r="KC25" s="376"/>
      <c r="KD25" s="376"/>
      <c r="KE25" s="376"/>
      <c r="KF25" s="376"/>
      <c r="KG25" s="376"/>
      <c r="KH25" s="376"/>
      <c r="KI25" s="376"/>
      <c r="KJ25" s="376"/>
      <c r="KK25" s="376"/>
      <c r="KL25" s="376"/>
      <c r="KM25" s="376"/>
      <c r="KN25" s="376"/>
      <c r="KO25" s="376"/>
      <c r="KP25" s="376"/>
      <c r="KQ25" s="376"/>
      <c r="KR25" s="376"/>
      <c r="KS25" s="376"/>
      <c r="KT25" s="376"/>
      <c r="KU25" s="376"/>
      <c r="KV25" s="376"/>
      <c r="KW25" s="376"/>
      <c r="KX25" s="376"/>
      <c r="KY25" s="376"/>
      <c r="KZ25" s="376"/>
      <c r="LA25" s="376"/>
      <c r="LB25" s="376"/>
      <c r="LC25" s="376"/>
      <c r="LD25" s="376"/>
      <c r="LE25" s="376"/>
      <c r="LF25" s="376"/>
      <c r="LG25" s="376"/>
      <c r="LH25" s="376"/>
      <c r="LI25" s="376"/>
      <c r="LJ25" s="376"/>
      <c r="LK25" s="376"/>
      <c r="LL25" s="376"/>
      <c r="LM25" s="376"/>
      <c r="LN25" s="376"/>
      <c r="LO25" s="376"/>
      <c r="LP25" s="376"/>
      <c r="LQ25" s="376"/>
      <c r="LR25" s="376"/>
      <c r="LS25" s="376"/>
      <c r="LT25" s="376"/>
      <c r="LU25" s="376"/>
      <c r="LV25" s="376"/>
      <c r="LW25" s="376"/>
      <c r="LX25" s="376"/>
      <c r="LY25" s="376"/>
      <c r="LZ25" s="376"/>
      <c r="MA25" s="376"/>
      <c r="MB25" s="376"/>
      <c r="MC25" s="376"/>
      <c r="MD25" s="376"/>
      <c r="ME25" s="376"/>
      <c r="MF25" s="376"/>
      <c r="MG25" s="376"/>
      <c r="MH25" s="376"/>
      <c r="MI25" s="376"/>
      <c r="MJ25" s="376"/>
      <c r="MK25" s="376"/>
      <c r="ML25" s="376"/>
      <c r="MM25" s="376"/>
      <c r="MN25" s="376"/>
      <c r="MO25" s="376"/>
      <c r="MP25" s="376"/>
      <c r="MQ25" s="376"/>
      <c r="MR25" s="376"/>
      <c r="MS25" s="376"/>
      <c r="MT25" s="376"/>
      <c r="MU25" s="376"/>
      <c r="MV25" s="376"/>
      <c r="MW25" s="376"/>
      <c r="MX25" s="376"/>
      <c r="MY25" s="376"/>
      <c r="MZ25" s="376"/>
      <c r="NA25" s="376"/>
      <c r="NB25" s="376"/>
      <c r="NC25" s="376"/>
      <c r="ND25" s="376"/>
      <c r="NE25" s="376"/>
      <c r="NF25" s="376"/>
      <c r="NG25" s="376"/>
      <c r="NH25" s="376"/>
      <c r="NI25" s="376"/>
      <c r="NJ25" s="376"/>
      <c r="NK25" s="376"/>
      <c r="NL25" s="376"/>
      <c r="NM25" s="376"/>
      <c r="NN25" s="376"/>
      <c r="NO25" s="376"/>
      <c r="NP25" s="376"/>
      <c r="NQ25" s="376"/>
      <c r="NR25" s="376"/>
      <c r="NS25" s="376"/>
      <c r="NT25" s="376"/>
      <c r="NU25" s="376"/>
      <c r="NV25" s="376"/>
      <c r="NW25" s="376"/>
      <c r="NX25" s="376"/>
      <c r="NY25" s="376"/>
      <c r="NZ25" s="376"/>
      <c r="OA25" s="376"/>
      <c r="OB25" s="376"/>
      <c r="OC25" s="376"/>
      <c r="OD25" s="376"/>
      <c r="OE25" s="376"/>
      <c r="OF25" s="376"/>
      <c r="OG25" s="376"/>
      <c r="OH25" s="376"/>
      <c r="OI25" s="376"/>
      <c r="OJ25" s="376"/>
      <c r="OK25" s="376"/>
      <c r="OL25" s="376"/>
      <c r="OM25" s="376"/>
      <c r="ON25" s="376"/>
      <c r="OO25" s="376"/>
      <c r="OP25" s="376"/>
      <c r="OQ25" s="376"/>
      <c r="OR25" s="376"/>
      <c r="OS25" s="376"/>
      <c r="OT25" s="376"/>
      <c r="OU25" s="376"/>
      <c r="OV25" s="376"/>
      <c r="OW25" s="376"/>
      <c r="OX25" s="376"/>
      <c r="OY25" s="376"/>
      <c r="OZ25" s="376"/>
      <c r="PA25" s="376"/>
      <c r="PB25" s="376"/>
      <c r="PC25" s="376"/>
      <c r="PD25" s="376"/>
      <c r="PE25" s="376"/>
      <c r="PF25" s="376"/>
      <c r="PG25" s="376"/>
      <c r="PH25" s="376"/>
      <c r="PI25" s="376"/>
      <c r="PJ25" s="376"/>
      <c r="PK25" s="376"/>
      <c r="PL25" s="376"/>
      <c r="PM25" s="376"/>
      <c r="PN25" s="376"/>
      <c r="PO25" s="376"/>
      <c r="PP25" s="376"/>
      <c r="PQ25" s="376"/>
      <c r="PR25" s="376"/>
      <c r="PS25" s="376"/>
      <c r="PT25" s="376"/>
      <c r="PU25" s="376"/>
      <c r="PV25" s="376"/>
      <c r="PW25" s="376"/>
      <c r="PX25" s="376"/>
      <c r="PY25" s="376"/>
      <c r="PZ25" s="376"/>
      <c r="QA25" s="376"/>
      <c r="QB25" s="376"/>
      <c r="QC25" s="376"/>
      <c r="QD25" s="376"/>
      <c r="QE25" s="376"/>
      <c r="QF25" s="376"/>
      <c r="QG25" s="376"/>
      <c r="QH25" s="376"/>
      <c r="QI25" s="376"/>
      <c r="QJ25" s="376"/>
      <c r="QK25" s="376"/>
      <c r="QL25" s="376"/>
      <c r="QM25" s="376"/>
      <c r="QN25" s="376"/>
      <c r="QO25" s="376"/>
      <c r="QP25" s="376"/>
      <c r="QQ25" s="376"/>
      <c r="QR25" s="376"/>
      <c r="QS25" s="376"/>
      <c r="QT25" s="376"/>
      <c r="QU25" s="376"/>
      <c r="QV25" s="376"/>
      <c r="QW25" s="376"/>
      <c r="QX25" s="376"/>
      <c r="QY25" s="376"/>
      <c r="QZ25" s="376"/>
      <c r="RA25" s="376"/>
      <c r="RB25" s="376"/>
      <c r="RC25" s="376"/>
      <c r="RD25" s="376"/>
      <c r="RE25" s="376"/>
      <c r="RF25" s="376"/>
      <c r="RG25" s="376"/>
      <c r="RH25" s="376"/>
      <c r="RI25" s="376"/>
      <c r="RJ25" s="376"/>
      <c r="RK25" s="376"/>
      <c r="RL25" s="376"/>
      <c r="RM25" s="376"/>
      <c r="RN25" s="376"/>
      <c r="RO25" s="376"/>
      <c r="RP25" s="376"/>
      <c r="RQ25" s="376"/>
      <c r="RR25" s="376"/>
      <c r="RS25" s="376"/>
      <c r="RT25" s="376"/>
      <c r="RU25" s="376"/>
      <c r="RV25" s="376"/>
      <c r="RW25" s="376"/>
      <c r="RX25" s="376"/>
      <c r="RY25" s="376"/>
      <c r="RZ25" s="376"/>
      <c r="SA25" s="376"/>
      <c r="SB25" s="376"/>
      <c r="SC25" s="376"/>
      <c r="SD25" s="376"/>
      <c r="SE25" s="376"/>
      <c r="SF25" s="376"/>
      <c r="SG25" s="376"/>
      <c r="SH25" s="376"/>
      <c r="SI25" s="376"/>
      <c r="SJ25" s="376"/>
      <c r="SK25" s="376"/>
      <c r="SL25" s="376"/>
      <c r="SM25" s="376"/>
      <c r="SN25" s="376"/>
      <c r="SO25" s="376"/>
      <c r="SP25" s="376"/>
      <c r="SQ25" s="376"/>
      <c r="SR25" s="376"/>
      <c r="SS25" s="376"/>
      <c r="ST25" s="376"/>
      <c r="SU25" s="376"/>
      <c r="SV25" s="376"/>
      <c r="SW25" s="376"/>
      <c r="SX25" s="376"/>
      <c r="SY25" s="376"/>
      <c r="SZ25" s="376"/>
      <c r="TA25" s="376"/>
      <c r="TB25" s="376"/>
      <c r="TC25" s="376"/>
      <c r="TD25" s="376"/>
      <c r="TE25" s="376"/>
      <c r="TF25" s="376"/>
      <c r="TG25" s="376"/>
      <c r="TH25" s="376"/>
      <c r="TI25" s="376"/>
      <c r="TJ25" s="376"/>
      <c r="TK25" s="376"/>
      <c r="TL25" s="376"/>
      <c r="TM25" s="376"/>
      <c r="TN25" s="376"/>
      <c r="TO25" s="376"/>
      <c r="TP25" s="376"/>
      <c r="TQ25" s="376"/>
      <c r="TR25" s="376"/>
      <c r="TS25" s="376"/>
      <c r="TT25" s="376"/>
      <c r="TU25" s="376"/>
      <c r="TV25" s="376"/>
      <c r="TW25" s="376"/>
      <c r="TX25" s="376"/>
      <c r="TY25" s="376"/>
      <c r="TZ25" s="376"/>
      <c r="UA25" s="376"/>
      <c r="UB25" s="376"/>
      <c r="UC25" s="376"/>
      <c r="UD25" s="376"/>
      <c r="UE25" s="376"/>
      <c r="UF25" s="376"/>
      <c r="UG25" s="376"/>
      <c r="UH25" s="376"/>
      <c r="UI25" s="376"/>
      <c r="UJ25" s="376"/>
      <c r="UK25" s="376"/>
      <c r="UL25" s="376"/>
      <c r="UM25" s="376"/>
      <c r="UN25" s="376"/>
      <c r="UO25" s="376"/>
      <c r="UP25" s="376"/>
      <c r="UQ25" s="376"/>
      <c r="UR25" s="376"/>
      <c r="US25" s="376"/>
      <c r="UT25" s="376"/>
      <c r="UU25" s="376"/>
      <c r="UV25" s="376"/>
      <c r="UW25" s="376"/>
      <c r="UX25" s="376"/>
      <c r="UY25" s="376"/>
      <c r="UZ25" s="376"/>
      <c r="VA25" s="376"/>
      <c r="VB25" s="376"/>
      <c r="VC25" s="376"/>
      <c r="VD25" s="376"/>
      <c r="VE25" s="376"/>
      <c r="VF25" s="376"/>
      <c r="VG25" s="376"/>
      <c r="VH25" s="376"/>
      <c r="VI25" s="376"/>
      <c r="VJ25" s="376"/>
      <c r="VK25" s="376"/>
      <c r="VL25" s="376"/>
      <c r="VM25" s="376"/>
      <c r="VN25" s="376"/>
      <c r="VO25" s="376"/>
      <c r="VP25" s="376"/>
      <c r="VQ25" s="376"/>
      <c r="VR25" s="376"/>
      <c r="VS25" s="376"/>
      <c r="VT25" s="376"/>
      <c r="VU25" s="376"/>
      <c r="VV25" s="376"/>
      <c r="VW25" s="376"/>
      <c r="VX25" s="376"/>
      <c r="VY25" s="376"/>
      <c r="VZ25" s="376"/>
      <c r="WA25" s="376"/>
      <c r="WB25" s="376"/>
      <c r="WC25" s="376"/>
      <c r="WD25" s="376"/>
      <c r="WE25" s="376"/>
      <c r="WF25" s="376"/>
      <c r="WG25" s="376"/>
      <c r="WH25" s="376"/>
      <c r="WI25" s="376"/>
      <c r="WJ25" s="376"/>
      <c r="WK25" s="376"/>
      <c r="WL25" s="376"/>
      <c r="WM25" s="376"/>
      <c r="WN25" s="376"/>
      <c r="WO25" s="376"/>
      <c r="WP25" s="376"/>
      <c r="WQ25" s="376"/>
      <c r="WR25" s="376"/>
      <c r="WS25" s="376"/>
      <c r="WT25" s="376"/>
      <c r="WU25" s="376"/>
      <c r="WV25" s="376"/>
      <c r="WW25" s="376"/>
      <c r="WX25" s="376"/>
      <c r="WY25" s="376"/>
      <c r="WZ25" s="376"/>
      <c r="XA25" s="376"/>
      <c r="XB25" s="376"/>
      <c r="XC25" s="376"/>
      <c r="XD25" s="376"/>
      <c r="XE25" s="376"/>
      <c r="XF25" s="376"/>
      <c r="XG25" s="376"/>
      <c r="XH25" s="376"/>
      <c r="XI25" s="376"/>
      <c r="XJ25" s="376"/>
      <c r="XK25" s="376"/>
      <c r="XL25" s="376"/>
      <c r="XM25" s="376"/>
      <c r="XN25" s="376"/>
      <c r="XO25" s="376"/>
      <c r="XP25" s="376"/>
      <c r="XQ25" s="376"/>
      <c r="XR25" s="376"/>
      <c r="XS25" s="376"/>
      <c r="XT25" s="376"/>
      <c r="XU25" s="376"/>
      <c r="XV25" s="376"/>
      <c r="XW25" s="376"/>
      <c r="XX25" s="376"/>
      <c r="XY25" s="376"/>
      <c r="XZ25" s="376"/>
      <c r="YA25" s="376"/>
      <c r="YB25" s="376"/>
      <c r="YC25" s="376"/>
      <c r="YD25" s="376"/>
      <c r="YE25" s="376"/>
      <c r="YF25" s="376"/>
      <c r="YG25" s="376"/>
      <c r="YH25" s="376"/>
      <c r="YI25" s="376"/>
      <c r="YJ25" s="376"/>
      <c r="YK25" s="376"/>
      <c r="YL25" s="376"/>
      <c r="YM25" s="376"/>
      <c r="YN25" s="376"/>
      <c r="YO25" s="376"/>
      <c r="YP25" s="376"/>
      <c r="YQ25" s="376"/>
      <c r="YR25" s="376"/>
      <c r="YS25" s="376"/>
      <c r="YT25" s="376"/>
      <c r="YU25" s="376"/>
      <c r="YV25" s="376"/>
      <c r="YW25" s="376"/>
      <c r="YX25" s="376"/>
      <c r="YY25" s="376"/>
      <c r="YZ25" s="376"/>
      <c r="ZA25" s="376"/>
      <c r="ZB25" s="376"/>
      <c r="ZC25" s="376"/>
      <c r="ZD25" s="376"/>
      <c r="ZE25" s="376"/>
      <c r="ZF25" s="376"/>
      <c r="ZG25" s="376"/>
      <c r="ZH25" s="376"/>
      <c r="ZI25" s="376"/>
      <c r="ZJ25" s="376"/>
      <c r="ZK25" s="376"/>
      <c r="ZL25" s="376"/>
      <c r="ZM25" s="376"/>
      <c r="ZN25" s="376"/>
      <c r="ZO25" s="376"/>
      <c r="ZP25" s="376"/>
      <c r="ZQ25" s="376"/>
      <c r="ZR25" s="376"/>
      <c r="ZS25" s="376"/>
      <c r="ZT25" s="376"/>
      <c r="ZU25" s="376"/>
      <c r="ZV25" s="376"/>
      <c r="ZW25" s="376"/>
      <c r="ZX25" s="376"/>
      <c r="ZY25" s="376"/>
      <c r="ZZ25" s="376"/>
      <c r="AAA25" s="376"/>
      <c r="AAB25" s="376"/>
      <c r="AAC25" s="376"/>
      <c r="AAD25" s="376"/>
      <c r="AAE25" s="376"/>
      <c r="AAF25" s="376"/>
      <c r="AAG25" s="376"/>
      <c r="AAH25" s="376"/>
      <c r="AAI25" s="376"/>
      <c r="AAJ25" s="376"/>
      <c r="AAK25" s="376"/>
      <c r="AAL25" s="376"/>
      <c r="AAM25" s="376"/>
      <c r="AAN25" s="376"/>
      <c r="AAO25" s="376"/>
      <c r="AAP25" s="376"/>
      <c r="AAQ25" s="376"/>
      <c r="AAR25" s="376"/>
      <c r="AAS25" s="376"/>
      <c r="AAT25" s="376"/>
      <c r="AAU25" s="376"/>
      <c r="AAV25" s="376"/>
      <c r="AAW25" s="376"/>
      <c r="AAX25" s="376"/>
      <c r="AAY25" s="376"/>
      <c r="AAZ25" s="376"/>
      <c r="ABA25" s="376"/>
      <c r="ABB25" s="376"/>
      <c r="ABC25" s="376"/>
      <c r="ABD25" s="376"/>
      <c r="ABE25" s="376"/>
      <c r="ABF25" s="376"/>
      <c r="ABG25" s="376"/>
      <c r="ABH25" s="376"/>
      <c r="ABI25" s="376"/>
      <c r="ABJ25" s="376"/>
      <c r="ABK25" s="376"/>
      <c r="ABL25" s="376"/>
      <c r="ABM25" s="376"/>
      <c r="ABN25" s="376"/>
      <c r="ABO25" s="376"/>
      <c r="ABP25" s="376"/>
      <c r="ABQ25" s="376"/>
      <c r="ABR25" s="376"/>
      <c r="ABS25" s="376"/>
      <c r="ABT25" s="376"/>
      <c r="ABU25" s="376"/>
      <c r="ABV25" s="376"/>
      <c r="ABW25" s="376"/>
      <c r="ABX25" s="376"/>
      <c r="ABY25" s="376"/>
      <c r="ABZ25" s="376"/>
      <c r="ACA25" s="376"/>
      <c r="ACB25" s="376"/>
      <c r="ACC25" s="376"/>
      <c r="ACD25" s="376"/>
      <c r="ACE25" s="376"/>
      <c r="ACF25" s="376"/>
      <c r="ACG25" s="376"/>
      <c r="ACH25" s="376"/>
      <c r="ACI25" s="376"/>
      <c r="ACJ25" s="376"/>
      <c r="ACK25" s="376"/>
      <c r="ACL25" s="376"/>
      <c r="ACM25" s="376"/>
      <c r="ACN25" s="376"/>
      <c r="ACO25" s="376"/>
      <c r="ACP25" s="376"/>
      <c r="ACQ25" s="376"/>
      <c r="ACR25" s="376"/>
      <c r="ACS25" s="376"/>
      <c r="ACT25" s="376"/>
      <c r="ACU25" s="376"/>
      <c r="ACV25" s="376"/>
      <c r="ACW25" s="376"/>
      <c r="ACX25" s="376"/>
      <c r="ACY25" s="376"/>
      <c r="ACZ25" s="376"/>
      <c r="ADA25" s="376"/>
      <c r="ADB25" s="376"/>
      <c r="ADC25" s="376"/>
      <c r="ADD25" s="376"/>
      <c r="ADE25" s="376"/>
      <c r="ADF25" s="376"/>
      <c r="ADG25" s="376"/>
      <c r="ADH25" s="376"/>
      <c r="ADI25" s="376"/>
      <c r="ADJ25" s="376"/>
      <c r="ADK25" s="376"/>
      <c r="ADL25" s="376"/>
      <c r="ADM25" s="376"/>
      <c r="ADN25" s="376"/>
      <c r="ADO25" s="376"/>
      <c r="ADP25" s="376"/>
      <c r="ADQ25" s="376"/>
      <c r="ADR25" s="376"/>
      <c r="ADS25" s="376"/>
      <c r="ADT25" s="376"/>
      <c r="ADU25" s="376"/>
      <c r="ADV25" s="376"/>
      <c r="ADW25" s="376"/>
      <c r="ADX25" s="376"/>
      <c r="ADY25" s="376"/>
      <c r="ADZ25" s="376"/>
      <c r="AEA25" s="376"/>
      <c r="AEB25" s="376"/>
      <c r="AEC25" s="376"/>
      <c r="AED25" s="376"/>
      <c r="AEE25" s="376"/>
      <c r="AEF25" s="376"/>
      <c r="AEG25" s="376"/>
      <c r="AEH25" s="376"/>
      <c r="AEI25" s="376"/>
      <c r="AEJ25" s="376"/>
      <c r="AEK25" s="376"/>
      <c r="AEL25" s="376"/>
      <c r="AEM25" s="376"/>
      <c r="AEN25" s="376"/>
      <c r="AEO25" s="376"/>
      <c r="AEP25" s="376"/>
      <c r="AEQ25" s="376"/>
      <c r="AER25" s="376"/>
      <c r="AES25" s="376"/>
      <c r="AET25" s="376"/>
      <c r="AEU25" s="376"/>
      <c r="AEV25" s="376"/>
      <c r="AEW25" s="376"/>
      <c r="AEX25" s="376"/>
      <c r="AEY25" s="376"/>
      <c r="AEZ25" s="376"/>
      <c r="AFA25" s="376"/>
      <c r="AFB25" s="376"/>
      <c r="AFC25" s="376"/>
      <c r="AFD25" s="376"/>
      <c r="AFE25" s="376"/>
      <c r="AFF25" s="376"/>
      <c r="AFG25" s="376"/>
      <c r="AFH25" s="376"/>
      <c r="AFI25" s="376"/>
      <c r="AFJ25" s="376"/>
      <c r="AFK25" s="376"/>
      <c r="AFL25" s="376"/>
      <c r="AFM25" s="376"/>
      <c r="AFN25" s="376"/>
      <c r="AFO25" s="376"/>
      <c r="AFP25" s="376"/>
      <c r="AFQ25" s="376"/>
      <c r="AFR25" s="376"/>
      <c r="AFS25" s="376"/>
      <c r="AFT25" s="376"/>
      <c r="AFU25" s="376"/>
      <c r="AFV25" s="376"/>
      <c r="AFW25" s="376"/>
      <c r="AFX25" s="376"/>
      <c r="AFY25" s="376"/>
      <c r="AFZ25" s="376"/>
      <c r="AGA25" s="376"/>
      <c r="AGB25" s="376"/>
      <c r="AGC25" s="376"/>
      <c r="AGD25" s="376"/>
      <c r="AGE25" s="376"/>
      <c r="AGF25" s="376"/>
      <c r="AGG25" s="376"/>
      <c r="AGH25" s="376"/>
      <c r="AGI25" s="376"/>
      <c r="AGJ25" s="376"/>
      <c r="AGK25" s="376"/>
      <c r="AGL25" s="376"/>
      <c r="AGM25" s="376"/>
      <c r="AGN25" s="376"/>
      <c r="AGO25" s="376"/>
      <c r="AGP25" s="376"/>
      <c r="AGQ25" s="376"/>
      <c r="AGR25" s="376"/>
      <c r="AGS25" s="376"/>
      <c r="AGT25" s="376"/>
      <c r="AGU25" s="376"/>
      <c r="AGV25" s="376"/>
      <c r="AGW25" s="376"/>
      <c r="AGX25" s="376"/>
      <c r="AGY25" s="376"/>
      <c r="AGZ25" s="376"/>
      <c r="AHA25" s="376"/>
      <c r="AHB25" s="376"/>
      <c r="AHC25" s="376"/>
      <c r="AHD25" s="376"/>
      <c r="AHE25" s="376"/>
      <c r="AHF25" s="376"/>
      <c r="AHG25" s="376"/>
      <c r="AHH25" s="376"/>
      <c r="AHI25" s="376"/>
      <c r="AHJ25" s="376"/>
      <c r="AHK25" s="376"/>
      <c r="AHL25" s="376"/>
      <c r="AHM25" s="376"/>
      <c r="AHN25" s="376"/>
      <c r="AHO25" s="376"/>
      <c r="AHP25" s="376"/>
      <c r="AHQ25" s="376"/>
      <c r="AHR25" s="376"/>
      <c r="AHS25" s="376"/>
      <c r="AHT25" s="376"/>
      <c r="AHU25" s="376"/>
      <c r="AHV25" s="376"/>
      <c r="AHW25" s="376"/>
      <c r="AHX25" s="376"/>
      <c r="AHY25" s="376"/>
      <c r="AHZ25" s="376"/>
      <c r="AIA25" s="376"/>
      <c r="AIB25" s="376"/>
      <c r="AIC25" s="376"/>
      <c r="AID25" s="376"/>
      <c r="AIE25" s="376"/>
      <c r="AIF25" s="376"/>
      <c r="AIG25" s="376"/>
      <c r="AIH25" s="376"/>
      <c r="AII25" s="376"/>
      <c r="AIJ25" s="376"/>
      <c r="AIK25" s="376"/>
      <c r="AIL25" s="376"/>
      <c r="AIM25" s="376"/>
      <c r="AIN25" s="376"/>
      <c r="AIO25" s="376"/>
      <c r="AIP25" s="376"/>
      <c r="AIQ25" s="376"/>
      <c r="AIR25" s="376"/>
      <c r="AIS25" s="376"/>
      <c r="AIT25" s="376"/>
      <c r="AIU25" s="376"/>
      <c r="AIV25" s="376"/>
      <c r="AIW25" s="376"/>
      <c r="AIX25" s="376"/>
      <c r="AIY25" s="376"/>
      <c r="AIZ25" s="376"/>
      <c r="AJA25" s="376"/>
      <c r="AJB25" s="376"/>
      <c r="AJC25" s="376"/>
      <c r="AJD25" s="376"/>
      <c r="AJE25" s="376"/>
      <c r="AJF25" s="376"/>
      <c r="AJG25" s="376"/>
      <c r="AJH25" s="376"/>
      <c r="AJI25" s="376"/>
      <c r="AJJ25" s="376"/>
      <c r="AJK25" s="376"/>
      <c r="AJL25" s="376"/>
      <c r="AJM25" s="376"/>
      <c r="AJN25" s="376"/>
      <c r="AJO25" s="376"/>
      <c r="AJP25" s="376"/>
      <c r="AJQ25" s="376"/>
      <c r="AJR25" s="376"/>
      <c r="AJS25" s="376"/>
      <c r="AJT25" s="376"/>
      <c r="AJU25" s="376"/>
      <c r="AJV25" s="376"/>
      <c r="AJW25" s="376"/>
      <c r="AJX25" s="376"/>
      <c r="AJY25" s="376"/>
      <c r="AJZ25" s="376"/>
      <c r="AKA25" s="376"/>
      <c r="AKB25" s="376"/>
      <c r="AKC25" s="376"/>
      <c r="AKD25" s="376"/>
      <c r="AKE25" s="376"/>
      <c r="AKF25" s="376"/>
      <c r="AKG25" s="376"/>
      <c r="AKH25" s="376"/>
      <c r="AKI25" s="376"/>
      <c r="AKJ25" s="376"/>
      <c r="AKK25" s="376"/>
      <c r="AKL25" s="376"/>
      <c r="AKM25" s="376"/>
      <c r="AKN25" s="376"/>
      <c r="AKO25" s="376"/>
      <c r="AKP25" s="376"/>
      <c r="AKQ25" s="376"/>
      <c r="AKR25" s="376"/>
      <c r="AKS25" s="376"/>
      <c r="AKT25" s="376"/>
      <c r="AKU25" s="376"/>
      <c r="AKV25" s="376"/>
      <c r="AKW25" s="376"/>
      <c r="AKX25" s="376"/>
      <c r="AKY25" s="376"/>
      <c r="AKZ25" s="376"/>
      <c r="ALA25" s="376"/>
      <c r="ALB25" s="376"/>
      <c r="ALC25" s="376"/>
      <c r="ALD25" s="376"/>
      <c r="ALE25" s="376"/>
      <c r="ALF25" s="376"/>
      <c r="ALG25" s="376"/>
      <c r="ALH25" s="376"/>
      <c r="ALI25" s="376"/>
      <c r="ALJ25" s="376"/>
      <c r="ALK25" s="376"/>
      <c r="ALL25" s="376"/>
      <c r="ALM25" s="376"/>
      <c r="ALN25" s="376"/>
      <c r="ALO25" s="376"/>
      <c r="ALP25" s="376"/>
      <c r="ALQ25" s="376"/>
      <c r="ALR25" s="376"/>
      <c r="ALS25" s="376"/>
      <c r="ALT25" s="376"/>
      <c r="ALU25" s="376"/>
      <c r="ALV25" s="376"/>
      <c r="ALW25" s="376"/>
      <c r="ALX25" s="376"/>
      <c r="ALY25" s="376"/>
      <c r="ALZ25" s="376"/>
      <c r="AMA25" s="376"/>
      <c r="AMB25" s="376"/>
      <c r="AMC25" s="376"/>
      <c r="AMD25" s="376"/>
      <c r="AME25" s="376"/>
      <c r="AMF25" s="376"/>
      <c r="AMG25" s="376"/>
      <c r="AMH25" s="376"/>
      <c r="AMI25" s="376"/>
      <c r="AMJ25" s="376"/>
      <c r="AMK25" s="376"/>
      <c r="AML25" s="376"/>
      <c r="AMM25" s="376"/>
      <c r="AMN25" s="376"/>
      <c r="AMO25" s="376"/>
      <c r="AMP25" s="376"/>
      <c r="AMQ25" s="376"/>
      <c r="AMR25" s="376"/>
      <c r="AMS25" s="376"/>
      <c r="AMT25" s="376"/>
      <c r="AMU25" s="376"/>
      <c r="AMV25" s="376"/>
      <c r="AMW25" s="376"/>
      <c r="AMX25" s="376"/>
      <c r="AMY25" s="376"/>
      <c r="AMZ25" s="376"/>
      <c r="ANA25" s="376"/>
      <c r="ANB25" s="376"/>
      <c r="ANC25" s="376"/>
      <c r="AND25" s="376"/>
      <c r="ANE25" s="376"/>
      <c r="ANF25" s="376"/>
      <c r="ANG25" s="376"/>
      <c r="ANH25" s="376"/>
      <c r="ANI25" s="376"/>
      <c r="ANJ25" s="376"/>
      <c r="ANK25" s="376"/>
      <c r="ANL25" s="376"/>
      <c r="ANM25" s="376"/>
      <c r="ANN25" s="376"/>
      <c r="ANO25" s="376"/>
      <c r="ANP25" s="376"/>
      <c r="ANQ25" s="376"/>
      <c r="ANR25" s="376"/>
      <c r="ANS25" s="376"/>
      <c r="ANT25" s="376"/>
      <c r="ANU25" s="376"/>
      <c r="ANV25" s="376"/>
      <c r="ANW25" s="376"/>
      <c r="ANX25" s="376"/>
      <c r="ANY25" s="376"/>
      <c r="ANZ25" s="376"/>
      <c r="AOA25" s="376"/>
      <c r="AOB25" s="376"/>
      <c r="AOC25" s="376"/>
      <c r="AOD25" s="376"/>
      <c r="AOE25" s="376"/>
      <c r="AOF25" s="376"/>
      <c r="AOG25" s="376"/>
      <c r="AOH25" s="376"/>
      <c r="AOI25" s="376"/>
      <c r="AOJ25" s="376"/>
      <c r="AOK25" s="376"/>
      <c r="AOL25" s="376"/>
      <c r="AOM25" s="376"/>
      <c r="AON25" s="376"/>
      <c r="AOO25" s="376"/>
      <c r="AOP25" s="376"/>
      <c r="AOQ25" s="376"/>
      <c r="AOR25" s="376"/>
      <c r="AOS25" s="376"/>
      <c r="AOT25" s="376"/>
      <c r="AOU25" s="376"/>
      <c r="AOV25" s="376"/>
      <c r="AOW25" s="376"/>
      <c r="AOX25" s="376"/>
      <c r="AOY25" s="376"/>
      <c r="AOZ25" s="376"/>
      <c r="APA25" s="376"/>
      <c r="APB25" s="376"/>
      <c r="APC25" s="376"/>
      <c r="APD25" s="376"/>
      <c r="APE25" s="376"/>
      <c r="APF25" s="376"/>
      <c r="APG25" s="376"/>
      <c r="APH25" s="376"/>
      <c r="API25" s="376"/>
      <c r="APJ25" s="376"/>
      <c r="APK25" s="376"/>
      <c r="APL25" s="376"/>
      <c r="APM25" s="376"/>
      <c r="APN25" s="376"/>
      <c r="APO25" s="376"/>
      <c r="APP25" s="376"/>
      <c r="APQ25" s="376"/>
      <c r="APR25" s="376"/>
      <c r="APS25" s="376"/>
      <c r="APT25" s="376"/>
      <c r="APU25" s="376"/>
      <c r="APV25" s="376"/>
      <c r="APW25" s="376"/>
      <c r="APX25" s="376"/>
      <c r="APY25" s="376"/>
      <c r="APZ25" s="376"/>
      <c r="AQA25" s="376"/>
      <c r="AQB25" s="376"/>
      <c r="AQC25" s="376"/>
      <c r="AQD25" s="376"/>
      <c r="AQE25" s="376"/>
      <c r="AQF25" s="376"/>
      <c r="AQG25" s="376"/>
      <c r="AQH25" s="376"/>
      <c r="AQI25" s="376"/>
      <c r="AQJ25" s="376"/>
      <c r="AQK25" s="376"/>
      <c r="AQL25" s="376"/>
      <c r="AQM25" s="376"/>
      <c r="AQN25" s="376"/>
      <c r="AQO25" s="376"/>
      <c r="AQP25" s="376"/>
      <c r="AQQ25" s="376"/>
      <c r="AQR25" s="376"/>
      <c r="AQS25" s="376"/>
      <c r="AQT25" s="376"/>
      <c r="AQU25" s="376"/>
      <c r="AQV25" s="376"/>
      <c r="AQW25" s="376"/>
      <c r="AQX25" s="376"/>
      <c r="AQY25" s="376"/>
      <c r="AQZ25" s="376"/>
      <c r="ARA25" s="376"/>
      <c r="ARB25" s="376"/>
      <c r="ARC25" s="376"/>
      <c r="ARD25" s="376"/>
      <c r="ARE25" s="376"/>
      <c r="ARF25" s="376"/>
      <c r="ARG25" s="376"/>
      <c r="ARH25" s="376"/>
      <c r="ARI25" s="376"/>
      <c r="ARJ25" s="376"/>
      <c r="ARK25" s="376"/>
      <c r="ARL25" s="376"/>
      <c r="ARM25" s="376"/>
      <c r="ARN25" s="376"/>
      <c r="ARO25" s="376"/>
      <c r="ARP25" s="376"/>
      <c r="ARQ25" s="376"/>
      <c r="ARR25" s="376"/>
      <c r="ARS25" s="376"/>
      <c r="ART25" s="376"/>
      <c r="ARU25" s="376"/>
      <c r="ARV25" s="376"/>
      <c r="ARW25" s="376"/>
      <c r="ARX25" s="376"/>
      <c r="ARY25" s="376"/>
      <c r="ARZ25" s="376"/>
      <c r="ASA25" s="376"/>
      <c r="ASB25" s="376"/>
      <c r="ASC25" s="376"/>
      <c r="ASD25" s="376"/>
      <c r="ASE25" s="376"/>
      <c r="ASF25" s="376"/>
      <c r="ASG25" s="376"/>
      <c r="ASH25" s="376"/>
      <c r="ASI25" s="376"/>
      <c r="ASJ25" s="376"/>
      <c r="ASK25" s="376"/>
      <c r="ASL25" s="376"/>
      <c r="ASM25" s="376"/>
      <c r="ASN25" s="376"/>
      <c r="ASO25" s="376"/>
      <c r="ASP25" s="376"/>
      <c r="ASQ25" s="376"/>
      <c r="ASR25" s="376"/>
      <c r="ASS25" s="376"/>
      <c r="AST25" s="376"/>
      <c r="ASU25" s="376"/>
      <c r="ASV25" s="376"/>
      <c r="ASW25" s="376"/>
      <c r="ASX25" s="376"/>
      <c r="ASY25" s="376"/>
      <c r="ASZ25" s="376"/>
      <c r="ATA25" s="376"/>
      <c r="ATB25" s="376"/>
      <c r="ATC25" s="376"/>
      <c r="ATD25" s="376"/>
      <c r="ATE25" s="376"/>
      <c r="ATF25" s="376"/>
      <c r="ATG25" s="376"/>
      <c r="ATH25" s="376"/>
      <c r="ATI25" s="376"/>
      <c r="ATJ25" s="376"/>
      <c r="ATK25" s="376"/>
      <c r="ATL25" s="376"/>
      <c r="ATM25" s="376"/>
      <c r="ATN25" s="376"/>
      <c r="ATO25" s="376"/>
      <c r="ATP25" s="376"/>
      <c r="ATQ25" s="376"/>
      <c r="ATR25" s="376"/>
      <c r="ATS25" s="376"/>
      <c r="ATT25" s="376"/>
      <c r="ATU25" s="376"/>
      <c r="ATV25" s="376"/>
      <c r="ATW25" s="376"/>
      <c r="ATX25" s="376"/>
      <c r="ATY25" s="376"/>
      <c r="ATZ25" s="376"/>
      <c r="AUA25" s="376"/>
      <c r="AUB25" s="376"/>
      <c r="AUC25" s="376"/>
      <c r="AUD25" s="376"/>
      <c r="AUE25" s="376"/>
      <c r="AUF25" s="376"/>
      <c r="AUG25" s="376"/>
      <c r="AUH25" s="376"/>
      <c r="AUI25" s="376"/>
      <c r="AUJ25" s="376"/>
      <c r="AUK25" s="376"/>
      <c r="AUL25" s="376"/>
      <c r="AUM25" s="376"/>
      <c r="AUN25" s="376"/>
      <c r="AUO25" s="376"/>
      <c r="AUP25" s="376"/>
      <c r="AUQ25" s="376"/>
      <c r="AUR25" s="376"/>
      <c r="AUS25" s="376"/>
      <c r="AUT25" s="376"/>
      <c r="AUU25" s="376"/>
      <c r="AUV25" s="376"/>
      <c r="AUW25" s="376"/>
      <c r="AUX25" s="376"/>
      <c r="AUY25" s="376"/>
      <c r="AUZ25" s="376"/>
      <c r="AVA25" s="376"/>
      <c r="AVB25" s="376"/>
      <c r="AVC25" s="376"/>
      <c r="AVD25" s="376"/>
      <c r="AVE25" s="376"/>
      <c r="AVF25" s="376"/>
      <c r="AVG25" s="376"/>
      <c r="AVH25" s="376"/>
      <c r="AVI25" s="376"/>
      <c r="AVJ25" s="376"/>
      <c r="AVK25" s="376"/>
      <c r="AVL25" s="376"/>
      <c r="AVM25" s="376"/>
      <c r="AVN25" s="376"/>
      <c r="AVO25" s="376"/>
      <c r="AVP25" s="376"/>
      <c r="AVQ25" s="376"/>
      <c r="AVR25" s="376"/>
      <c r="AVS25" s="376"/>
      <c r="AVT25" s="376"/>
      <c r="AVU25" s="376"/>
      <c r="AVV25" s="376"/>
      <c r="AVW25" s="376"/>
      <c r="AVX25" s="376"/>
      <c r="AVY25" s="376"/>
      <c r="AVZ25" s="376"/>
      <c r="AWA25" s="376"/>
      <c r="AWB25" s="376"/>
      <c r="AWC25" s="376"/>
      <c r="AWD25" s="376"/>
      <c r="AWE25" s="376"/>
      <c r="AWF25" s="376"/>
      <c r="AWG25" s="376"/>
      <c r="AWH25" s="376"/>
      <c r="AWI25" s="376"/>
      <c r="AWJ25" s="376"/>
      <c r="AWK25" s="376"/>
      <c r="AWL25" s="376"/>
      <c r="AWM25" s="376"/>
      <c r="AWN25" s="376"/>
      <c r="AWO25" s="376"/>
      <c r="AWP25" s="376"/>
      <c r="AWQ25" s="376"/>
      <c r="AWR25" s="376"/>
      <c r="AWS25" s="376"/>
      <c r="AWT25" s="376"/>
      <c r="AWU25" s="376"/>
      <c r="AWV25" s="376"/>
      <c r="AWW25" s="376"/>
      <c r="AWX25" s="376"/>
      <c r="AWY25" s="376"/>
      <c r="AWZ25" s="376"/>
      <c r="AXA25" s="376"/>
      <c r="AXB25" s="376"/>
      <c r="AXC25" s="376"/>
      <c r="AXD25" s="376"/>
      <c r="AXE25" s="376"/>
      <c r="AXF25" s="376"/>
      <c r="AXG25" s="376"/>
      <c r="AXH25" s="376"/>
      <c r="AXI25" s="376"/>
      <c r="AXJ25" s="376"/>
      <c r="AXK25" s="376"/>
      <c r="AXL25" s="376"/>
      <c r="AXM25" s="376"/>
      <c r="AXN25" s="376"/>
      <c r="AXO25" s="376"/>
      <c r="AXP25" s="376"/>
      <c r="AXQ25" s="376"/>
      <c r="AXR25" s="376"/>
      <c r="AXS25" s="376"/>
      <c r="AXT25" s="376"/>
      <c r="AXU25" s="376"/>
      <c r="AXV25" s="376"/>
      <c r="AXW25" s="376"/>
      <c r="AXX25" s="376"/>
      <c r="AXY25" s="376"/>
      <c r="AXZ25" s="376"/>
      <c r="AYA25" s="376"/>
      <c r="AYB25" s="376"/>
      <c r="AYC25" s="376"/>
      <c r="AYD25" s="376"/>
      <c r="AYE25" s="376"/>
      <c r="AYF25" s="376"/>
      <c r="AYG25" s="376"/>
      <c r="AYH25" s="376"/>
      <c r="AYI25" s="376"/>
      <c r="AYJ25" s="376"/>
      <c r="AYK25" s="376"/>
      <c r="AYL25" s="376"/>
      <c r="AYM25" s="376"/>
      <c r="AYN25" s="376"/>
      <c r="AYO25" s="376"/>
      <c r="AYP25" s="376"/>
      <c r="AYQ25" s="376"/>
      <c r="AYR25" s="376"/>
      <c r="AYS25" s="376"/>
      <c r="AYT25" s="376"/>
      <c r="AYU25" s="376"/>
      <c r="AYV25" s="376"/>
      <c r="AYW25" s="376"/>
      <c r="AYX25" s="376"/>
      <c r="AYY25" s="376"/>
      <c r="AYZ25" s="376"/>
      <c r="AZA25" s="376"/>
      <c r="AZB25" s="376"/>
      <c r="AZC25" s="376"/>
      <c r="AZD25" s="376"/>
      <c r="AZE25" s="376"/>
      <c r="AZF25" s="376"/>
      <c r="AZG25" s="376"/>
      <c r="AZH25" s="376"/>
      <c r="AZI25" s="376"/>
      <c r="AZJ25" s="376"/>
      <c r="AZK25" s="376"/>
      <c r="AZL25" s="376"/>
      <c r="AZM25" s="376"/>
      <c r="AZN25" s="376"/>
      <c r="AZO25" s="376"/>
      <c r="AZP25" s="376"/>
      <c r="AZQ25" s="376"/>
      <c r="AZR25" s="376"/>
      <c r="AZS25" s="376"/>
      <c r="AZT25" s="376"/>
      <c r="AZU25" s="376"/>
      <c r="AZV25" s="376"/>
      <c r="AZW25" s="376"/>
      <c r="AZX25" s="376"/>
      <c r="AZY25" s="376"/>
      <c r="AZZ25" s="376"/>
      <c r="BAA25" s="376"/>
      <c r="BAB25" s="376"/>
      <c r="BAC25" s="376"/>
      <c r="BAD25" s="376"/>
      <c r="BAE25" s="376"/>
      <c r="BAF25" s="376"/>
      <c r="BAG25" s="376"/>
      <c r="BAH25" s="376"/>
      <c r="BAI25" s="376"/>
      <c r="BAJ25" s="376"/>
      <c r="BAK25" s="376"/>
      <c r="BAL25" s="376"/>
      <c r="BAM25" s="376"/>
      <c r="BAN25" s="376"/>
      <c r="BAO25" s="376"/>
      <c r="BAP25" s="376"/>
      <c r="BAQ25" s="376"/>
      <c r="BAR25" s="376"/>
      <c r="BAS25" s="376"/>
      <c r="BAT25" s="376"/>
      <c r="BAU25" s="376"/>
      <c r="BAV25" s="376"/>
      <c r="BAW25" s="376"/>
      <c r="BAX25" s="376"/>
      <c r="BAY25" s="376"/>
      <c r="BAZ25" s="376"/>
      <c r="BBA25" s="376"/>
      <c r="BBB25" s="376"/>
      <c r="BBC25" s="376"/>
      <c r="BBD25" s="376"/>
      <c r="BBE25" s="376"/>
      <c r="BBF25" s="376"/>
      <c r="BBG25" s="376"/>
      <c r="BBH25" s="376"/>
      <c r="BBI25" s="376"/>
      <c r="BBJ25" s="376"/>
      <c r="BBK25" s="376"/>
      <c r="BBL25" s="376"/>
      <c r="BBM25" s="376"/>
      <c r="BBN25" s="376"/>
      <c r="BBO25" s="376"/>
      <c r="BBP25" s="376"/>
      <c r="BBQ25" s="376"/>
      <c r="BBR25" s="376"/>
      <c r="BBS25" s="376"/>
      <c r="BBT25" s="376"/>
      <c r="BBU25" s="376"/>
      <c r="BBV25" s="376"/>
      <c r="BBW25" s="376"/>
      <c r="BBX25" s="376"/>
      <c r="BBY25" s="376"/>
      <c r="BBZ25" s="376"/>
      <c r="BCA25" s="376"/>
      <c r="BCB25" s="376"/>
      <c r="BCC25" s="376"/>
      <c r="BCD25" s="376"/>
      <c r="BCE25" s="376"/>
      <c r="BCF25" s="376"/>
      <c r="BCG25" s="376"/>
      <c r="BCH25" s="376"/>
      <c r="BCI25" s="376"/>
      <c r="BCJ25" s="376"/>
      <c r="BCK25" s="376"/>
      <c r="BCL25" s="376"/>
      <c r="BCM25" s="376"/>
      <c r="BCN25" s="376"/>
      <c r="BCO25" s="376"/>
      <c r="BCP25" s="376"/>
      <c r="BCQ25" s="376"/>
      <c r="BCR25" s="376"/>
      <c r="BCS25" s="376"/>
      <c r="BCT25" s="376"/>
      <c r="BCU25" s="376"/>
      <c r="BCV25" s="376"/>
      <c r="BCW25" s="376"/>
      <c r="BCX25" s="376"/>
      <c r="BCY25" s="376"/>
      <c r="BCZ25" s="376"/>
      <c r="BDA25" s="376"/>
      <c r="BDB25" s="376"/>
      <c r="BDC25" s="376"/>
      <c r="BDD25" s="376"/>
      <c r="BDE25" s="376"/>
      <c r="BDF25" s="376"/>
      <c r="BDG25" s="376"/>
      <c r="BDH25" s="376"/>
      <c r="BDI25" s="376"/>
      <c r="BDJ25" s="376"/>
      <c r="BDK25" s="376"/>
      <c r="BDL25" s="376"/>
      <c r="BDM25" s="376"/>
      <c r="BDN25" s="376"/>
      <c r="BDO25" s="376"/>
      <c r="BDP25" s="376"/>
      <c r="BDQ25" s="376"/>
      <c r="BDR25" s="376"/>
      <c r="BDS25" s="376"/>
      <c r="BDT25" s="376"/>
      <c r="BDU25" s="376"/>
      <c r="BDV25" s="376"/>
      <c r="BDW25" s="376"/>
      <c r="BDX25" s="376"/>
      <c r="BDY25" s="376"/>
      <c r="BDZ25" s="376"/>
      <c r="BEA25" s="376"/>
      <c r="BEB25" s="376"/>
      <c r="BEC25" s="376"/>
      <c r="BED25" s="376"/>
      <c r="BEE25" s="376"/>
      <c r="BEF25" s="376"/>
      <c r="BEG25" s="376"/>
      <c r="BEH25" s="376"/>
      <c r="BEI25" s="376"/>
      <c r="BEJ25" s="376"/>
      <c r="BEK25" s="376"/>
      <c r="BEL25" s="376"/>
      <c r="BEM25" s="376"/>
      <c r="BEN25" s="376"/>
      <c r="BEO25" s="376"/>
      <c r="BEP25" s="376"/>
      <c r="BEQ25" s="376"/>
      <c r="BER25" s="376"/>
      <c r="BES25" s="376"/>
      <c r="BET25" s="376"/>
      <c r="BEU25" s="376"/>
      <c r="BEV25" s="376"/>
      <c r="BEW25" s="376"/>
      <c r="BEX25" s="376"/>
      <c r="BEY25" s="376"/>
      <c r="BEZ25" s="376"/>
      <c r="BFA25" s="376"/>
      <c r="BFB25" s="376"/>
      <c r="BFC25" s="376"/>
      <c r="BFD25" s="376"/>
      <c r="BFE25" s="376"/>
      <c r="BFF25" s="376"/>
      <c r="BFG25" s="376"/>
      <c r="BFH25" s="376"/>
      <c r="BFI25" s="376"/>
      <c r="BFJ25" s="376"/>
      <c r="BFK25" s="376"/>
      <c r="BFL25" s="376"/>
      <c r="BFM25" s="376"/>
      <c r="BFN25" s="376"/>
      <c r="BFO25" s="376"/>
      <c r="BFP25" s="376"/>
      <c r="BFQ25" s="376"/>
      <c r="BFR25" s="376"/>
      <c r="BFS25" s="376"/>
      <c r="BFT25" s="376"/>
      <c r="BFU25" s="376"/>
      <c r="BFV25" s="376"/>
      <c r="BFW25" s="376"/>
      <c r="BFX25" s="376"/>
      <c r="BFY25" s="376"/>
      <c r="BFZ25" s="376"/>
      <c r="BGA25" s="376"/>
      <c r="BGB25" s="376"/>
      <c r="BGC25" s="376"/>
      <c r="BGD25" s="376"/>
      <c r="BGE25" s="376"/>
      <c r="BGF25" s="376"/>
      <c r="BGG25" s="376"/>
      <c r="BGH25" s="376"/>
      <c r="BGI25" s="376"/>
      <c r="BGJ25" s="376"/>
      <c r="BGK25" s="376"/>
      <c r="BGL25" s="376"/>
      <c r="BGM25" s="376"/>
      <c r="BGN25" s="376"/>
      <c r="BGO25" s="376"/>
      <c r="BGP25" s="376"/>
      <c r="BGQ25" s="376"/>
      <c r="BGR25" s="376"/>
      <c r="BGS25" s="376"/>
      <c r="BGT25" s="376"/>
      <c r="BGU25" s="376"/>
      <c r="BGV25" s="376"/>
      <c r="BGW25" s="376"/>
      <c r="BGX25" s="376"/>
      <c r="BGY25" s="376"/>
      <c r="BGZ25" s="376"/>
      <c r="BHA25" s="376"/>
      <c r="BHB25" s="376"/>
      <c r="BHC25" s="376"/>
      <c r="BHD25" s="376"/>
      <c r="BHE25" s="376"/>
      <c r="BHF25" s="376"/>
      <c r="BHG25" s="376"/>
      <c r="BHH25" s="376"/>
      <c r="BHI25" s="376"/>
      <c r="BHJ25" s="376"/>
      <c r="BHK25" s="376"/>
      <c r="BHL25" s="376"/>
      <c r="BHM25" s="376"/>
      <c r="BHN25" s="376"/>
      <c r="BHO25" s="376"/>
      <c r="BHP25" s="376"/>
      <c r="BHQ25" s="376"/>
      <c r="BHR25" s="376"/>
      <c r="BHS25" s="376"/>
      <c r="BHT25" s="376"/>
      <c r="BHU25" s="376"/>
      <c r="BHV25" s="376"/>
      <c r="BHW25" s="376"/>
      <c r="BHX25" s="376"/>
      <c r="BHY25" s="376"/>
      <c r="BHZ25" s="376"/>
      <c r="BIA25" s="376"/>
      <c r="BIB25" s="376"/>
      <c r="BIC25" s="376"/>
      <c r="BID25" s="376"/>
      <c r="BIE25" s="376"/>
      <c r="BIF25" s="376"/>
      <c r="BIG25" s="376"/>
      <c r="BIH25" s="376"/>
      <c r="BII25" s="376"/>
      <c r="BIJ25" s="376"/>
      <c r="BIK25" s="376"/>
      <c r="BIL25" s="376"/>
      <c r="BIM25" s="376"/>
      <c r="BIN25" s="376"/>
      <c r="BIO25" s="376"/>
      <c r="BIP25" s="376"/>
      <c r="BIQ25" s="376"/>
      <c r="BIR25" s="376"/>
      <c r="BIS25" s="376"/>
      <c r="BIT25" s="376"/>
      <c r="BIU25" s="376"/>
      <c r="BIV25" s="376"/>
      <c r="BIW25" s="376"/>
      <c r="BIX25" s="376"/>
      <c r="BIY25" s="376"/>
      <c r="BIZ25" s="376"/>
      <c r="BJA25" s="376"/>
      <c r="BJB25" s="376"/>
      <c r="BJC25" s="376"/>
      <c r="BJD25" s="376"/>
      <c r="BJE25" s="376"/>
      <c r="BJF25" s="376"/>
      <c r="BJG25" s="376"/>
      <c r="BJH25" s="376"/>
      <c r="BJI25" s="376"/>
      <c r="BJJ25" s="376"/>
      <c r="BJK25" s="376"/>
      <c r="BJL25" s="376"/>
      <c r="BJM25" s="376"/>
      <c r="BJN25" s="376"/>
      <c r="BJO25" s="376"/>
      <c r="BJP25" s="376"/>
      <c r="BJQ25" s="376"/>
      <c r="BJR25" s="376"/>
      <c r="BJS25" s="376"/>
      <c r="BJT25" s="376"/>
      <c r="BJU25" s="376"/>
      <c r="BJV25" s="376"/>
      <c r="BJW25" s="376"/>
      <c r="BJX25" s="376"/>
      <c r="BJY25" s="376"/>
      <c r="BJZ25" s="376"/>
      <c r="BKA25" s="376"/>
      <c r="BKB25" s="376"/>
      <c r="BKC25" s="376"/>
      <c r="BKD25" s="376"/>
      <c r="BKE25" s="376"/>
      <c r="BKF25" s="376"/>
      <c r="BKG25" s="376"/>
      <c r="BKH25" s="376"/>
      <c r="BKI25" s="376"/>
      <c r="BKJ25" s="376"/>
      <c r="BKK25" s="376"/>
      <c r="BKL25" s="376"/>
      <c r="BKM25" s="376"/>
      <c r="BKN25" s="376"/>
      <c r="BKO25" s="376"/>
      <c r="BKP25" s="376"/>
      <c r="BKQ25" s="376"/>
      <c r="BKR25" s="376"/>
      <c r="BKS25" s="376"/>
      <c r="BKT25" s="376"/>
      <c r="BKU25" s="376"/>
      <c r="BKV25" s="376"/>
      <c r="BKW25" s="376"/>
      <c r="BKX25" s="376"/>
      <c r="BKY25" s="376"/>
      <c r="BKZ25" s="376"/>
      <c r="BLA25" s="376"/>
      <c r="BLB25" s="376"/>
      <c r="BLC25" s="376"/>
      <c r="BLD25" s="376"/>
      <c r="BLE25" s="376"/>
      <c r="BLF25" s="376"/>
      <c r="BLG25" s="376"/>
      <c r="BLH25" s="376"/>
      <c r="BLI25" s="376"/>
      <c r="BLJ25" s="376"/>
      <c r="BLK25" s="376"/>
      <c r="BLL25" s="376"/>
      <c r="BLM25" s="376"/>
      <c r="BLN25" s="376"/>
      <c r="BLO25" s="376"/>
      <c r="BLP25" s="376"/>
      <c r="BLQ25" s="376"/>
      <c r="BLR25" s="376"/>
      <c r="BLS25" s="376"/>
      <c r="BLT25" s="376"/>
      <c r="BLU25" s="376"/>
      <c r="BLV25" s="376"/>
      <c r="BLW25" s="376"/>
      <c r="BLX25" s="376"/>
      <c r="BLY25" s="376"/>
      <c r="BLZ25" s="376"/>
      <c r="BMA25" s="376"/>
      <c r="BMB25" s="376"/>
      <c r="BMC25" s="376"/>
      <c r="BMD25" s="376"/>
      <c r="BME25" s="376"/>
      <c r="BMF25" s="376"/>
      <c r="BMG25" s="376"/>
      <c r="BMH25" s="376"/>
      <c r="BMI25" s="376"/>
      <c r="BMJ25" s="376"/>
      <c r="BMK25" s="376"/>
      <c r="BML25" s="376"/>
      <c r="BMM25" s="376"/>
      <c r="BMN25" s="376"/>
      <c r="BMO25" s="376"/>
      <c r="BMP25" s="376"/>
      <c r="BMQ25" s="376"/>
      <c r="BMR25" s="376"/>
      <c r="BMS25" s="376"/>
      <c r="BMT25" s="376"/>
      <c r="BMU25" s="376"/>
      <c r="BMV25" s="376"/>
      <c r="BMW25" s="376"/>
      <c r="BMX25" s="376"/>
      <c r="BMY25" s="376"/>
      <c r="BMZ25" s="376"/>
      <c r="BNA25" s="376"/>
      <c r="BNB25" s="376"/>
      <c r="BNC25" s="376"/>
      <c r="BND25" s="376"/>
      <c r="BNE25" s="376"/>
      <c r="BNF25" s="376"/>
      <c r="BNG25" s="376"/>
      <c r="BNH25" s="376"/>
      <c r="BNI25" s="376"/>
      <c r="BNJ25" s="376"/>
      <c r="BNK25" s="376"/>
      <c r="BNL25" s="376"/>
      <c r="BNM25" s="376"/>
      <c r="BNN25" s="376"/>
      <c r="BNO25" s="376"/>
      <c r="BNP25" s="376"/>
      <c r="BNQ25" s="376"/>
      <c r="BNR25" s="376"/>
      <c r="BNS25" s="376"/>
      <c r="BNT25" s="376"/>
      <c r="BNU25" s="376"/>
      <c r="BNV25" s="376"/>
      <c r="BNW25" s="376"/>
      <c r="BNX25" s="376"/>
      <c r="BNY25" s="376"/>
      <c r="BNZ25" s="376"/>
      <c r="BOA25" s="376"/>
      <c r="BOB25" s="376"/>
      <c r="BOC25" s="376"/>
      <c r="BOD25" s="376"/>
      <c r="BOE25" s="376"/>
      <c r="BOF25" s="376"/>
      <c r="BOG25" s="376"/>
      <c r="BOH25" s="376"/>
      <c r="BOI25" s="376"/>
      <c r="BOJ25" s="376"/>
      <c r="BOK25" s="376"/>
      <c r="BOL25" s="376"/>
      <c r="BOM25" s="376"/>
      <c r="BON25" s="376"/>
      <c r="BOO25" s="376"/>
      <c r="BOP25" s="376"/>
      <c r="BOQ25" s="376"/>
      <c r="BOR25" s="376"/>
      <c r="BOS25" s="376"/>
      <c r="BOT25" s="376"/>
      <c r="BOU25" s="376"/>
      <c r="BOV25" s="376"/>
      <c r="BOW25" s="376"/>
      <c r="BOX25" s="376"/>
      <c r="BOY25" s="376"/>
      <c r="BOZ25" s="376"/>
      <c r="BPA25" s="376"/>
      <c r="BPB25" s="376"/>
      <c r="BPC25" s="376"/>
      <c r="BPD25" s="376"/>
      <c r="BPE25" s="376"/>
      <c r="BPF25" s="376"/>
      <c r="BPG25" s="376"/>
      <c r="BPH25" s="376"/>
      <c r="BPI25" s="376"/>
      <c r="BPJ25" s="376"/>
      <c r="BPK25" s="376"/>
      <c r="BPL25" s="376"/>
      <c r="BPM25" s="376"/>
      <c r="BPN25" s="376"/>
      <c r="BPO25" s="376"/>
      <c r="BPP25" s="376"/>
      <c r="BPQ25" s="376"/>
      <c r="BPR25" s="376"/>
      <c r="BPS25" s="376"/>
      <c r="BPT25" s="376"/>
      <c r="BPU25" s="376"/>
      <c r="BPV25" s="376"/>
      <c r="BPW25" s="376"/>
      <c r="BPX25" s="376"/>
      <c r="BPY25" s="376"/>
      <c r="BPZ25" s="376"/>
      <c r="BQA25" s="376"/>
      <c r="BQB25" s="376"/>
      <c r="BQC25" s="376"/>
      <c r="BQD25" s="376"/>
      <c r="BQE25" s="376"/>
      <c r="BQF25" s="376"/>
      <c r="BQG25" s="376"/>
      <c r="BQH25" s="376"/>
      <c r="BQI25" s="376"/>
      <c r="BQJ25" s="376"/>
      <c r="BQK25" s="376"/>
      <c r="BQL25" s="376"/>
      <c r="BQM25" s="376"/>
      <c r="BQN25" s="376"/>
      <c r="BQO25" s="376"/>
      <c r="BQP25" s="376"/>
      <c r="BQQ25" s="376"/>
      <c r="BQR25" s="376"/>
      <c r="BQS25" s="376"/>
      <c r="BQT25" s="376"/>
      <c r="BQU25" s="376"/>
      <c r="BQV25" s="376"/>
      <c r="BQW25" s="376"/>
      <c r="BQX25" s="376"/>
      <c r="BQY25" s="376"/>
      <c r="BQZ25" s="376"/>
      <c r="BRA25" s="376"/>
      <c r="BRB25" s="376"/>
      <c r="BRC25" s="376"/>
      <c r="BRD25" s="376"/>
      <c r="BRE25" s="376"/>
      <c r="BRF25" s="376"/>
      <c r="BRG25" s="376"/>
      <c r="BRH25" s="376"/>
      <c r="BRI25" s="376"/>
      <c r="BRJ25" s="376"/>
      <c r="BRK25" s="376"/>
      <c r="BRL25" s="376"/>
      <c r="BRM25" s="376"/>
      <c r="BRN25" s="376"/>
      <c r="BRO25" s="376"/>
      <c r="BRP25" s="376"/>
      <c r="BRQ25" s="376"/>
      <c r="BRR25" s="376"/>
      <c r="BRS25" s="376"/>
      <c r="BRT25" s="376"/>
      <c r="BRU25" s="376"/>
      <c r="BRV25" s="376"/>
      <c r="BRW25" s="376"/>
      <c r="BRX25" s="376"/>
      <c r="BRY25" s="376"/>
      <c r="BRZ25" s="376"/>
      <c r="BSA25" s="376"/>
      <c r="BSB25" s="376"/>
      <c r="BSC25" s="376"/>
      <c r="BSD25" s="376"/>
      <c r="BSE25" s="376"/>
      <c r="BSF25" s="376"/>
      <c r="BSG25" s="376"/>
      <c r="BSH25" s="376"/>
      <c r="BSI25" s="376"/>
      <c r="BSJ25" s="376"/>
      <c r="BSK25" s="376"/>
      <c r="BSL25" s="376"/>
      <c r="BSM25" s="376"/>
      <c r="BSN25" s="376"/>
      <c r="BSO25" s="376"/>
      <c r="BSP25" s="376"/>
      <c r="BSQ25" s="376"/>
      <c r="BSR25" s="376"/>
      <c r="BSS25" s="376"/>
      <c r="BST25" s="376"/>
      <c r="BSU25" s="376"/>
      <c r="BSV25" s="376"/>
      <c r="BSW25" s="376"/>
      <c r="BSX25" s="376"/>
      <c r="BSY25" s="376"/>
      <c r="BSZ25" s="376"/>
      <c r="BTA25" s="376"/>
      <c r="BTB25" s="376"/>
      <c r="BTC25" s="376"/>
      <c r="BTD25" s="376"/>
      <c r="BTE25" s="376"/>
      <c r="BTF25" s="376"/>
      <c r="BTG25" s="376"/>
      <c r="BTH25" s="376"/>
      <c r="BTI25" s="376"/>
      <c r="BTJ25" s="376"/>
      <c r="BTK25" s="376"/>
      <c r="BTL25" s="376"/>
      <c r="BTM25" s="376"/>
      <c r="BTN25" s="376"/>
      <c r="BTO25" s="376"/>
      <c r="BTP25" s="376"/>
      <c r="BTQ25" s="376"/>
      <c r="BTR25" s="376"/>
      <c r="BTS25" s="376"/>
      <c r="BTT25" s="376"/>
      <c r="BTU25" s="376"/>
      <c r="BTV25" s="376"/>
      <c r="BTW25" s="376"/>
      <c r="BTX25" s="376"/>
      <c r="BTY25" s="376"/>
      <c r="BTZ25" s="376"/>
      <c r="BUA25" s="376"/>
      <c r="BUB25" s="376"/>
      <c r="BUC25" s="376"/>
      <c r="BUD25" s="376"/>
      <c r="BUE25" s="376"/>
      <c r="BUF25" s="376"/>
      <c r="BUG25" s="376"/>
      <c r="BUH25" s="376"/>
      <c r="BUI25" s="376"/>
      <c r="BUJ25" s="376"/>
      <c r="BUK25" s="376"/>
      <c r="BUL25" s="376"/>
      <c r="BUM25" s="376"/>
      <c r="BUN25" s="376"/>
      <c r="BUO25" s="376"/>
      <c r="BUP25" s="376"/>
      <c r="BUQ25" s="376"/>
      <c r="BUR25" s="376"/>
      <c r="BUS25" s="376"/>
      <c r="BUT25" s="376"/>
      <c r="BUU25" s="376"/>
      <c r="BUV25" s="376"/>
      <c r="BUW25" s="376"/>
      <c r="BUX25" s="376"/>
      <c r="BUY25" s="376"/>
      <c r="BUZ25" s="376"/>
      <c r="BVA25" s="376"/>
      <c r="BVB25" s="376"/>
      <c r="BVC25" s="376"/>
      <c r="BVD25" s="376"/>
      <c r="BVE25" s="376"/>
      <c r="BVF25" s="376"/>
      <c r="BVG25" s="376"/>
      <c r="BVH25" s="376"/>
      <c r="BVI25" s="376"/>
      <c r="BVJ25" s="376"/>
      <c r="BVK25" s="376"/>
      <c r="BVL25" s="376"/>
      <c r="BVM25" s="376"/>
      <c r="BVN25" s="376"/>
      <c r="BVO25" s="376"/>
      <c r="BVP25" s="376"/>
      <c r="BVQ25" s="376"/>
      <c r="BVR25" s="376"/>
      <c r="BVS25" s="376"/>
      <c r="BVT25" s="376"/>
      <c r="BVU25" s="376"/>
      <c r="BVV25" s="376"/>
      <c r="BVW25" s="376"/>
      <c r="BVX25" s="376"/>
      <c r="BVY25" s="376"/>
      <c r="BVZ25" s="376"/>
      <c r="BWA25" s="376"/>
      <c r="BWB25" s="376"/>
      <c r="BWC25" s="376"/>
      <c r="BWD25" s="376"/>
      <c r="BWE25" s="376"/>
      <c r="BWF25" s="376"/>
      <c r="BWG25" s="376"/>
      <c r="BWH25" s="376"/>
      <c r="BWI25" s="376"/>
      <c r="BWJ25" s="376"/>
      <c r="BWK25" s="376"/>
      <c r="BWL25" s="376"/>
      <c r="BWM25" s="376"/>
      <c r="BWN25" s="376"/>
      <c r="BWO25" s="376"/>
      <c r="BWP25" s="376"/>
      <c r="BWQ25" s="376"/>
      <c r="BWR25" s="376"/>
      <c r="BWS25" s="376"/>
      <c r="BWT25" s="376"/>
      <c r="BWU25" s="376"/>
      <c r="BWV25" s="376"/>
      <c r="BWW25" s="376"/>
      <c r="BWX25" s="376"/>
      <c r="BWY25" s="376"/>
      <c r="BWZ25" s="376"/>
      <c r="BXA25" s="376"/>
      <c r="BXB25" s="376"/>
      <c r="BXC25" s="376"/>
      <c r="BXD25" s="376"/>
      <c r="BXE25" s="376"/>
      <c r="BXF25" s="376"/>
      <c r="BXG25" s="376"/>
      <c r="BXH25" s="376"/>
      <c r="BXI25" s="376"/>
      <c r="BXJ25" s="376"/>
      <c r="BXK25" s="376"/>
      <c r="BXL25" s="376"/>
      <c r="BXM25" s="376"/>
      <c r="BXN25" s="376"/>
      <c r="BXO25" s="376"/>
      <c r="BXP25" s="376"/>
      <c r="BXQ25" s="376"/>
      <c r="BXR25" s="376"/>
      <c r="BXS25" s="376"/>
      <c r="BXT25" s="376"/>
      <c r="BXU25" s="376"/>
      <c r="BXV25" s="376"/>
      <c r="BXW25" s="376"/>
      <c r="BXX25" s="376"/>
      <c r="BXY25" s="376"/>
      <c r="BXZ25" s="376"/>
      <c r="BYA25" s="376"/>
      <c r="BYB25" s="376"/>
      <c r="BYC25" s="376"/>
      <c r="BYD25" s="376"/>
      <c r="BYE25" s="376"/>
      <c r="BYF25" s="376"/>
      <c r="BYG25" s="376"/>
      <c r="BYH25" s="376"/>
      <c r="BYI25" s="376"/>
      <c r="BYJ25" s="376"/>
      <c r="BYK25" s="376"/>
      <c r="BYL25" s="376"/>
      <c r="BYM25" s="376"/>
      <c r="BYN25" s="376"/>
      <c r="BYO25" s="376"/>
      <c r="BYP25" s="376"/>
      <c r="BYQ25" s="376"/>
      <c r="BYR25" s="376"/>
      <c r="BYS25" s="376"/>
      <c r="BYT25" s="376"/>
      <c r="BYU25" s="376"/>
      <c r="BYV25" s="376"/>
      <c r="BYW25" s="376"/>
      <c r="BYX25" s="376"/>
      <c r="BYY25" s="376"/>
      <c r="BYZ25" s="376"/>
      <c r="BZA25" s="376"/>
      <c r="BZB25" s="376"/>
      <c r="BZC25" s="376"/>
      <c r="BZD25" s="376"/>
      <c r="BZE25" s="376"/>
      <c r="BZF25" s="376"/>
      <c r="BZG25" s="376"/>
      <c r="BZH25" s="376"/>
      <c r="BZI25" s="376"/>
      <c r="BZJ25" s="376"/>
      <c r="BZK25" s="376"/>
      <c r="BZL25" s="376"/>
      <c r="BZM25" s="376"/>
      <c r="BZN25" s="376"/>
      <c r="BZO25" s="376"/>
      <c r="BZP25" s="376"/>
      <c r="BZQ25" s="376"/>
      <c r="BZR25" s="376"/>
      <c r="BZS25" s="376"/>
      <c r="BZT25" s="376"/>
      <c r="BZU25" s="376"/>
      <c r="BZV25" s="376"/>
      <c r="BZW25" s="376"/>
      <c r="BZX25" s="376"/>
      <c r="BZY25" s="376"/>
      <c r="BZZ25" s="376"/>
      <c r="CAA25" s="376"/>
      <c r="CAB25" s="376"/>
      <c r="CAC25" s="376"/>
      <c r="CAD25" s="376"/>
      <c r="CAE25" s="376"/>
      <c r="CAF25" s="376"/>
      <c r="CAG25" s="376"/>
      <c r="CAH25" s="376"/>
      <c r="CAI25" s="376"/>
      <c r="CAJ25" s="376"/>
      <c r="CAK25" s="376"/>
      <c r="CAL25" s="376"/>
      <c r="CAM25" s="376"/>
      <c r="CAN25" s="376"/>
      <c r="CAO25" s="376"/>
      <c r="CAP25" s="376"/>
      <c r="CAQ25" s="376"/>
      <c r="CAR25" s="376"/>
      <c r="CAS25" s="376"/>
      <c r="CAT25" s="376"/>
      <c r="CAU25" s="376"/>
      <c r="CAV25" s="376"/>
      <c r="CAW25" s="376"/>
      <c r="CAX25" s="376"/>
      <c r="CAY25" s="376"/>
      <c r="CAZ25" s="376"/>
      <c r="CBA25" s="376"/>
      <c r="CBB25" s="376"/>
      <c r="CBC25" s="376"/>
      <c r="CBD25" s="376"/>
      <c r="CBE25" s="376"/>
      <c r="CBF25" s="376"/>
      <c r="CBG25" s="376"/>
      <c r="CBH25" s="376"/>
      <c r="CBI25" s="376"/>
      <c r="CBJ25" s="376"/>
      <c r="CBK25" s="376"/>
      <c r="CBL25" s="376"/>
      <c r="CBM25" s="376"/>
      <c r="CBN25" s="376"/>
      <c r="CBO25" s="376"/>
      <c r="CBP25" s="376"/>
      <c r="CBQ25" s="376"/>
      <c r="CBR25" s="376"/>
      <c r="CBS25" s="376"/>
      <c r="CBT25" s="376"/>
      <c r="CBU25" s="376"/>
      <c r="CBV25" s="376"/>
      <c r="CBW25" s="376"/>
      <c r="CBX25" s="376"/>
      <c r="CBY25" s="376"/>
      <c r="CBZ25" s="376"/>
      <c r="CCA25" s="376"/>
      <c r="CCB25" s="376"/>
      <c r="CCC25" s="376"/>
      <c r="CCD25" s="376"/>
      <c r="CCE25" s="376"/>
      <c r="CCF25" s="376"/>
      <c r="CCG25" s="376"/>
      <c r="CCH25" s="376"/>
      <c r="CCI25" s="376"/>
      <c r="CCJ25" s="376"/>
      <c r="CCK25" s="376"/>
      <c r="CCL25" s="376"/>
      <c r="CCM25" s="376"/>
      <c r="CCN25" s="376"/>
      <c r="CCO25" s="376"/>
      <c r="CCP25" s="376"/>
      <c r="CCQ25" s="376"/>
      <c r="CCR25" s="376"/>
      <c r="CCS25" s="376"/>
      <c r="CCT25" s="376"/>
      <c r="CCU25" s="376"/>
      <c r="CCV25" s="376"/>
      <c r="CCW25" s="376"/>
      <c r="CCX25" s="376"/>
      <c r="CCY25" s="376"/>
      <c r="CCZ25" s="376"/>
      <c r="CDA25" s="376"/>
      <c r="CDB25" s="376"/>
      <c r="CDC25" s="376"/>
      <c r="CDD25" s="376"/>
      <c r="CDE25" s="376"/>
      <c r="CDF25" s="376"/>
      <c r="CDG25" s="376"/>
      <c r="CDH25" s="376"/>
      <c r="CDI25" s="376"/>
      <c r="CDJ25" s="376"/>
      <c r="CDK25" s="376"/>
      <c r="CDL25" s="376"/>
      <c r="CDM25" s="376"/>
      <c r="CDN25" s="376"/>
      <c r="CDO25" s="376"/>
      <c r="CDP25" s="376"/>
      <c r="CDQ25" s="376"/>
      <c r="CDR25" s="376"/>
      <c r="CDS25" s="376"/>
      <c r="CDT25" s="376"/>
      <c r="CDU25" s="376"/>
      <c r="CDV25" s="376"/>
      <c r="CDW25" s="376"/>
      <c r="CDX25" s="376"/>
      <c r="CDY25" s="376"/>
      <c r="CDZ25" s="376"/>
      <c r="CEA25" s="376"/>
      <c r="CEB25" s="376"/>
      <c r="CEC25" s="376"/>
      <c r="CED25" s="376"/>
      <c r="CEE25" s="376"/>
      <c r="CEF25" s="376"/>
      <c r="CEG25" s="376"/>
      <c r="CEH25" s="376"/>
      <c r="CEI25" s="376"/>
      <c r="CEJ25" s="376"/>
      <c r="CEK25" s="376"/>
      <c r="CEL25" s="376"/>
      <c r="CEM25" s="376"/>
      <c r="CEN25" s="376"/>
      <c r="CEO25" s="376"/>
      <c r="CEP25" s="376"/>
      <c r="CEQ25" s="376"/>
      <c r="CER25" s="376"/>
      <c r="CES25" s="376"/>
      <c r="CET25" s="376"/>
      <c r="CEU25" s="376"/>
      <c r="CEV25" s="376"/>
      <c r="CEW25" s="376"/>
      <c r="CEX25" s="376"/>
      <c r="CEY25" s="376"/>
      <c r="CEZ25" s="376"/>
      <c r="CFA25" s="376"/>
      <c r="CFB25" s="376"/>
      <c r="CFC25" s="376"/>
      <c r="CFD25" s="376"/>
      <c r="CFE25" s="376"/>
      <c r="CFF25" s="376"/>
      <c r="CFG25" s="376"/>
      <c r="CFH25" s="376"/>
      <c r="CFI25" s="376"/>
      <c r="CFJ25" s="376"/>
      <c r="CFK25" s="376"/>
      <c r="CFL25" s="376"/>
      <c r="CFM25" s="376"/>
      <c r="CFN25" s="376"/>
      <c r="CFO25" s="376"/>
      <c r="CFP25" s="376"/>
      <c r="CFQ25" s="376"/>
      <c r="CFR25" s="376"/>
      <c r="CFS25" s="376"/>
      <c r="CFT25" s="376"/>
      <c r="CFU25" s="376"/>
      <c r="CFV25" s="376"/>
      <c r="CFW25" s="376"/>
      <c r="CFX25" s="376"/>
      <c r="CFY25" s="376"/>
      <c r="CFZ25" s="376"/>
      <c r="CGA25" s="376"/>
      <c r="CGB25" s="376"/>
      <c r="CGC25" s="376"/>
      <c r="CGD25" s="376"/>
      <c r="CGE25" s="376"/>
      <c r="CGF25" s="376"/>
      <c r="CGG25" s="376"/>
      <c r="CGH25" s="376"/>
      <c r="CGI25" s="376"/>
      <c r="CGJ25" s="376"/>
      <c r="CGK25" s="376"/>
      <c r="CGL25" s="376"/>
      <c r="CGM25" s="376"/>
      <c r="CGN25" s="376"/>
      <c r="CGO25" s="376"/>
      <c r="CGP25" s="376"/>
      <c r="CGQ25" s="376"/>
      <c r="CGR25" s="376"/>
      <c r="CGS25" s="376"/>
      <c r="CGT25" s="376"/>
      <c r="CGU25" s="376"/>
      <c r="CGV25" s="376"/>
      <c r="CGW25" s="376"/>
      <c r="CGX25" s="376"/>
      <c r="CGY25" s="376"/>
      <c r="CGZ25" s="376"/>
      <c r="CHA25" s="376"/>
      <c r="CHB25" s="376"/>
      <c r="CHC25" s="376"/>
      <c r="CHD25" s="376"/>
      <c r="CHE25" s="376"/>
      <c r="CHF25" s="376"/>
      <c r="CHG25" s="376"/>
      <c r="CHH25" s="376"/>
      <c r="CHI25" s="376"/>
      <c r="CHJ25" s="376"/>
      <c r="CHK25" s="376"/>
      <c r="CHL25" s="376"/>
      <c r="CHM25" s="376"/>
      <c r="CHN25" s="376"/>
      <c r="CHO25" s="376"/>
      <c r="CHP25" s="376"/>
      <c r="CHQ25" s="376"/>
      <c r="CHR25" s="376"/>
      <c r="CHS25" s="376"/>
      <c r="CHT25" s="376"/>
      <c r="CHU25" s="376"/>
      <c r="CHV25" s="376"/>
      <c r="CHW25" s="376"/>
      <c r="CHX25" s="376"/>
      <c r="CHY25" s="376"/>
      <c r="CHZ25" s="376"/>
      <c r="CIA25" s="376"/>
      <c r="CIB25" s="376"/>
      <c r="CIC25" s="376"/>
      <c r="CID25" s="376"/>
      <c r="CIE25" s="376"/>
      <c r="CIF25" s="376"/>
      <c r="CIG25" s="376"/>
      <c r="CIH25" s="376"/>
      <c r="CII25" s="376"/>
      <c r="CIJ25" s="376"/>
      <c r="CIK25" s="376"/>
      <c r="CIL25" s="376"/>
      <c r="CIM25" s="376"/>
      <c r="CIN25" s="376"/>
      <c r="CIO25" s="376"/>
      <c r="CIP25" s="376"/>
      <c r="CIQ25" s="376"/>
      <c r="CIR25" s="376"/>
      <c r="CIS25" s="376"/>
      <c r="CIT25" s="376"/>
      <c r="CIU25" s="376"/>
      <c r="CIV25" s="376"/>
      <c r="CIW25" s="376"/>
      <c r="CIX25" s="376"/>
      <c r="CIY25" s="376"/>
      <c r="CIZ25" s="376"/>
      <c r="CJA25" s="376"/>
      <c r="CJB25" s="376"/>
      <c r="CJC25" s="376"/>
      <c r="CJD25" s="376"/>
      <c r="CJE25" s="376"/>
      <c r="CJF25" s="376"/>
      <c r="CJG25" s="376"/>
      <c r="CJH25" s="376"/>
      <c r="CJI25" s="376"/>
      <c r="CJJ25" s="376"/>
      <c r="CJK25" s="376"/>
      <c r="CJL25" s="376"/>
      <c r="CJM25" s="376"/>
      <c r="CJN25" s="376"/>
      <c r="CJO25" s="376"/>
      <c r="CJP25" s="376"/>
      <c r="CJQ25" s="376"/>
      <c r="CJR25" s="376"/>
      <c r="CJS25" s="376"/>
      <c r="CJT25" s="376"/>
      <c r="CJU25" s="376"/>
      <c r="CJV25" s="376"/>
      <c r="CJW25" s="376"/>
      <c r="CJX25" s="376"/>
      <c r="CJY25" s="376"/>
      <c r="CJZ25" s="376"/>
      <c r="CKA25" s="376"/>
      <c r="CKB25" s="376"/>
      <c r="CKC25" s="376"/>
      <c r="CKD25" s="376"/>
      <c r="CKE25" s="376"/>
      <c r="CKF25" s="376"/>
      <c r="CKG25" s="376"/>
      <c r="CKH25" s="376"/>
      <c r="CKI25" s="376"/>
      <c r="CKJ25" s="376"/>
      <c r="CKK25" s="376"/>
      <c r="CKL25" s="376"/>
      <c r="CKM25" s="376"/>
      <c r="CKN25" s="376"/>
      <c r="CKO25" s="376"/>
      <c r="CKP25" s="376"/>
      <c r="CKQ25" s="376"/>
      <c r="CKR25" s="376"/>
      <c r="CKS25" s="376"/>
      <c r="CKT25" s="376"/>
      <c r="CKU25" s="376"/>
      <c r="CKV25" s="376"/>
      <c r="CKW25" s="376"/>
      <c r="CKX25" s="376"/>
      <c r="CKY25" s="376"/>
      <c r="CKZ25" s="376"/>
      <c r="CLA25" s="376"/>
      <c r="CLB25" s="376"/>
      <c r="CLC25" s="376"/>
      <c r="CLD25" s="376"/>
      <c r="CLE25" s="376"/>
      <c r="CLF25" s="376"/>
      <c r="CLG25" s="376"/>
      <c r="CLH25" s="376"/>
      <c r="CLI25" s="376"/>
      <c r="CLJ25" s="376"/>
      <c r="CLK25" s="376"/>
      <c r="CLL25" s="376"/>
      <c r="CLM25" s="376"/>
      <c r="CLN25" s="376"/>
      <c r="CLO25" s="376"/>
      <c r="CLP25" s="376"/>
      <c r="CLQ25" s="376"/>
      <c r="CLR25" s="376"/>
      <c r="CLS25" s="376"/>
      <c r="CLT25" s="376"/>
      <c r="CLU25" s="376"/>
      <c r="CLV25" s="376"/>
      <c r="CLW25" s="376"/>
      <c r="CLX25" s="376"/>
      <c r="CLY25" s="376"/>
      <c r="CLZ25" s="376"/>
      <c r="CMA25" s="376"/>
      <c r="CMB25" s="376"/>
      <c r="CMC25" s="376"/>
      <c r="CMD25" s="376"/>
      <c r="CME25" s="376"/>
      <c r="CMF25" s="376"/>
      <c r="CMG25" s="376"/>
      <c r="CMH25" s="376"/>
      <c r="CMI25" s="376"/>
      <c r="CMJ25" s="376"/>
      <c r="CMK25" s="376"/>
      <c r="CML25" s="376"/>
      <c r="CMM25" s="376"/>
      <c r="CMN25" s="376"/>
      <c r="CMO25" s="376"/>
      <c r="CMP25" s="376"/>
      <c r="CMQ25" s="376"/>
      <c r="CMR25" s="376"/>
      <c r="CMS25" s="376"/>
      <c r="CMT25" s="376"/>
      <c r="CMU25" s="376"/>
      <c r="CMV25" s="376"/>
      <c r="CMW25" s="376"/>
      <c r="CMX25" s="376"/>
      <c r="CMY25" s="376"/>
      <c r="CMZ25" s="376"/>
      <c r="CNA25" s="376"/>
      <c r="CNB25" s="376"/>
      <c r="CNC25" s="376"/>
      <c r="CND25" s="376"/>
      <c r="CNE25" s="376"/>
      <c r="CNF25" s="376"/>
      <c r="CNG25" s="376"/>
      <c r="CNH25" s="376"/>
      <c r="CNI25" s="376"/>
      <c r="CNJ25" s="376"/>
      <c r="CNK25" s="376"/>
      <c r="CNL25" s="376"/>
      <c r="CNM25" s="376"/>
      <c r="CNN25" s="376"/>
      <c r="CNO25" s="376"/>
      <c r="CNP25" s="376"/>
      <c r="CNQ25" s="376"/>
      <c r="CNR25" s="376"/>
      <c r="CNS25" s="376"/>
      <c r="CNT25" s="376"/>
      <c r="CNU25" s="376"/>
      <c r="CNV25" s="376"/>
      <c r="CNW25" s="376"/>
      <c r="CNX25" s="376"/>
      <c r="CNY25" s="376"/>
      <c r="CNZ25" s="376"/>
      <c r="COA25" s="376"/>
      <c r="COB25" s="376"/>
      <c r="COC25" s="376"/>
      <c r="COD25" s="376"/>
      <c r="COE25" s="376"/>
      <c r="COF25" s="376"/>
      <c r="COG25" s="376"/>
      <c r="COH25" s="376"/>
      <c r="COI25" s="376"/>
      <c r="COJ25" s="376"/>
      <c r="COK25" s="376"/>
      <c r="COL25" s="376"/>
      <c r="COM25" s="376"/>
      <c r="CON25" s="376"/>
      <c r="COO25" s="376"/>
      <c r="COP25" s="376"/>
      <c r="COQ25" s="376"/>
      <c r="COR25" s="376"/>
      <c r="COS25" s="376"/>
      <c r="COT25" s="376"/>
      <c r="COU25" s="376"/>
      <c r="COV25" s="376"/>
      <c r="COW25" s="376"/>
      <c r="COX25" s="376"/>
      <c r="COY25" s="376"/>
      <c r="COZ25" s="376"/>
      <c r="CPA25" s="376"/>
      <c r="CPB25" s="376"/>
      <c r="CPC25" s="376"/>
      <c r="CPD25" s="376"/>
      <c r="CPE25" s="376"/>
      <c r="CPF25" s="376"/>
      <c r="CPG25" s="376"/>
      <c r="CPH25" s="376"/>
      <c r="CPI25" s="376"/>
      <c r="CPJ25" s="376"/>
      <c r="CPK25" s="376"/>
      <c r="CPL25" s="376"/>
      <c r="CPM25" s="376"/>
      <c r="CPN25" s="376"/>
      <c r="CPO25" s="376"/>
      <c r="CPP25" s="376"/>
      <c r="CPQ25" s="376"/>
      <c r="CPR25" s="376"/>
      <c r="CPS25" s="376"/>
      <c r="CPT25" s="376"/>
      <c r="CPU25" s="376"/>
      <c r="CPV25" s="376"/>
      <c r="CPW25" s="376"/>
      <c r="CPX25" s="376"/>
      <c r="CPY25" s="376"/>
      <c r="CPZ25" s="376"/>
      <c r="CQA25" s="376"/>
      <c r="CQB25" s="376"/>
      <c r="CQC25" s="376"/>
      <c r="CQD25" s="376"/>
      <c r="CQE25" s="376"/>
      <c r="CQF25" s="376"/>
      <c r="CQG25" s="376"/>
      <c r="CQH25" s="376"/>
      <c r="CQI25" s="376"/>
      <c r="CQJ25" s="376"/>
      <c r="CQK25" s="376"/>
      <c r="CQL25" s="376"/>
      <c r="CQM25" s="376"/>
      <c r="CQN25" s="376"/>
      <c r="CQO25" s="376"/>
      <c r="CQP25" s="376"/>
      <c r="CQQ25" s="376"/>
      <c r="CQR25" s="376"/>
      <c r="CQS25" s="376"/>
      <c r="CQT25" s="376"/>
      <c r="CQU25" s="376"/>
      <c r="CQV25" s="376"/>
      <c r="CQW25" s="376"/>
      <c r="CQX25" s="376"/>
      <c r="CQY25" s="376"/>
      <c r="CQZ25" s="376"/>
      <c r="CRA25" s="376"/>
      <c r="CRB25" s="376"/>
      <c r="CRC25" s="376"/>
      <c r="CRD25" s="376"/>
      <c r="CRE25" s="376"/>
      <c r="CRF25" s="376"/>
      <c r="CRG25" s="376"/>
      <c r="CRH25" s="376"/>
      <c r="CRI25" s="376"/>
      <c r="CRJ25" s="376"/>
      <c r="CRK25" s="376"/>
      <c r="CRL25" s="376"/>
      <c r="CRM25" s="376"/>
      <c r="CRN25" s="376"/>
      <c r="CRO25" s="376"/>
      <c r="CRP25" s="376"/>
      <c r="CRQ25" s="376"/>
      <c r="CRR25" s="376"/>
      <c r="CRS25" s="376"/>
      <c r="CRT25" s="376"/>
      <c r="CRU25" s="376"/>
      <c r="CRV25" s="376"/>
      <c r="CRW25" s="376"/>
      <c r="CRX25" s="376"/>
      <c r="CRY25" s="376"/>
      <c r="CRZ25" s="376"/>
      <c r="CSA25" s="376"/>
      <c r="CSB25" s="376"/>
      <c r="CSC25" s="376"/>
      <c r="CSD25" s="376"/>
      <c r="CSE25" s="376"/>
      <c r="CSF25" s="376"/>
      <c r="CSG25" s="376"/>
      <c r="CSH25" s="376"/>
      <c r="CSI25" s="376"/>
      <c r="CSJ25" s="376"/>
      <c r="CSK25" s="376"/>
      <c r="CSL25" s="376"/>
      <c r="CSM25" s="376"/>
      <c r="CSN25" s="376"/>
      <c r="CSO25" s="376"/>
      <c r="CSP25" s="376"/>
      <c r="CSQ25" s="376"/>
      <c r="CSR25" s="376"/>
      <c r="CSS25" s="376"/>
      <c r="CST25" s="376"/>
      <c r="CSU25" s="376"/>
      <c r="CSV25" s="376"/>
      <c r="CSW25" s="376"/>
      <c r="CSX25" s="376"/>
      <c r="CSY25" s="376"/>
      <c r="CSZ25" s="376"/>
      <c r="CTA25" s="376"/>
      <c r="CTB25" s="376"/>
      <c r="CTC25" s="376"/>
      <c r="CTD25" s="376"/>
      <c r="CTE25" s="376"/>
      <c r="CTF25" s="376"/>
      <c r="CTG25" s="376"/>
      <c r="CTH25" s="376"/>
      <c r="CTI25" s="376"/>
      <c r="CTJ25" s="376"/>
      <c r="CTK25" s="376"/>
      <c r="CTL25" s="376"/>
      <c r="CTM25" s="376"/>
      <c r="CTN25" s="376"/>
      <c r="CTO25" s="376"/>
      <c r="CTP25" s="376"/>
      <c r="CTQ25" s="376"/>
      <c r="CTR25" s="376"/>
      <c r="CTS25" s="376"/>
      <c r="CTT25" s="376"/>
      <c r="CTU25" s="376"/>
      <c r="CTV25" s="376"/>
      <c r="CTW25" s="376"/>
      <c r="CTX25" s="376"/>
      <c r="CTY25" s="376"/>
      <c r="CTZ25" s="376"/>
      <c r="CUA25" s="376"/>
      <c r="CUB25" s="376"/>
      <c r="CUC25" s="376"/>
      <c r="CUD25" s="376"/>
      <c r="CUE25" s="376"/>
      <c r="CUF25" s="376"/>
      <c r="CUG25" s="376"/>
      <c r="CUH25" s="376"/>
      <c r="CUI25" s="376"/>
      <c r="CUJ25" s="376"/>
      <c r="CUK25" s="376"/>
      <c r="CUL25" s="376"/>
      <c r="CUM25" s="376"/>
      <c r="CUN25" s="376"/>
      <c r="CUO25" s="376"/>
      <c r="CUP25" s="376"/>
      <c r="CUQ25" s="376"/>
      <c r="CUR25" s="376"/>
      <c r="CUS25" s="376"/>
      <c r="CUT25" s="376"/>
      <c r="CUU25" s="376"/>
      <c r="CUV25" s="376"/>
      <c r="CUW25" s="376"/>
      <c r="CUX25" s="376"/>
      <c r="CUY25" s="376"/>
      <c r="CUZ25" s="376"/>
      <c r="CVA25" s="376"/>
      <c r="CVB25" s="376"/>
      <c r="CVC25" s="376"/>
      <c r="CVD25" s="376"/>
      <c r="CVE25" s="376"/>
      <c r="CVF25" s="376"/>
      <c r="CVG25" s="376"/>
      <c r="CVH25" s="376"/>
      <c r="CVI25" s="376"/>
      <c r="CVJ25" s="376"/>
      <c r="CVK25" s="376"/>
      <c r="CVL25" s="376"/>
      <c r="CVM25" s="376"/>
      <c r="CVN25" s="376"/>
      <c r="CVO25" s="376"/>
      <c r="CVP25" s="376"/>
      <c r="CVQ25" s="376"/>
      <c r="CVR25" s="376"/>
      <c r="CVS25" s="376"/>
      <c r="CVT25" s="376"/>
      <c r="CVU25" s="376"/>
      <c r="CVV25" s="376"/>
      <c r="CVW25" s="376"/>
      <c r="CVX25" s="376"/>
      <c r="CVY25" s="376"/>
      <c r="CVZ25" s="376"/>
      <c r="CWA25" s="376"/>
      <c r="CWB25" s="376"/>
      <c r="CWC25" s="376"/>
      <c r="CWD25" s="376"/>
      <c r="CWE25" s="376"/>
      <c r="CWF25" s="376"/>
      <c r="CWG25" s="376"/>
      <c r="CWH25" s="376"/>
      <c r="CWI25" s="376"/>
      <c r="CWJ25" s="376"/>
      <c r="CWK25" s="376"/>
      <c r="CWL25" s="376"/>
      <c r="CWM25" s="376"/>
      <c r="CWN25" s="376"/>
      <c r="CWO25" s="376"/>
      <c r="CWP25" s="376"/>
      <c r="CWQ25" s="376"/>
      <c r="CWR25" s="376"/>
      <c r="CWS25" s="376"/>
      <c r="CWT25" s="376"/>
      <c r="CWU25" s="376"/>
      <c r="CWV25" s="376"/>
      <c r="CWW25" s="376"/>
      <c r="CWX25" s="376"/>
      <c r="CWY25" s="376"/>
      <c r="CWZ25" s="376"/>
      <c r="CXA25" s="376"/>
      <c r="CXB25" s="376"/>
      <c r="CXC25" s="376"/>
      <c r="CXD25" s="376"/>
      <c r="CXE25" s="376"/>
      <c r="CXF25" s="376"/>
      <c r="CXG25" s="376"/>
      <c r="CXH25" s="376"/>
      <c r="CXI25" s="376"/>
      <c r="CXJ25" s="376"/>
      <c r="CXK25" s="376"/>
      <c r="CXL25" s="376"/>
      <c r="CXM25" s="376"/>
      <c r="CXN25" s="376"/>
      <c r="CXO25" s="376"/>
      <c r="CXP25" s="376"/>
      <c r="CXQ25" s="376"/>
      <c r="CXR25" s="376"/>
      <c r="CXS25" s="376"/>
      <c r="CXT25" s="376"/>
      <c r="CXU25" s="376"/>
      <c r="CXV25" s="376"/>
      <c r="CXW25" s="376"/>
      <c r="CXX25" s="376"/>
      <c r="CXY25" s="376"/>
      <c r="CXZ25" s="376"/>
      <c r="CYA25" s="376"/>
      <c r="CYB25" s="376"/>
      <c r="CYC25" s="376"/>
      <c r="CYD25" s="376"/>
      <c r="CYE25" s="376"/>
      <c r="CYF25" s="376"/>
      <c r="CYG25" s="376"/>
      <c r="CYH25" s="376"/>
      <c r="CYI25" s="376"/>
      <c r="CYJ25" s="376"/>
      <c r="CYK25" s="376"/>
      <c r="CYL25" s="376"/>
      <c r="CYM25" s="376"/>
      <c r="CYN25" s="376"/>
      <c r="CYO25" s="376"/>
      <c r="CYP25" s="376"/>
      <c r="CYQ25" s="376"/>
      <c r="CYR25" s="376"/>
      <c r="CYS25" s="376"/>
      <c r="CYT25" s="376"/>
      <c r="CYU25" s="376"/>
      <c r="CYV25" s="376"/>
      <c r="CYW25" s="376"/>
      <c r="CYX25" s="376"/>
      <c r="CYY25" s="376"/>
      <c r="CYZ25" s="376"/>
      <c r="CZA25" s="376"/>
      <c r="CZB25" s="376"/>
      <c r="CZC25" s="376"/>
      <c r="CZD25" s="376"/>
      <c r="CZE25" s="376"/>
      <c r="CZF25" s="376"/>
      <c r="CZG25" s="376"/>
      <c r="CZH25" s="376"/>
      <c r="CZI25" s="376"/>
      <c r="CZJ25" s="376"/>
      <c r="CZK25" s="376"/>
      <c r="CZL25" s="376"/>
      <c r="CZM25" s="376"/>
      <c r="CZN25" s="376"/>
      <c r="CZO25" s="376"/>
      <c r="CZP25" s="376"/>
      <c r="CZQ25" s="376"/>
      <c r="CZR25" s="376"/>
      <c r="CZS25" s="376"/>
      <c r="CZT25" s="376"/>
      <c r="CZU25" s="376"/>
      <c r="CZV25" s="376"/>
      <c r="CZW25" s="376"/>
      <c r="CZX25" s="376"/>
      <c r="CZY25" s="376"/>
      <c r="CZZ25" s="376"/>
      <c r="DAA25" s="376"/>
      <c r="DAB25" s="376"/>
      <c r="DAC25" s="376"/>
      <c r="DAD25" s="376"/>
      <c r="DAE25" s="376"/>
      <c r="DAF25" s="376"/>
      <c r="DAG25" s="376"/>
      <c r="DAH25" s="376"/>
      <c r="DAI25" s="376"/>
      <c r="DAJ25" s="376"/>
      <c r="DAK25" s="376"/>
      <c r="DAL25" s="376"/>
      <c r="DAM25" s="376"/>
      <c r="DAN25" s="376"/>
      <c r="DAO25" s="376"/>
      <c r="DAP25" s="376"/>
      <c r="DAQ25" s="376"/>
      <c r="DAR25" s="376"/>
      <c r="DAS25" s="376"/>
      <c r="DAT25" s="376"/>
      <c r="DAU25" s="376"/>
      <c r="DAV25" s="376"/>
      <c r="DAW25" s="376"/>
      <c r="DAX25" s="376"/>
      <c r="DAY25" s="376"/>
      <c r="DAZ25" s="376"/>
      <c r="DBA25" s="376"/>
      <c r="DBB25" s="376"/>
      <c r="DBC25" s="376"/>
      <c r="DBD25" s="376"/>
      <c r="DBE25" s="376"/>
      <c r="DBF25" s="376"/>
      <c r="DBG25" s="376"/>
      <c r="DBH25" s="376"/>
      <c r="DBI25" s="376"/>
      <c r="DBJ25" s="376"/>
      <c r="DBK25" s="376"/>
      <c r="DBL25" s="376"/>
      <c r="DBM25" s="376"/>
      <c r="DBN25" s="376"/>
      <c r="DBO25" s="376"/>
      <c r="DBP25" s="376"/>
      <c r="DBQ25" s="376"/>
      <c r="DBR25" s="376"/>
      <c r="DBS25" s="376"/>
      <c r="DBT25" s="376"/>
      <c r="DBU25" s="376"/>
      <c r="DBV25" s="376"/>
      <c r="DBW25" s="376"/>
      <c r="DBX25" s="376"/>
      <c r="DBY25" s="376"/>
      <c r="DBZ25" s="376"/>
      <c r="DCA25" s="376"/>
      <c r="DCB25" s="376"/>
      <c r="DCC25" s="376"/>
      <c r="DCD25" s="376"/>
      <c r="DCE25" s="376"/>
      <c r="DCF25" s="376"/>
      <c r="DCG25" s="376"/>
      <c r="DCH25" s="376"/>
      <c r="DCI25" s="376"/>
      <c r="DCJ25" s="376"/>
      <c r="DCK25" s="376"/>
      <c r="DCL25" s="376"/>
      <c r="DCM25" s="376"/>
      <c r="DCN25" s="376"/>
      <c r="DCO25" s="376"/>
      <c r="DCP25" s="376"/>
      <c r="DCQ25" s="376"/>
      <c r="DCR25" s="376"/>
      <c r="DCS25" s="376"/>
      <c r="DCT25" s="376"/>
      <c r="DCU25" s="376"/>
      <c r="DCV25" s="376"/>
      <c r="DCW25" s="376"/>
      <c r="DCX25" s="376"/>
      <c r="DCY25" s="376"/>
      <c r="DCZ25" s="376"/>
      <c r="DDA25" s="376"/>
      <c r="DDB25" s="376"/>
      <c r="DDC25" s="376"/>
      <c r="DDD25" s="376"/>
      <c r="DDE25" s="376"/>
      <c r="DDF25" s="376"/>
      <c r="DDG25" s="376"/>
      <c r="DDH25" s="376"/>
      <c r="DDI25" s="376"/>
      <c r="DDJ25" s="376"/>
      <c r="DDK25" s="376"/>
      <c r="DDL25" s="376"/>
      <c r="DDM25" s="376"/>
      <c r="DDN25" s="376"/>
      <c r="DDO25" s="376"/>
      <c r="DDP25" s="376"/>
      <c r="DDQ25" s="376"/>
      <c r="DDR25" s="376"/>
      <c r="DDS25" s="376"/>
      <c r="DDT25" s="376"/>
      <c r="DDU25" s="376"/>
      <c r="DDV25" s="376"/>
      <c r="DDW25" s="376"/>
      <c r="DDX25" s="376"/>
      <c r="DDY25" s="376"/>
      <c r="DDZ25" s="376"/>
      <c r="DEA25" s="376"/>
      <c r="DEB25" s="376"/>
      <c r="DEC25" s="376"/>
      <c r="DED25" s="376"/>
      <c r="DEE25" s="376"/>
      <c r="DEF25" s="376"/>
      <c r="DEG25" s="376"/>
      <c r="DEH25" s="376"/>
      <c r="DEI25" s="376"/>
      <c r="DEJ25" s="376"/>
      <c r="DEK25" s="376"/>
      <c r="DEL25" s="376"/>
      <c r="DEM25" s="376"/>
      <c r="DEN25" s="376"/>
      <c r="DEO25" s="376"/>
      <c r="DEP25" s="376"/>
      <c r="DEQ25" s="376"/>
      <c r="DER25" s="376"/>
      <c r="DES25" s="376"/>
      <c r="DET25" s="376"/>
      <c r="DEU25" s="376"/>
      <c r="DEV25" s="376"/>
      <c r="DEW25" s="376"/>
      <c r="DEX25" s="376"/>
      <c r="DEY25" s="376"/>
      <c r="DEZ25" s="376"/>
      <c r="DFA25" s="376"/>
      <c r="DFB25" s="376"/>
      <c r="DFC25" s="376"/>
      <c r="DFD25" s="376"/>
      <c r="DFE25" s="376"/>
      <c r="DFF25" s="376"/>
      <c r="DFG25" s="376"/>
      <c r="DFH25" s="376"/>
      <c r="DFI25" s="376"/>
      <c r="DFJ25" s="376"/>
      <c r="DFK25" s="376"/>
      <c r="DFL25" s="376"/>
      <c r="DFM25" s="376"/>
      <c r="DFN25" s="376"/>
      <c r="DFO25" s="376"/>
      <c r="DFP25" s="376"/>
      <c r="DFQ25" s="376"/>
      <c r="DFR25" s="376"/>
      <c r="DFS25" s="376"/>
      <c r="DFT25" s="376"/>
      <c r="DFU25" s="376"/>
      <c r="DFV25" s="376"/>
      <c r="DFW25" s="376"/>
      <c r="DFX25" s="376"/>
      <c r="DFY25" s="376"/>
      <c r="DFZ25" s="376"/>
      <c r="DGA25" s="376"/>
      <c r="DGB25" s="376"/>
      <c r="DGC25" s="376"/>
      <c r="DGD25" s="376"/>
      <c r="DGE25" s="376"/>
      <c r="DGF25" s="376"/>
      <c r="DGG25" s="376"/>
      <c r="DGH25" s="376"/>
      <c r="DGI25" s="376"/>
      <c r="DGJ25" s="376"/>
      <c r="DGK25" s="376"/>
      <c r="DGL25" s="376"/>
      <c r="DGM25" s="376"/>
      <c r="DGN25" s="376"/>
      <c r="DGO25" s="376"/>
      <c r="DGP25" s="376"/>
      <c r="DGQ25" s="376"/>
      <c r="DGR25" s="376"/>
      <c r="DGS25" s="376"/>
      <c r="DGT25" s="376"/>
      <c r="DGU25" s="376"/>
      <c r="DGV25" s="376"/>
      <c r="DGW25" s="376"/>
      <c r="DGX25" s="376"/>
      <c r="DGY25" s="376"/>
      <c r="DGZ25" s="376"/>
      <c r="DHA25" s="376"/>
      <c r="DHB25" s="376"/>
      <c r="DHC25" s="376"/>
      <c r="DHD25" s="376"/>
      <c r="DHE25" s="376"/>
      <c r="DHF25" s="376"/>
      <c r="DHG25" s="376"/>
      <c r="DHH25" s="376"/>
      <c r="DHI25" s="376"/>
      <c r="DHJ25" s="376"/>
      <c r="DHK25" s="376"/>
      <c r="DHL25" s="376"/>
      <c r="DHM25" s="376"/>
      <c r="DHN25" s="376"/>
      <c r="DHO25" s="376"/>
      <c r="DHP25" s="376"/>
      <c r="DHQ25" s="376"/>
      <c r="DHR25" s="376"/>
      <c r="DHS25" s="376"/>
      <c r="DHT25" s="376"/>
      <c r="DHU25" s="376"/>
      <c r="DHV25" s="376"/>
      <c r="DHW25" s="376"/>
      <c r="DHX25" s="376"/>
      <c r="DHY25" s="376"/>
      <c r="DHZ25" s="376"/>
      <c r="DIA25" s="376"/>
      <c r="DIB25" s="376"/>
      <c r="DIC25" s="376"/>
      <c r="DID25" s="376"/>
      <c r="DIE25" s="376"/>
      <c r="DIF25" s="376"/>
      <c r="DIG25" s="376"/>
      <c r="DIH25" s="376"/>
      <c r="DII25" s="376"/>
      <c r="DIJ25" s="376"/>
      <c r="DIK25" s="376"/>
      <c r="DIL25" s="376"/>
      <c r="DIM25" s="376"/>
      <c r="DIN25" s="376"/>
      <c r="DIO25" s="376"/>
      <c r="DIP25" s="376"/>
      <c r="DIQ25" s="376"/>
      <c r="DIR25" s="376"/>
      <c r="DIS25" s="376"/>
      <c r="DIT25" s="376"/>
      <c r="DIU25" s="376"/>
      <c r="DIV25" s="376"/>
      <c r="DIW25" s="376"/>
      <c r="DIX25" s="376"/>
      <c r="DIY25" s="376"/>
      <c r="DIZ25" s="376"/>
      <c r="DJA25" s="376"/>
      <c r="DJB25" s="376"/>
      <c r="DJC25" s="376"/>
      <c r="DJD25" s="376"/>
      <c r="DJE25" s="376"/>
      <c r="DJF25" s="376"/>
      <c r="DJG25" s="376"/>
      <c r="DJH25" s="376"/>
      <c r="DJI25" s="376"/>
      <c r="DJJ25" s="376"/>
      <c r="DJK25" s="376"/>
      <c r="DJL25" s="376"/>
      <c r="DJM25" s="376"/>
      <c r="DJN25" s="376"/>
      <c r="DJO25" s="376"/>
      <c r="DJP25" s="376"/>
      <c r="DJQ25" s="376"/>
      <c r="DJR25" s="376"/>
      <c r="DJS25" s="376"/>
      <c r="DJT25" s="376"/>
      <c r="DJU25" s="376"/>
      <c r="DJV25" s="376"/>
      <c r="DJW25" s="376"/>
      <c r="DJX25" s="376"/>
      <c r="DJY25" s="376"/>
      <c r="DJZ25" s="376"/>
      <c r="DKA25" s="376"/>
      <c r="DKB25" s="376"/>
      <c r="DKC25" s="376"/>
      <c r="DKD25" s="376"/>
      <c r="DKE25" s="376"/>
      <c r="DKF25" s="376"/>
      <c r="DKG25" s="376"/>
      <c r="DKH25" s="376"/>
      <c r="DKI25" s="376"/>
      <c r="DKJ25" s="376"/>
      <c r="DKK25" s="376"/>
      <c r="DKL25" s="376"/>
      <c r="DKM25" s="376"/>
      <c r="DKN25" s="376"/>
      <c r="DKO25" s="376"/>
      <c r="DKP25" s="376"/>
      <c r="DKQ25" s="376"/>
      <c r="DKR25" s="376"/>
      <c r="DKS25" s="376"/>
      <c r="DKT25" s="376"/>
      <c r="DKU25" s="376"/>
      <c r="DKV25" s="376"/>
      <c r="DKW25" s="376"/>
      <c r="DKX25" s="376"/>
      <c r="DKY25" s="376"/>
      <c r="DKZ25" s="376"/>
      <c r="DLA25" s="376"/>
      <c r="DLB25" s="376"/>
      <c r="DLC25" s="376"/>
      <c r="DLD25" s="376"/>
      <c r="DLE25" s="376"/>
      <c r="DLF25" s="376"/>
      <c r="DLG25" s="376"/>
      <c r="DLH25" s="376"/>
      <c r="DLI25" s="376"/>
      <c r="DLJ25" s="376"/>
      <c r="DLK25" s="376"/>
      <c r="DLL25" s="376"/>
      <c r="DLM25" s="376"/>
      <c r="DLN25" s="376"/>
      <c r="DLO25" s="376"/>
      <c r="DLP25" s="376"/>
      <c r="DLQ25" s="376"/>
      <c r="DLR25" s="376"/>
      <c r="DLS25" s="376"/>
      <c r="DLT25" s="376"/>
      <c r="DLU25" s="376"/>
      <c r="DLV25" s="376"/>
      <c r="DLW25" s="376"/>
      <c r="DLX25" s="376"/>
      <c r="DLY25" s="376"/>
      <c r="DLZ25" s="376"/>
      <c r="DMA25" s="376"/>
      <c r="DMB25" s="376"/>
      <c r="DMC25" s="376"/>
      <c r="DMD25" s="376"/>
      <c r="DME25" s="376"/>
      <c r="DMF25" s="376"/>
      <c r="DMG25" s="376"/>
      <c r="DMH25" s="376"/>
      <c r="DMI25" s="376"/>
      <c r="DMJ25" s="376"/>
      <c r="DMK25" s="376"/>
      <c r="DML25" s="376"/>
      <c r="DMM25" s="376"/>
      <c r="DMN25" s="376"/>
      <c r="DMO25" s="376"/>
      <c r="DMP25" s="376"/>
      <c r="DMQ25" s="376"/>
      <c r="DMR25" s="376"/>
      <c r="DMS25" s="376"/>
      <c r="DMT25" s="376"/>
      <c r="DMU25" s="376"/>
      <c r="DMV25" s="376"/>
      <c r="DMW25" s="376"/>
      <c r="DMX25" s="376"/>
      <c r="DMY25" s="376"/>
      <c r="DMZ25" s="376"/>
      <c r="DNA25" s="376"/>
      <c r="DNB25" s="376"/>
      <c r="DNC25" s="376"/>
      <c r="DND25" s="376"/>
      <c r="DNE25" s="376"/>
      <c r="DNF25" s="376"/>
      <c r="DNG25" s="376"/>
      <c r="DNH25" s="376"/>
      <c r="DNI25" s="376"/>
      <c r="DNJ25" s="376"/>
      <c r="DNK25" s="376"/>
      <c r="DNL25" s="376"/>
      <c r="DNM25" s="376"/>
      <c r="DNN25" s="376"/>
      <c r="DNO25" s="376"/>
      <c r="DNP25" s="376"/>
      <c r="DNQ25" s="376"/>
      <c r="DNR25" s="376"/>
      <c r="DNS25" s="376"/>
      <c r="DNT25" s="376"/>
      <c r="DNU25" s="376"/>
      <c r="DNV25" s="376"/>
      <c r="DNW25" s="376"/>
      <c r="DNX25" s="376"/>
      <c r="DNY25" s="376"/>
      <c r="DNZ25" s="376"/>
      <c r="DOA25" s="376"/>
      <c r="DOB25" s="376"/>
      <c r="DOC25" s="376"/>
      <c r="DOD25" s="376"/>
      <c r="DOE25" s="376"/>
      <c r="DOF25" s="376"/>
      <c r="DOG25" s="376"/>
      <c r="DOH25" s="376"/>
      <c r="DOI25" s="376"/>
      <c r="DOJ25" s="376"/>
      <c r="DOK25" s="376"/>
      <c r="DOL25" s="376"/>
      <c r="DOM25" s="376"/>
      <c r="DON25" s="376"/>
      <c r="DOO25" s="376"/>
      <c r="DOP25" s="376"/>
      <c r="DOQ25" s="376"/>
      <c r="DOR25" s="376"/>
      <c r="DOS25" s="376"/>
      <c r="DOT25" s="376"/>
      <c r="DOU25" s="376"/>
      <c r="DOV25" s="376"/>
      <c r="DOW25" s="376"/>
      <c r="DOX25" s="376"/>
      <c r="DOY25" s="376"/>
      <c r="DOZ25" s="376"/>
      <c r="DPA25" s="376"/>
      <c r="DPB25" s="376"/>
      <c r="DPC25" s="376"/>
      <c r="DPD25" s="376"/>
      <c r="DPE25" s="376"/>
      <c r="DPF25" s="376"/>
      <c r="DPG25" s="376"/>
      <c r="DPH25" s="376"/>
      <c r="DPI25" s="376"/>
      <c r="DPJ25" s="376"/>
      <c r="DPK25" s="376"/>
      <c r="DPL25" s="376"/>
      <c r="DPM25" s="376"/>
      <c r="DPN25" s="376"/>
      <c r="DPO25" s="376"/>
      <c r="DPP25" s="376"/>
      <c r="DPQ25" s="376"/>
      <c r="DPR25" s="376"/>
      <c r="DPS25" s="376"/>
      <c r="DPT25" s="376"/>
      <c r="DPU25" s="376"/>
      <c r="DPV25" s="376"/>
      <c r="DPW25" s="376"/>
      <c r="DPX25" s="376"/>
      <c r="DPY25" s="376"/>
      <c r="DPZ25" s="376"/>
      <c r="DQA25" s="376"/>
      <c r="DQB25" s="376"/>
      <c r="DQC25" s="376"/>
      <c r="DQD25" s="376"/>
      <c r="DQE25" s="376"/>
      <c r="DQF25" s="376"/>
      <c r="DQG25" s="376"/>
      <c r="DQH25" s="376"/>
      <c r="DQI25" s="376"/>
      <c r="DQJ25" s="376"/>
      <c r="DQK25" s="376"/>
      <c r="DQL25" s="376"/>
      <c r="DQM25" s="376"/>
      <c r="DQN25" s="376"/>
      <c r="DQO25" s="376"/>
      <c r="DQP25" s="376"/>
      <c r="DQQ25" s="376"/>
      <c r="DQR25" s="376"/>
      <c r="DQS25" s="376"/>
      <c r="DQT25" s="376"/>
      <c r="DQU25" s="376"/>
      <c r="DQV25" s="376"/>
      <c r="DQW25" s="376"/>
      <c r="DQX25" s="376"/>
      <c r="DQY25" s="376"/>
      <c r="DQZ25" s="376"/>
      <c r="DRA25" s="376"/>
      <c r="DRB25" s="376"/>
      <c r="DRC25" s="376"/>
      <c r="DRD25" s="376"/>
      <c r="DRE25" s="376"/>
      <c r="DRF25" s="376"/>
      <c r="DRG25" s="376"/>
      <c r="DRH25" s="376"/>
      <c r="DRI25" s="376"/>
      <c r="DRJ25" s="376"/>
      <c r="DRK25" s="376"/>
      <c r="DRL25" s="376"/>
      <c r="DRM25" s="376"/>
      <c r="DRN25" s="376"/>
      <c r="DRO25" s="376"/>
      <c r="DRP25" s="376"/>
      <c r="DRQ25" s="376"/>
      <c r="DRR25" s="376"/>
      <c r="DRS25" s="376"/>
      <c r="DRT25" s="376"/>
      <c r="DRU25" s="376"/>
      <c r="DRV25" s="376"/>
      <c r="DRW25" s="376"/>
      <c r="DRX25" s="376"/>
      <c r="DRY25" s="376"/>
      <c r="DRZ25" s="376"/>
      <c r="DSA25" s="376"/>
      <c r="DSB25" s="376"/>
      <c r="DSC25" s="376"/>
      <c r="DSD25" s="376"/>
      <c r="DSE25" s="376"/>
      <c r="DSF25" s="376"/>
      <c r="DSG25" s="376"/>
      <c r="DSH25" s="376"/>
      <c r="DSI25" s="376"/>
      <c r="DSJ25" s="376"/>
      <c r="DSK25" s="376"/>
      <c r="DSL25" s="376"/>
      <c r="DSM25" s="376"/>
      <c r="DSN25" s="376"/>
      <c r="DSO25" s="376"/>
      <c r="DSP25" s="376"/>
      <c r="DSQ25" s="376"/>
      <c r="DSR25" s="376"/>
      <c r="DSS25" s="376"/>
      <c r="DST25" s="376"/>
      <c r="DSU25" s="376"/>
      <c r="DSV25" s="376"/>
      <c r="DSW25" s="376"/>
      <c r="DSX25" s="376"/>
      <c r="DSY25" s="376"/>
      <c r="DSZ25" s="376"/>
      <c r="DTA25" s="376"/>
      <c r="DTB25" s="376"/>
      <c r="DTC25" s="376"/>
      <c r="DTD25" s="376"/>
      <c r="DTE25" s="376"/>
      <c r="DTF25" s="376"/>
      <c r="DTG25" s="376"/>
      <c r="DTH25" s="376"/>
      <c r="DTI25" s="376"/>
      <c r="DTJ25" s="376"/>
      <c r="DTK25" s="376"/>
      <c r="DTL25" s="376"/>
      <c r="DTM25" s="376"/>
      <c r="DTN25" s="376"/>
      <c r="DTO25" s="376"/>
      <c r="DTP25" s="376"/>
      <c r="DTQ25" s="376"/>
      <c r="DTR25" s="376"/>
      <c r="DTS25" s="376"/>
      <c r="DTT25" s="376"/>
      <c r="DTU25" s="376"/>
      <c r="DTV25" s="376"/>
      <c r="DTW25" s="376"/>
      <c r="DTX25" s="376"/>
      <c r="DTY25" s="376"/>
      <c r="DTZ25" s="376"/>
      <c r="DUA25" s="376"/>
      <c r="DUB25" s="376"/>
      <c r="DUC25" s="376"/>
      <c r="DUD25" s="376"/>
      <c r="DUE25" s="376"/>
      <c r="DUF25" s="376"/>
      <c r="DUG25" s="376"/>
      <c r="DUH25" s="376"/>
      <c r="DUI25" s="376"/>
      <c r="DUJ25" s="376"/>
      <c r="DUK25" s="376"/>
      <c r="DUL25" s="376"/>
      <c r="DUM25" s="376"/>
      <c r="DUN25" s="376"/>
      <c r="DUO25" s="376"/>
      <c r="DUP25" s="376"/>
      <c r="DUQ25" s="376"/>
      <c r="DUR25" s="376"/>
      <c r="DUS25" s="376"/>
      <c r="DUT25" s="376"/>
      <c r="DUU25" s="376"/>
      <c r="DUV25" s="376"/>
      <c r="DUW25" s="376"/>
      <c r="DUX25" s="376"/>
      <c r="DUY25" s="376"/>
      <c r="DUZ25" s="376"/>
      <c r="DVA25" s="376"/>
      <c r="DVB25" s="376"/>
      <c r="DVC25" s="376"/>
      <c r="DVD25" s="376"/>
      <c r="DVE25" s="376"/>
      <c r="DVF25" s="376"/>
      <c r="DVG25" s="376"/>
      <c r="DVH25" s="376"/>
      <c r="DVI25" s="376"/>
      <c r="DVJ25" s="376"/>
      <c r="DVK25" s="376"/>
      <c r="DVL25" s="376"/>
      <c r="DVM25" s="376"/>
      <c r="DVN25" s="376"/>
      <c r="DVO25" s="376"/>
      <c r="DVP25" s="376"/>
      <c r="DVQ25" s="376"/>
      <c r="DVR25" s="376"/>
      <c r="DVS25" s="376"/>
      <c r="DVT25" s="376"/>
      <c r="DVU25" s="376"/>
      <c r="DVV25" s="376"/>
      <c r="DVW25" s="376"/>
      <c r="DVX25" s="376"/>
      <c r="DVY25" s="376"/>
      <c r="DVZ25" s="376"/>
      <c r="DWA25" s="376"/>
      <c r="DWB25" s="376"/>
      <c r="DWC25" s="376"/>
      <c r="DWD25" s="376"/>
      <c r="DWE25" s="376"/>
      <c r="DWF25" s="376"/>
      <c r="DWG25" s="376"/>
      <c r="DWH25" s="376"/>
      <c r="DWI25" s="376"/>
      <c r="DWJ25" s="376"/>
      <c r="DWK25" s="376"/>
      <c r="DWL25" s="376"/>
      <c r="DWM25" s="376"/>
      <c r="DWN25" s="376"/>
      <c r="DWO25" s="376"/>
      <c r="DWP25" s="376"/>
      <c r="DWQ25" s="376"/>
      <c r="DWR25" s="376"/>
      <c r="DWS25" s="376"/>
      <c r="DWT25" s="376"/>
      <c r="DWU25" s="376"/>
      <c r="DWV25" s="376"/>
      <c r="DWW25" s="376"/>
      <c r="DWX25" s="376"/>
      <c r="DWY25" s="376"/>
      <c r="DWZ25" s="376"/>
      <c r="DXA25" s="376"/>
      <c r="DXB25" s="376"/>
      <c r="DXC25" s="376"/>
      <c r="DXD25" s="376"/>
      <c r="DXE25" s="376"/>
      <c r="DXF25" s="376"/>
      <c r="DXG25" s="376"/>
      <c r="DXH25" s="376"/>
      <c r="DXI25" s="376"/>
      <c r="DXJ25" s="376"/>
      <c r="DXK25" s="376"/>
      <c r="DXL25" s="376"/>
      <c r="DXM25" s="376"/>
      <c r="DXN25" s="376"/>
      <c r="DXO25" s="376"/>
      <c r="DXP25" s="376"/>
      <c r="DXQ25" s="376"/>
      <c r="DXR25" s="376"/>
      <c r="DXS25" s="376"/>
      <c r="DXT25" s="376"/>
      <c r="DXU25" s="376"/>
      <c r="DXV25" s="376"/>
      <c r="DXW25" s="376"/>
      <c r="DXX25" s="376"/>
      <c r="DXY25" s="376"/>
      <c r="DXZ25" s="376"/>
      <c r="DYA25" s="376"/>
      <c r="DYB25" s="376"/>
      <c r="DYC25" s="376"/>
      <c r="DYD25" s="376"/>
      <c r="DYE25" s="376"/>
      <c r="DYF25" s="376"/>
      <c r="DYG25" s="376"/>
      <c r="DYH25" s="376"/>
      <c r="DYI25" s="376"/>
      <c r="DYJ25" s="376"/>
      <c r="DYK25" s="376"/>
      <c r="DYL25" s="376"/>
      <c r="DYM25" s="376"/>
      <c r="DYN25" s="376"/>
      <c r="DYO25" s="376"/>
      <c r="DYP25" s="376"/>
      <c r="DYQ25" s="376"/>
      <c r="DYR25" s="376"/>
      <c r="DYS25" s="376"/>
      <c r="DYT25" s="376"/>
      <c r="DYU25" s="376"/>
      <c r="DYV25" s="376"/>
      <c r="DYW25" s="376"/>
      <c r="DYX25" s="376"/>
      <c r="DYY25" s="376"/>
      <c r="DYZ25" s="376"/>
      <c r="DZA25" s="376"/>
      <c r="DZB25" s="376"/>
      <c r="DZC25" s="376"/>
      <c r="DZD25" s="376"/>
      <c r="DZE25" s="376"/>
      <c r="DZF25" s="376"/>
      <c r="DZG25" s="376"/>
      <c r="DZH25" s="376"/>
      <c r="DZI25" s="376"/>
      <c r="DZJ25" s="376"/>
      <c r="DZK25" s="376"/>
      <c r="DZL25" s="376"/>
      <c r="DZM25" s="376"/>
      <c r="DZN25" s="376"/>
      <c r="DZO25" s="376"/>
      <c r="DZP25" s="376"/>
      <c r="DZQ25" s="376"/>
      <c r="DZR25" s="376"/>
      <c r="DZS25" s="376"/>
      <c r="DZT25" s="376"/>
      <c r="DZU25" s="376"/>
      <c r="DZV25" s="376"/>
      <c r="DZW25" s="376"/>
      <c r="DZX25" s="376"/>
      <c r="DZY25" s="376"/>
      <c r="DZZ25" s="376"/>
      <c r="EAA25" s="376"/>
      <c r="EAB25" s="376"/>
      <c r="EAC25" s="376"/>
      <c r="EAD25" s="376"/>
      <c r="EAE25" s="376"/>
      <c r="EAF25" s="376"/>
      <c r="EAG25" s="376"/>
      <c r="EAH25" s="376"/>
      <c r="EAI25" s="376"/>
      <c r="EAJ25" s="376"/>
      <c r="EAK25" s="376"/>
      <c r="EAL25" s="376"/>
      <c r="EAM25" s="376"/>
      <c r="EAN25" s="376"/>
      <c r="EAO25" s="376"/>
      <c r="EAP25" s="376"/>
      <c r="EAQ25" s="376"/>
      <c r="EAR25" s="376"/>
      <c r="EAS25" s="376"/>
      <c r="EAT25" s="376"/>
      <c r="EAU25" s="376"/>
      <c r="EAV25" s="376"/>
      <c r="EAW25" s="376"/>
      <c r="EAX25" s="376"/>
      <c r="EAY25" s="376"/>
      <c r="EAZ25" s="376"/>
      <c r="EBA25" s="376"/>
      <c r="EBB25" s="376"/>
      <c r="EBC25" s="376"/>
      <c r="EBD25" s="376"/>
      <c r="EBE25" s="376"/>
      <c r="EBF25" s="376"/>
      <c r="EBG25" s="376"/>
      <c r="EBH25" s="376"/>
      <c r="EBI25" s="376"/>
      <c r="EBJ25" s="376"/>
      <c r="EBK25" s="376"/>
      <c r="EBL25" s="376"/>
      <c r="EBM25" s="376"/>
      <c r="EBN25" s="376"/>
      <c r="EBO25" s="376"/>
      <c r="EBP25" s="376"/>
      <c r="EBQ25" s="376"/>
      <c r="EBR25" s="376"/>
      <c r="EBS25" s="376"/>
      <c r="EBT25" s="376"/>
      <c r="EBU25" s="376"/>
      <c r="EBV25" s="376"/>
      <c r="EBW25" s="376"/>
      <c r="EBX25" s="376"/>
      <c r="EBY25" s="376"/>
      <c r="EBZ25" s="376"/>
      <c r="ECA25" s="376"/>
      <c r="ECB25" s="376"/>
      <c r="ECC25" s="376"/>
      <c r="ECD25" s="376"/>
      <c r="ECE25" s="376"/>
      <c r="ECF25" s="376"/>
      <c r="ECG25" s="376"/>
      <c r="ECH25" s="376"/>
      <c r="ECI25" s="376"/>
      <c r="ECJ25" s="376"/>
      <c r="ECK25" s="376"/>
      <c r="ECL25" s="376"/>
      <c r="ECM25" s="376"/>
      <c r="ECN25" s="376"/>
      <c r="ECO25" s="376"/>
      <c r="ECP25" s="376"/>
      <c r="ECQ25" s="376"/>
      <c r="ECR25" s="376"/>
      <c r="ECS25" s="376"/>
      <c r="ECT25" s="376"/>
      <c r="ECU25" s="376"/>
      <c r="ECV25" s="376"/>
      <c r="ECW25" s="376"/>
      <c r="ECX25" s="376"/>
      <c r="ECY25" s="376"/>
      <c r="ECZ25" s="376"/>
      <c r="EDA25" s="376"/>
      <c r="EDB25" s="376"/>
      <c r="EDC25" s="376"/>
      <c r="EDD25" s="376"/>
      <c r="EDE25" s="376"/>
      <c r="EDF25" s="376"/>
      <c r="EDG25" s="376"/>
      <c r="EDH25" s="376"/>
      <c r="EDI25" s="376"/>
      <c r="EDJ25" s="376"/>
      <c r="EDK25" s="376"/>
      <c r="EDL25" s="376"/>
      <c r="EDM25" s="376"/>
      <c r="EDN25" s="376"/>
      <c r="EDO25" s="376"/>
      <c r="EDP25" s="376"/>
      <c r="EDQ25" s="376"/>
      <c r="EDR25" s="376"/>
      <c r="EDS25" s="376"/>
      <c r="EDT25" s="376"/>
      <c r="EDU25" s="376"/>
      <c r="EDV25" s="376"/>
      <c r="EDW25" s="376"/>
      <c r="EDX25" s="376"/>
      <c r="EDY25" s="376"/>
      <c r="EDZ25" s="376"/>
      <c r="EEA25" s="376"/>
      <c r="EEB25" s="376"/>
      <c r="EEC25" s="376"/>
      <c r="EED25" s="376"/>
      <c r="EEE25" s="376"/>
      <c r="EEF25" s="376"/>
      <c r="EEG25" s="376"/>
      <c r="EEH25" s="376"/>
      <c r="EEI25" s="376"/>
      <c r="EEJ25" s="376"/>
      <c r="EEK25" s="376"/>
      <c r="EEL25" s="376"/>
      <c r="EEM25" s="376"/>
      <c r="EEN25" s="376"/>
      <c r="EEO25" s="376"/>
      <c r="EEP25" s="376"/>
      <c r="EEQ25" s="376"/>
      <c r="EER25" s="376"/>
      <c r="EES25" s="376"/>
      <c r="EET25" s="376"/>
      <c r="EEU25" s="376"/>
      <c r="EEV25" s="376"/>
      <c r="EEW25" s="376"/>
      <c r="EEX25" s="376"/>
      <c r="EEY25" s="376"/>
      <c r="EEZ25" s="376"/>
      <c r="EFA25" s="376"/>
      <c r="EFB25" s="376"/>
      <c r="EFC25" s="376"/>
      <c r="EFD25" s="376"/>
      <c r="EFE25" s="376"/>
      <c r="EFF25" s="376"/>
      <c r="EFG25" s="376"/>
      <c r="EFH25" s="376"/>
      <c r="EFI25" s="376"/>
      <c r="EFJ25" s="376"/>
      <c r="EFK25" s="376"/>
      <c r="EFL25" s="376"/>
      <c r="EFM25" s="376"/>
      <c r="EFN25" s="376"/>
      <c r="EFO25" s="376"/>
      <c r="EFP25" s="376"/>
      <c r="EFQ25" s="376"/>
      <c r="EFR25" s="376"/>
      <c r="EFS25" s="376"/>
      <c r="EFT25" s="376"/>
      <c r="EFU25" s="376"/>
      <c r="EFV25" s="376"/>
      <c r="EFW25" s="376"/>
      <c r="EFX25" s="376"/>
      <c r="EFY25" s="376"/>
      <c r="EFZ25" s="376"/>
      <c r="EGA25" s="376"/>
      <c r="EGB25" s="376"/>
      <c r="EGC25" s="376"/>
      <c r="EGD25" s="376"/>
      <c r="EGE25" s="376"/>
      <c r="EGF25" s="376"/>
      <c r="EGG25" s="376"/>
      <c r="EGH25" s="376"/>
      <c r="EGI25" s="376"/>
      <c r="EGJ25" s="376"/>
      <c r="EGK25" s="376"/>
      <c r="EGL25" s="376"/>
      <c r="EGM25" s="376"/>
      <c r="EGN25" s="376"/>
      <c r="EGO25" s="376"/>
      <c r="EGP25" s="376"/>
      <c r="EGQ25" s="376"/>
      <c r="EGR25" s="376"/>
      <c r="EGS25" s="376"/>
      <c r="EGT25" s="376"/>
      <c r="EGU25" s="376"/>
      <c r="EGV25" s="376"/>
      <c r="EGW25" s="376"/>
      <c r="EGX25" s="376"/>
      <c r="EGY25" s="376"/>
      <c r="EGZ25" s="376"/>
      <c r="EHA25" s="376"/>
      <c r="EHB25" s="376"/>
      <c r="EHC25" s="376"/>
      <c r="EHD25" s="376"/>
      <c r="EHE25" s="376"/>
      <c r="EHF25" s="376"/>
      <c r="EHG25" s="376"/>
      <c r="EHH25" s="376"/>
      <c r="EHI25" s="376"/>
      <c r="EHJ25" s="376"/>
      <c r="EHK25" s="376"/>
      <c r="EHL25" s="376"/>
      <c r="EHM25" s="376"/>
      <c r="EHN25" s="376"/>
      <c r="EHO25" s="376"/>
      <c r="EHP25" s="376"/>
      <c r="EHQ25" s="376"/>
      <c r="EHR25" s="376"/>
      <c r="EHS25" s="376"/>
      <c r="EHT25" s="376"/>
      <c r="EHU25" s="376"/>
      <c r="EHV25" s="376"/>
      <c r="EHW25" s="376"/>
      <c r="EHX25" s="376"/>
      <c r="EHY25" s="376"/>
      <c r="EHZ25" s="376"/>
      <c r="EIA25" s="376"/>
      <c r="EIB25" s="376"/>
      <c r="EIC25" s="376"/>
      <c r="EID25" s="376"/>
      <c r="EIE25" s="376"/>
      <c r="EIF25" s="376"/>
      <c r="EIG25" s="376"/>
      <c r="EIH25" s="376"/>
      <c r="EII25" s="376"/>
      <c r="EIJ25" s="376"/>
      <c r="EIK25" s="376"/>
      <c r="EIL25" s="376"/>
      <c r="EIM25" s="376"/>
      <c r="EIN25" s="376"/>
      <c r="EIO25" s="376"/>
      <c r="EIP25" s="376"/>
      <c r="EIQ25" s="376"/>
      <c r="EIR25" s="376"/>
      <c r="EIS25" s="376"/>
      <c r="EIT25" s="376"/>
      <c r="EIU25" s="376"/>
      <c r="EIV25" s="376"/>
      <c r="EIW25" s="376"/>
      <c r="EIX25" s="376"/>
      <c r="EIY25" s="376"/>
      <c r="EIZ25" s="376"/>
      <c r="EJA25" s="376"/>
      <c r="EJB25" s="376"/>
      <c r="EJC25" s="376"/>
      <c r="EJD25" s="376"/>
      <c r="EJE25" s="376"/>
      <c r="EJF25" s="376"/>
      <c r="EJG25" s="376"/>
      <c r="EJH25" s="376"/>
      <c r="EJI25" s="376"/>
      <c r="EJJ25" s="376"/>
      <c r="EJK25" s="376"/>
      <c r="EJL25" s="376"/>
      <c r="EJM25" s="376"/>
      <c r="EJN25" s="376"/>
      <c r="EJO25" s="376"/>
      <c r="EJP25" s="376"/>
      <c r="EJQ25" s="376"/>
      <c r="EJR25" s="376"/>
      <c r="EJS25" s="376"/>
      <c r="EJT25" s="376"/>
      <c r="EJU25" s="376"/>
      <c r="EJV25" s="376"/>
      <c r="EJW25" s="376"/>
      <c r="EJX25" s="376"/>
      <c r="EJY25" s="376"/>
      <c r="EJZ25" s="376"/>
      <c r="EKA25" s="376"/>
      <c r="EKB25" s="376"/>
      <c r="EKC25" s="376"/>
      <c r="EKD25" s="376"/>
      <c r="EKE25" s="376"/>
      <c r="EKF25" s="376"/>
      <c r="EKG25" s="376"/>
      <c r="EKH25" s="376"/>
      <c r="EKI25" s="376"/>
      <c r="EKJ25" s="376"/>
      <c r="EKK25" s="376"/>
      <c r="EKL25" s="376"/>
      <c r="EKM25" s="376"/>
      <c r="EKN25" s="376"/>
      <c r="EKO25" s="376"/>
      <c r="EKP25" s="376"/>
      <c r="EKQ25" s="376"/>
      <c r="EKR25" s="376"/>
      <c r="EKS25" s="376"/>
      <c r="EKT25" s="376"/>
      <c r="EKU25" s="376"/>
      <c r="EKV25" s="376"/>
      <c r="EKW25" s="376"/>
      <c r="EKX25" s="376"/>
      <c r="EKY25" s="376"/>
      <c r="EKZ25" s="376"/>
      <c r="ELA25" s="376"/>
      <c r="ELB25" s="376"/>
      <c r="ELC25" s="376"/>
      <c r="ELD25" s="376"/>
      <c r="ELE25" s="376"/>
      <c r="ELF25" s="376"/>
      <c r="ELG25" s="376"/>
      <c r="ELH25" s="376"/>
      <c r="ELI25" s="376"/>
      <c r="ELJ25" s="376"/>
      <c r="ELK25" s="376"/>
      <c r="ELL25" s="376"/>
      <c r="ELM25" s="376"/>
      <c r="ELN25" s="376"/>
      <c r="ELO25" s="376"/>
      <c r="ELP25" s="376"/>
      <c r="ELQ25" s="376"/>
      <c r="ELR25" s="376"/>
      <c r="ELS25" s="376"/>
      <c r="ELT25" s="376"/>
      <c r="ELU25" s="376"/>
      <c r="ELV25" s="376"/>
      <c r="ELW25" s="376"/>
      <c r="ELX25" s="376"/>
      <c r="ELY25" s="376"/>
      <c r="ELZ25" s="376"/>
      <c r="EMA25" s="376"/>
      <c r="EMB25" s="376"/>
      <c r="EMC25" s="376"/>
      <c r="EMD25" s="376"/>
      <c r="EME25" s="376"/>
      <c r="EMF25" s="376"/>
      <c r="EMG25" s="376"/>
      <c r="EMH25" s="376"/>
      <c r="EMI25" s="376"/>
      <c r="EMJ25" s="376"/>
      <c r="EMK25" s="376"/>
      <c r="EML25" s="376"/>
      <c r="EMM25" s="376"/>
      <c r="EMN25" s="376"/>
      <c r="EMO25" s="376"/>
      <c r="EMP25" s="376"/>
      <c r="EMQ25" s="376"/>
      <c r="EMR25" s="376"/>
      <c r="EMS25" s="376"/>
      <c r="EMT25" s="376"/>
      <c r="EMU25" s="376"/>
      <c r="EMV25" s="376"/>
      <c r="EMW25" s="376"/>
      <c r="EMX25" s="376"/>
      <c r="EMY25" s="376"/>
      <c r="EMZ25" s="376"/>
      <c r="ENA25" s="376"/>
      <c r="ENB25" s="376"/>
      <c r="ENC25" s="376"/>
      <c r="END25" s="376"/>
      <c r="ENE25" s="376"/>
      <c r="ENF25" s="376"/>
      <c r="ENG25" s="376"/>
      <c r="ENH25" s="376"/>
      <c r="ENI25" s="376"/>
      <c r="ENJ25" s="376"/>
      <c r="ENK25" s="376"/>
      <c r="ENL25" s="376"/>
      <c r="ENM25" s="376"/>
      <c r="ENN25" s="376"/>
      <c r="ENO25" s="376"/>
      <c r="ENP25" s="376"/>
      <c r="ENQ25" s="376"/>
      <c r="ENR25" s="376"/>
      <c r="ENS25" s="376"/>
      <c r="ENT25" s="376"/>
      <c r="ENU25" s="376"/>
      <c r="ENV25" s="376"/>
      <c r="ENW25" s="376"/>
      <c r="ENX25" s="376"/>
      <c r="ENY25" s="376"/>
      <c r="ENZ25" s="376"/>
      <c r="EOA25" s="376"/>
      <c r="EOB25" s="376"/>
      <c r="EOC25" s="376"/>
      <c r="EOD25" s="376"/>
      <c r="EOE25" s="376"/>
      <c r="EOF25" s="376"/>
      <c r="EOG25" s="376"/>
      <c r="EOH25" s="376"/>
      <c r="EOI25" s="376"/>
      <c r="EOJ25" s="376"/>
      <c r="EOK25" s="376"/>
      <c r="EOL25" s="376"/>
      <c r="EOM25" s="376"/>
      <c r="EON25" s="376"/>
      <c r="EOO25" s="376"/>
      <c r="EOP25" s="376"/>
      <c r="EOQ25" s="376"/>
      <c r="EOR25" s="376"/>
      <c r="EOS25" s="376"/>
      <c r="EOT25" s="376"/>
      <c r="EOU25" s="376"/>
      <c r="EOV25" s="376"/>
      <c r="EOW25" s="376"/>
      <c r="EOX25" s="376"/>
      <c r="EOY25" s="376"/>
      <c r="EOZ25" s="376"/>
      <c r="EPA25" s="376"/>
      <c r="EPB25" s="376"/>
      <c r="EPC25" s="376"/>
      <c r="EPD25" s="376"/>
      <c r="EPE25" s="376"/>
      <c r="EPF25" s="376"/>
      <c r="EPG25" s="376"/>
      <c r="EPH25" s="376"/>
      <c r="EPI25" s="376"/>
      <c r="EPJ25" s="376"/>
      <c r="EPK25" s="376"/>
      <c r="EPL25" s="376"/>
      <c r="EPM25" s="376"/>
      <c r="EPN25" s="376"/>
      <c r="EPO25" s="376"/>
      <c r="EPP25" s="376"/>
      <c r="EPQ25" s="376"/>
      <c r="EPR25" s="376"/>
      <c r="EPS25" s="376"/>
      <c r="EPT25" s="376"/>
      <c r="EPU25" s="376"/>
      <c r="EPV25" s="376"/>
      <c r="EPW25" s="376"/>
      <c r="EPX25" s="376"/>
      <c r="EPY25" s="376"/>
      <c r="EPZ25" s="376"/>
      <c r="EQA25" s="376"/>
      <c r="EQB25" s="376"/>
      <c r="EQC25" s="376"/>
      <c r="EQD25" s="376"/>
      <c r="EQE25" s="376"/>
      <c r="EQF25" s="376"/>
      <c r="EQG25" s="376"/>
      <c r="EQH25" s="376"/>
      <c r="EQI25" s="376"/>
      <c r="EQJ25" s="376"/>
      <c r="EQK25" s="376"/>
      <c r="EQL25" s="376"/>
      <c r="EQM25" s="376"/>
      <c r="EQN25" s="376"/>
      <c r="EQO25" s="376"/>
      <c r="EQP25" s="376"/>
      <c r="EQQ25" s="376"/>
      <c r="EQR25" s="376"/>
      <c r="EQS25" s="376"/>
      <c r="EQT25" s="376"/>
      <c r="EQU25" s="376"/>
      <c r="EQV25" s="376"/>
      <c r="EQW25" s="376"/>
      <c r="EQX25" s="376"/>
      <c r="EQY25" s="376"/>
      <c r="EQZ25" s="376"/>
      <c r="ERA25" s="376"/>
      <c r="ERB25" s="376"/>
      <c r="ERC25" s="376"/>
      <c r="ERD25" s="376"/>
      <c r="ERE25" s="376"/>
      <c r="ERF25" s="376"/>
      <c r="ERG25" s="376"/>
      <c r="ERH25" s="376"/>
      <c r="ERI25" s="376"/>
      <c r="ERJ25" s="376"/>
      <c r="ERK25" s="376"/>
      <c r="ERL25" s="376"/>
      <c r="ERM25" s="376"/>
      <c r="ERN25" s="376"/>
      <c r="ERO25" s="376"/>
      <c r="ERP25" s="376"/>
      <c r="ERQ25" s="376"/>
      <c r="ERR25" s="376"/>
      <c r="ERS25" s="376"/>
      <c r="ERT25" s="376"/>
      <c r="ERU25" s="376"/>
      <c r="ERV25" s="376"/>
      <c r="ERW25" s="376"/>
      <c r="ERX25" s="376"/>
      <c r="ERY25" s="376"/>
      <c r="ERZ25" s="376"/>
      <c r="ESA25" s="376"/>
      <c r="ESB25" s="376"/>
      <c r="ESC25" s="376"/>
      <c r="ESD25" s="376"/>
      <c r="ESE25" s="376"/>
      <c r="ESF25" s="376"/>
      <c r="ESG25" s="376"/>
      <c r="ESH25" s="376"/>
      <c r="ESI25" s="376"/>
      <c r="ESJ25" s="376"/>
      <c r="ESK25" s="376"/>
      <c r="ESL25" s="376"/>
      <c r="ESM25" s="376"/>
      <c r="ESN25" s="376"/>
      <c r="ESO25" s="376"/>
      <c r="ESP25" s="376"/>
      <c r="ESQ25" s="376"/>
      <c r="ESR25" s="376"/>
      <c r="ESS25" s="376"/>
      <c r="EST25" s="376"/>
      <c r="ESU25" s="376"/>
      <c r="ESV25" s="376"/>
      <c r="ESW25" s="376"/>
      <c r="ESX25" s="376"/>
      <c r="ESY25" s="376"/>
      <c r="ESZ25" s="376"/>
      <c r="ETA25" s="376"/>
      <c r="ETB25" s="376"/>
      <c r="ETC25" s="376"/>
      <c r="ETD25" s="376"/>
      <c r="ETE25" s="376"/>
      <c r="ETF25" s="376"/>
      <c r="ETG25" s="376"/>
      <c r="ETH25" s="376"/>
      <c r="ETI25" s="376"/>
      <c r="ETJ25" s="376"/>
      <c r="ETK25" s="376"/>
      <c r="ETL25" s="376"/>
      <c r="ETM25" s="376"/>
      <c r="ETN25" s="376"/>
      <c r="ETO25" s="376"/>
      <c r="ETP25" s="376"/>
      <c r="ETQ25" s="376"/>
      <c r="ETR25" s="376"/>
      <c r="ETS25" s="376"/>
      <c r="ETT25" s="376"/>
      <c r="ETU25" s="376"/>
      <c r="ETV25" s="376"/>
      <c r="ETW25" s="376"/>
      <c r="ETX25" s="376"/>
      <c r="ETY25" s="376"/>
      <c r="ETZ25" s="376"/>
      <c r="EUA25" s="376"/>
      <c r="EUB25" s="376"/>
      <c r="EUC25" s="376"/>
      <c r="EUD25" s="376"/>
      <c r="EUE25" s="376"/>
      <c r="EUF25" s="376"/>
      <c r="EUG25" s="376"/>
      <c r="EUH25" s="376"/>
      <c r="EUI25" s="376"/>
      <c r="EUJ25" s="376"/>
      <c r="EUK25" s="376"/>
      <c r="EUL25" s="376"/>
      <c r="EUM25" s="376"/>
      <c r="EUN25" s="376"/>
      <c r="EUO25" s="376"/>
      <c r="EUP25" s="376"/>
      <c r="EUQ25" s="376"/>
      <c r="EUR25" s="376"/>
      <c r="EUS25" s="376"/>
      <c r="EUT25" s="376"/>
      <c r="EUU25" s="376"/>
      <c r="EUV25" s="376"/>
      <c r="EUW25" s="376"/>
      <c r="EUX25" s="376"/>
      <c r="EUY25" s="376"/>
      <c r="EUZ25" s="376"/>
      <c r="EVA25" s="376"/>
      <c r="EVB25" s="376"/>
      <c r="EVC25" s="376"/>
      <c r="EVD25" s="376"/>
      <c r="EVE25" s="376"/>
      <c r="EVF25" s="376"/>
      <c r="EVG25" s="376"/>
      <c r="EVH25" s="376"/>
      <c r="EVI25" s="376"/>
      <c r="EVJ25" s="376"/>
      <c r="EVK25" s="376"/>
      <c r="EVL25" s="376"/>
      <c r="EVM25" s="376"/>
      <c r="EVN25" s="376"/>
      <c r="EVO25" s="376"/>
      <c r="EVP25" s="376"/>
      <c r="EVQ25" s="376"/>
      <c r="EVR25" s="376"/>
      <c r="EVS25" s="376"/>
      <c r="EVT25" s="376"/>
      <c r="EVU25" s="376"/>
      <c r="EVV25" s="376"/>
      <c r="EVW25" s="376"/>
      <c r="EVX25" s="376"/>
      <c r="EVY25" s="376"/>
      <c r="EVZ25" s="376"/>
      <c r="EWA25" s="376"/>
      <c r="EWB25" s="376"/>
      <c r="EWC25" s="376"/>
      <c r="EWD25" s="376"/>
      <c r="EWE25" s="376"/>
      <c r="EWF25" s="376"/>
      <c r="EWG25" s="376"/>
      <c r="EWH25" s="376"/>
      <c r="EWI25" s="376"/>
      <c r="EWJ25" s="376"/>
      <c r="EWK25" s="376"/>
      <c r="EWL25" s="376"/>
      <c r="EWM25" s="376"/>
      <c r="EWN25" s="376"/>
      <c r="EWO25" s="376"/>
      <c r="EWP25" s="376"/>
      <c r="EWQ25" s="376"/>
      <c r="EWR25" s="376"/>
      <c r="EWS25" s="376"/>
      <c r="EWT25" s="376"/>
      <c r="EWU25" s="376"/>
      <c r="EWV25" s="376"/>
      <c r="EWW25" s="376"/>
      <c r="EWX25" s="376"/>
      <c r="EWY25" s="376"/>
      <c r="EWZ25" s="376"/>
      <c r="EXA25" s="376"/>
      <c r="EXB25" s="376"/>
      <c r="EXC25" s="376"/>
      <c r="EXD25" s="376"/>
      <c r="EXE25" s="376"/>
      <c r="EXF25" s="376"/>
      <c r="EXG25" s="376"/>
      <c r="EXH25" s="376"/>
      <c r="EXI25" s="376"/>
      <c r="EXJ25" s="376"/>
      <c r="EXK25" s="376"/>
      <c r="EXL25" s="376"/>
      <c r="EXM25" s="376"/>
      <c r="EXN25" s="376"/>
      <c r="EXO25" s="376"/>
      <c r="EXP25" s="376"/>
      <c r="EXQ25" s="376"/>
      <c r="EXR25" s="376"/>
      <c r="EXS25" s="376"/>
      <c r="EXT25" s="376"/>
      <c r="EXU25" s="376"/>
      <c r="EXV25" s="376"/>
      <c r="EXW25" s="376"/>
      <c r="EXX25" s="376"/>
      <c r="EXY25" s="376"/>
      <c r="EXZ25" s="376"/>
      <c r="EYA25" s="376"/>
      <c r="EYB25" s="376"/>
      <c r="EYC25" s="376"/>
      <c r="EYD25" s="376"/>
      <c r="EYE25" s="376"/>
      <c r="EYF25" s="376"/>
      <c r="EYG25" s="376"/>
      <c r="EYH25" s="376"/>
      <c r="EYI25" s="376"/>
      <c r="EYJ25" s="376"/>
      <c r="EYK25" s="376"/>
      <c r="EYL25" s="376"/>
      <c r="EYM25" s="376"/>
      <c r="EYN25" s="376"/>
      <c r="EYO25" s="376"/>
      <c r="EYP25" s="376"/>
      <c r="EYQ25" s="376"/>
      <c r="EYR25" s="376"/>
      <c r="EYS25" s="376"/>
      <c r="EYT25" s="376"/>
      <c r="EYU25" s="376"/>
      <c r="EYV25" s="376"/>
      <c r="EYW25" s="376"/>
      <c r="EYX25" s="376"/>
      <c r="EYY25" s="376"/>
      <c r="EYZ25" s="376"/>
      <c r="EZA25" s="376"/>
      <c r="EZB25" s="376"/>
      <c r="EZC25" s="376"/>
      <c r="EZD25" s="376"/>
      <c r="EZE25" s="376"/>
      <c r="EZF25" s="376"/>
      <c r="EZG25" s="376"/>
      <c r="EZH25" s="376"/>
      <c r="EZI25" s="376"/>
      <c r="EZJ25" s="376"/>
      <c r="EZK25" s="376"/>
      <c r="EZL25" s="376"/>
      <c r="EZM25" s="376"/>
      <c r="EZN25" s="376"/>
      <c r="EZO25" s="376"/>
      <c r="EZP25" s="376"/>
      <c r="EZQ25" s="376"/>
      <c r="EZR25" s="376"/>
      <c r="EZS25" s="376"/>
      <c r="EZT25" s="376"/>
      <c r="EZU25" s="376"/>
      <c r="EZV25" s="376"/>
      <c r="EZW25" s="376"/>
      <c r="EZX25" s="376"/>
      <c r="EZY25" s="376"/>
      <c r="EZZ25" s="376"/>
      <c r="FAA25" s="376"/>
      <c r="FAB25" s="376"/>
      <c r="FAC25" s="376"/>
      <c r="FAD25" s="376"/>
      <c r="FAE25" s="376"/>
      <c r="FAF25" s="376"/>
      <c r="FAG25" s="376"/>
      <c r="FAH25" s="376"/>
      <c r="FAI25" s="376"/>
      <c r="FAJ25" s="376"/>
      <c r="FAK25" s="376"/>
      <c r="FAL25" s="376"/>
      <c r="FAM25" s="376"/>
      <c r="FAN25" s="376"/>
      <c r="FAO25" s="376"/>
      <c r="FAP25" s="376"/>
      <c r="FAQ25" s="376"/>
      <c r="FAR25" s="376"/>
      <c r="FAS25" s="376"/>
      <c r="FAT25" s="376"/>
      <c r="FAU25" s="376"/>
      <c r="FAV25" s="376"/>
      <c r="FAW25" s="376"/>
      <c r="FAX25" s="376"/>
      <c r="FAY25" s="376"/>
      <c r="FAZ25" s="376"/>
      <c r="FBA25" s="376"/>
      <c r="FBB25" s="376"/>
      <c r="FBC25" s="376"/>
      <c r="FBD25" s="376"/>
      <c r="FBE25" s="376"/>
      <c r="FBF25" s="376"/>
      <c r="FBG25" s="376"/>
      <c r="FBH25" s="376"/>
      <c r="FBI25" s="376"/>
      <c r="FBJ25" s="376"/>
      <c r="FBK25" s="376"/>
      <c r="FBL25" s="376"/>
      <c r="FBM25" s="376"/>
      <c r="FBN25" s="376"/>
      <c r="FBO25" s="376"/>
      <c r="FBP25" s="376"/>
      <c r="FBQ25" s="376"/>
      <c r="FBR25" s="376"/>
      <c r="FBS25" s="376"/>
      <c r="FBT25" s="376"/>
      <c r="FBU25" s="376"/>
      <c r="FBV25" s="376"/>
      <c r="FBW25" s="376"/>
      <c r="FBX25" s="376"/>
      <c r="FBY25" s="376"/>
      <c r="FBZ25" s="376"/>
      <c r="FCA25" s="376"/>
      <c r="FCB25" s="376"/>
      <c r="FCC25" s="376"/>
      <c r="FCD25" s="376"/>
      <c r="FCE25" s="376"/>
      <c r="FCF25" s="376"/>
      <c r="FCG25" s="376"/>
      <c r="FCH25" s="376"/>
      <c r="FCI25" s="376"/>
      <c r="FCJ25" s="376"/>
      <c r="FCK25" s="376"/>
      <c r="FCL25" s="376"/>
      <c r="FCM25" s="376"/>
      <c r="FCN25" s="376"/>
      <c r="FCO25" s="376"/>
      <c r="FCP25" s="376"/>
      <c r="FCQ25" s="376"/>
      <c r="FCR25" s="376"/>
      <c r="FCS25" s="376"/>
      <c r="FCT25" s="376"/>
      <c r="FCU25" s="376"/>
      <c r="FCV25" s="376"/>
      <c r="FCW25" s="376"/>
      <c r="FCX25" s="376"/>
      <c r="FCY25" s="376"/>
      <c r="FCZ25" s="376"/>
      <c r="FDA25" s="376"/>
      <c r="FDB25" s="376"/>
      <c r="FDC25" s="376"/>
      <c r="FDD25" s="376"/>
      <c r="FDE25" s="376"/>
      <c r="FDF25" s="376"/>
      <c r="FDG25" s="376"/>
      <c r="FDH25" s="376"/>
      <c r="FDI25" s="376"/>
      <c r="FDJ25" s="376"/>
      <c r="FDK25" s="376"/>
      <c r="FDL25" s="376"/>
      <c r="FDM25" s="376"/>
      <c r="FDN25" s="376"/>
      <c r="FDO25" s="376"/>
      <c r="FDP25" s="376"/>
      <c r="FDQ25" s="376"/>
      <c r="FDR25" s="376"/>
      <c r="FDS25" s="376"/>
      <c r="FDT25" s="376"/>
      <c r="FDU25" s="376"/>
      <c r="FDV25" s="376"/>
      <c r="FDW25" s="376"/>
      <c r="FDX25" s="376"/>
      <c r="FDY25" s="376"/>
      <c r="FDZ25" s="376"/>
      <c r="FEA25" s="376"/>
      <c r="FEB25" s="376"/>
      <c r="FEC25" s="376"/>
      <c r="FED25" s="376"/>
      <c r="FEE25" s="376"/>
      <c r="FEF25" s="376"/>
      <c r="FEG25" s="376"/>
      <c r="FEH25" s="376"/>
      <c r="FEI25" s="376"/>
      <c r="FEJ25" s="376"/>
      <c r="FEK25" s="376"/>
      <c r="FEL25" s="376"/>
      <c r="FEM25" s="376"/>
      <c r="FEN25" s="376"/>
      <c r="FEO25" s="376"/>
      <c r="FEP25" s="376"/>
      <c r="FEQ25" s="376"/>
      <c r="FER25" s="376"/>
      <c r="FES25" s="376"/>
      <c r="FET25" s="376"/>
      <c r="FEU25" s="376"/>
      <c r="FEV25" s="376"/>
      <c r="FEW25" s="376"/>
      <c r="FEX25" s="376"/>
      <c r="FEY25" s="376"/>
      <c r="FEZ25" s="376"/>
      <c r="FFA25" s="376"/>
      <c r="FFB25" s="376"/>
      <c r="FFC25" s="376"/>
      <c r="FFD25" s="376"/>
      <c r="FFE25" s="376"/>
      <c r="FFF25" s="376"/>
      <c r="FFG25" s="376"/>
      <c r="FFH25" s="376"/>
      <c r="FFI25" s="376"/>
      <c r="FFJ25" s="376"/>
      <c r="FFK25" s="376"/>
      <c r="FFL25" s="376"/>
      <c r="FFM25" s="376"/>
      <c r="FFN25" s="376"/>
      <c r="FFO25" s="376"/>
      <c r="FFP25" s="376"/>
      <c r="FFQ25" s="376"/>
      <c r="FFR25" s="376"/>
      <c r="FFS25" s="376"/>
      <c r="FFT25" s="376"/>
      <c r="FFU25" s="376"/>
      <c r="FFV25" s="376"/>
      <c r="FFW25" s="376"/>
      <c r="FFX25" s="376"/>
      <c r="FFY25" s="376"/>
      <c r="FFZ25" s="376"/>
      <c r="FGA25" s="376"/>
      <c r="FGB25" s="376"/>
      <c r="FGC25" s="376"/>
      <c r="FGD25" s="376"/>
      <c r="FGE25" s="376"/>
      <c r="FGF25" s="376"/>
      <c r="FGG25" s="376"/>
      <c r="FGH25" s="376"/>
      <c r="FGI25" s="376"/>
      <c r="FGJ25" s="376"/>
      <c r="FGK25" s="376"/>
      <c r="FGL25" s="376"/>
      <c r="FGM25" s="376"/>
      <c r="FGN25" s="376"/>
      <c r="FGO25" s="376"/>
      <c r="FGP25" s="376"/>
      <c r="FGQ25" s="376"/>
      <c r="FGR25" s="376"/>
      <c r="FGS25" s="376"/>
      <c r="FGT25" s="376"/>
      <c r="FGU25" s="376"/>
      <c r="FGV25" s="376"/>
      <c r="FGW25" s="376"/>
      <c r="FGX25" s="376"/>
      <c r="FGY25" s="376"/>
      <c r="FGZ25" s="376"/>
      <c r="FHA25" s="376"/>
      <c r="FHB25" s="376"/>
      <c r="FHC25" s="376"/>
      <c r="FHD25" s="376"/>
      <c r="FHE25" s="376"/>
      <c r="FHF25" s="376"/>
      <c r="FHG25" s="376"/>
      <c r="FHH25" s="376"/>
      <c r="FHI25" s="376"/>
      <c r="FHJ25" s="376"/>
      <c r="FHK25" s="376"/>
      <c r="FHL25" s="376"/>
      <c r="FHM25" s="376"/>
      <c r="FHN25" s="376"/>
      <c r="FHO25" s="376"/>
      <c r="FHP25" s="376"/>
      <c r="FHQ25" s="376"/>
      <c r="FHR25" s="376"/>
      <c r="FHS25" s="376"/>
      <c r="FHT25" s="376"/>
      <c r="FHU25" s="376"/>
      <c r="FHV25" s="376"/>
      <c r="FHW25" s="376"/>
      <c r="FHX25" s="376"/>
      <c r="FHY25" s="376"/>
      <c r="FHZ25" s="376"/>
      <c r="FIA25" s="376"/>
      <c r="FIB25" s="376"/>
      <c r="FIC25" s="376"/>
      <c r="FID25" s="376"/>
      <c r="FIE25" s="376"/>
      <c r="FIF25" s="376"/>
      <c r="FIG25" s="376"/>
      <c r="FIH25" s="376"/>
      <c r="FII25" s="376"/>
      <c r="FIJ25" s="376"/>
      <c r="FIK25" s="376"/>
      <c r="FIL25" s="376"/>
      <c r="FIM25" s="376"/>
      <c r="FIN25" s="376"/>
      <c r="FIO25" s="376"/>
      <c r="FIP25" s="376"/>
      <c r="FIQ25" s="376"/>
      <c r="FIR25" s="376"/>
      <c r="FIS25" s="376"/>
      <c r="FIT25" s="376"/>
      <c r="FIU25" s="376"/>
      <c r="FIV25" s="376"/>
      <c r="FIW25" s="376"/>
      <c r="FIX25" s="376"/>
      <c r="FIY25" s="376"/>
      <c r="FIZ25" s="376"/>
      <c r="FJA25" s="376"/>
      <c r="FJB25" s="376"/>
      <c r="FJC25" s="376"/>
      <c r="FJD25" s="376"/>
      <c r="FJE25" s="376"/>
      <c r="FJF25" s="376"/>
      <c r="FJG25" s="376"/>
      <c r="FJH25" s="376"/>
      <c r="FJI25" s="376"/>
      <c r="FJJ25" s="376"/>
      <c r="FJK25" s="376"/>
      <c r="FJL25" s="376"/>
      <c r="FJM25" s="376"/>
      <c r="FJN25" s="376"/>
      <c r="FJO25" s="376"/>
      <c r="FJP25" s="376"/>
      <c r="FJQ25" s="376"/>
      <c r="FJR25" s="376"/>
      <c r="FJS25" s="376"/>
      <c r="FJT25" s="376"/>
      <c r="FJU25" s="376"/>
      <c r="FJV25" s="376"/>
      <c r="FJW25" s="376"/>
      <c r="FJX25" s="376"/>
      <c r="FJY25" s="376"/>
      <c r="FJZ25" s="376"/>
      <c r="FKA25" s="376"/>
      <c r="FKB25" s="376"/>
      <c r="FKC25" s="376"/>
      <c r="FKD25" s="376"/>
      <c r="FKE25" s="376"/>
      <c r="FKF25" s="376"/>
      <c r="FKG25" s="376"/>
      <c r="FKH25" s="376"/>
      <c r="FKI25" s="376"/>
      <c r="FKJ25" s="376"/>
      <c r="FKK25" s="376"/>
      <c r="FKL25" s="376"/>
      <c r="FKM25" s="376"/>
      <c r="FKN25" s="376"/>
      <c r="FKO25" s="376"/>
      <c r="FKP25" s="376"/>
      <c r="FKQ25" s="376"/>
      <c r="FKR25" s="376"/>
      <c r="FKS25" s="376"/>
      <c r="FKT25" s="376"/>
      <c r="FKU25" s="376"/>
      <c r="FKV25" s="376"/>
      <c r="FKW25" s="376"/>
      <c r="FKX25" s="376"/>
      <c r="FKY25" s="376"/>
      <c r="FKZ25" s="376"/>
      <c r="FLA25" s="376"/>
      <c r="FLB25" s="376"/>
      <c r="FLC25" s="376"/>
      <c r="FLD25" s="376"/>
      <c r="FLE25" s="376"/>
      <c r="FLF25" s="376"/>
      <c r="FLG25" s="376"/>
      <c r="FLH25" s="376"/>
      <c r="FLI25" s="376"/>
      <c r="FLJ25" s="376"/>
      <c r="FLK25" s="376"/>
      <c r="FLL25" s="376"/>
      <c r="FLM25" s="376"/>
      <c r="FLN25" s="376"/>
      <c r="FLO25" s="376"/>
      <c r="FLP25" s="376"/>
      <c r="FLQ25" s="376"/>
      <c r="FLR25" s="376"/>
      <c r="FLS25" s="376"/>
      <c r="FLT25" s="376"/>
      <c r="FLU25" s="376"/>
      <c r="FLV25" s="376"/>
      <c r="FLW25" s="376"/>
      <c r="FLX25" s="376"/>
      <c r="FLY25" s="376"/>
      <c r="FLZ25" s="376"/>
      <c r="FMA25" s="376"/>
      <c r="FMB25" s="376"/>
      <c r="FMC25" s="376"/>
      <c r="FMD25" s="376"/>
      <c r="FME25" s="376"/>
      <c r="FMF25" s="376"/>
      <c r="FMG25" s="376"/>
      <c r="FMH25" s="376"/>
      <c r="FMI25" s="376"/>
      <c r="FMJ25" s="376"/>
      <c r="FMK25" s="376"/>
      <c r="FML25" s="376"/>
      <c r="FMM25" s="376"/>
      <c r="FMN25" s="376"/>
      <c r="FMO25" s="376"/>
      <c r="FMP25" s="376"/>
      <c r="FMQ25" s="376"/>
      <c r="FMR25" s="376"/>
      <c r="FMS25" s="376"/>
      <c r="FMT25" s="376"/>
      <c r="FMU25" s="376"/>
      <c r="FMV25" s="376"/>
      <c r="FMW25" s="376"/>
      <c r="FMX25" s="376"/>
      <c r="FMY25" s="376"/>
      <c r="FMZ25" s="376"/>
      <c r="FNA25" s="376"/>
      <c r="FNB25" s="376"/>
      <c r="FNC25" s="376"/>
      <c r="FND25" s="376"/>
      <c r="FNE25" s="376"/>
      <c r="FNF25" s="376"/>
      <c r="FNG25" s="376"/>
      <c r="FNH25" s="376"/>
      <c r="FNI25" s="376"/>
      <c r="FNJ25" s="376"/>
      <c r="FNK25" s="376"/>
      <c r="FNL25" s="376"/>
      <c r="FNM25" s="376"/>
      <c r="FNN25" s="376"/>
      <c r="FNO25" s="376"/>
      <c r="FNP25" s="376"/>
      <c r="FNQ25" s="376"/>
      <c r="FNR25" s="376"/>
      <c r="FNS25" s="376"/>
      <c r="FNT25" s="376"/>
      <c r="FNU25" s="376"/>
      <c r="FNV25" s="376"/>
      <c r="FNW25" s="376"/>
      <c r="FNX25" s="376"/>
      <c r="FNY25" s="376"/>
      <c r="FNZ25" s="376"/>
      <c r="FOA25" s="376"/>
      <c r="FOB25" s="376"/>
      <c r="FOC25" s="376"/>
      <c r="FOD25" s="376"/>
      <c r="FOE25" s="376"/>
      <c r="FOF25" s="376"/>
      <c r="FOG25" s="376"/>
      <c r="FOH25" s="376"/>
      <c r="FOI25" s="376"/>
      <c r="FOJ25" s="376"/>
      <c r="FOK25" s="376"/>
      <c r="FOL25" s="376"/>
      <c r="FOM25" s="376"/>
      <c r="FON25" s="376"/>
      <c r="FOO25" s="376"/>
      <c r="FOP25" s="376"/>
      <c r="FOQ25" s="376"/>
      <c r="FOR25" s="376"/>
      <c r="FOS25" s="376"/>
      <c r="FOT25" s="376"/>
      <c r="FOU25" s="376"/>
      <c r="FOV25" s="376"/>
      <c r="FOW25" s="376"/>
      <c r="FOX25" s="376"/>
      <c r="FOY25" s="376"/>
      <c r="FOZ25" s="376"/>
      <c r="FPA25" s="376"/>
      <c r="FPB25" s="376"/>
      <c r="FPC25" s="376"/>
      <c r="FPD25" s="376"/>
      <c r="FPE25" s="376"/>
      <c r="FPF25" s="376"/>
      <c r="FPG25" s="376"/>
      <c r="FPH25" s="376"/>
      <c r="FPI25" s="376"/>
      <c r="FPJ25" s="376"/>
      <c r="FPK25" s="376"/>
      <c r="FPL25" s="376"/>
      <c r="FPM25" s="376"/>
      <c r="FPN25" s="376"/>
      <c r="FPO25" s="376"/>
      <c r="FPP25" s="376"/>
      <c r="FPQ25" s="376"/>
      <c r="FPR25" s="376"/>
      <c r="FPS25" s="376"/>
      <c r="FPT25" s="376"/>
      <c r="FPU25" s="376"/>
      <c r="FPV25" s="376"/>
      <c r="FPW25" s="376"/>
      <c r="FPX25" s="376"/>
      <c r="FPY25" s="376"/>
      <c r="FPZ25" s="376"/>
      <c r="FQA25" s="376"/>
      <c r="FQB25" s="376"/>
      <c r="FQC25" s="376"/>
      <c r="FQD25" s="376"/>
      <c r="FQE25" s="376"/>
      <c r="FQF25" s="376"/>
      <c r="FQG25" s="376"/>
      <c r="FQH25" s="376"/>
      <c r="FQI25" s="376"/>
      <c r="FQJ25" s="376"/>
      <c r="FQK25" s="376"/>
      <c r="FQL25" s="376"/>
      <c r="FQM25" s="376"/>
      <c r="FQN25" s="376"/>
      <c r="FQO25" s="376"/>
      <c r="FQP25" s="376"/>
      <c r="FQQ25" s="376"/>
      <c r="FQR25" s="376"/>
      <c r="FQS25" s="376"/>
      <c r="FQT25" s="376"/>
      <c r="FQU25" s="376"/>
      <c r="FQV25" s="376"/>
      <c r="FQW25" s="376"/>
      <c r="FQX25" s="376"/>
      <c r="FQY25" s="376"/>
      <c r="FQZ25" s="376"/>
      <c r="FRA25" s="376"/>
      <c r="FRB25" s="376"/>
      <c r="FRC25" s="376"/>
      <c r="FRD25" s="376"/>
      <c r="FRE25" s="376"/>
      <c r="FRF25" s="376"/>
      <c r="FRG25" s="376"/>
      <c r="FRH25" s="376"/>
      <c r="FRI25" s="376"/>
      <c r="FRJ25" s="376"/>
      <c r="FRK25" s="376"/>
      <c r="FRL25" s="376"/>
      <c r="FRM25" s="376"/>
      <c r="FRN25" s="376"/>
      <c r="FRO25" s="376"/>
      <c r="FRP25" s="376"/>
      <c r="FRQ25" s="376"/>
      <c r="FRR25" s="376"/>
      <c r="FRS25" s="376"/>
      <c r="FRT25" s="376"/>
      <c r="FRU25" s="376"/>
      <c r="FRV25" s="376"/>
      <c r="FRW25" s="376"/>
      <c r="FRX25" s="376"/>
      <c r="FRY25" s="376"/>
      <c r="FRZ25" s="376"/>
      <c r="FSA25" s="376"/>
      <c r="FSB25" s="376"/>
      <c r="FSC25" s="376"/>
      <c r="FSD25" s="376"/>
      <c r="FSE25" s="376"/>
      <c r="FSF25" s="376"/>
      <c r="FSG25" s="376"/>
      <c r="FSH25" s="376"/>
      <c r="FSI25" s="376"/>
      <c r="FSJ25" s="376"/>
      <c r="FSK25" s="376"/>
      <c r="FSL25" s="376"/>
      <c r="FSM25" s="376"/>
      <c r="FSN25" s="376"/>
      <c r="FSO25" s="376"/>
      <c r="FSP25" s="376"/>
      <c r="FSQ25" s="376"/>
      <c r="FSR25" s="376"/>
      <c r="FSS25" s="376"/>
      <c r="FST25" s="376"/>
      <c r="FSU25" s="376"/>
      <c r="FSV25" s="376"/>
      <c r="FSW25" s="376"/>
      <c r="FSX25" s="376"/>
      <c r="FSY25" s="376"/>
      <c r="FSZ25" s="376"/>
      <c r="FTA25" s="376"/>
      <c r="FTB25" s="376"/>
      <c r="FTC25" s="376"/>
      <c r="FTD25" s="376"/>
      <c r="FTE25" s="376"/>
      <c r="FTF25" s="376"/>
      <c r="FTG25" s="376"/>
      <c r="FTH25" s="376"/>
      <c r="FTI25" s="376"/>
      <c r="FTJ25" s="376"/>
      <c r="FTK25" s="376"/>
      <c r="FTL25" s="376"/>
      <c r="FTM25" s="376"/>
      <c r="FTN25" s="376"/>
      <c r="FTO25" s="376"/>
      <c r="FTP25" s="376"/>
      <c r="FTQ25" s="376"/>
      <c r="FTR25" s="376"/>
      <c r="FTS25" s="376"/>
      <c r="FTT25" s="376"/>
      <c r="FTU25" s="376"/>
      <c r="FTV25" s="376"/>
      <c r="FTW25" s="376"/>
      <c r="FTX25" s="376"/>
      <c r="FTY25" s="376"/>
      <c r="FTZ25" s="376"/>
      <c r="FUA25" s="376"/>
      <c r="FUB25" s="376"/>
      <c r="FUC25" s="376"/>
      <c r="FUD25" s="376"/>
      <c r="FUE25" s="376"/>
      <c r="FUF25" s="376"/>
      <c r="FUG25" s="376"/>
      <c r="FUH25" s="376"/>
      <c r="FUI25" s="376"/>
      <c r="FUJ25" s="376"/>
      <c r="FUK25" s="376"/>
      <c r="FUL25" s="376"/>
      <c r="FUM25" s="376"/>
      <c r="FUN25" s="376"/>
      <c r="FUO25" s="376"/>
      <c r="FUP25" s="376"/>
      <c r="FUQ25" s="376"/>
      <c r="FUR25" s="376"/>
      <c r="FUS25" s="376"/>
      <c r="FUT25" s="376"/>
      <c r="FUU25" s="376"/>
      <c r="FUV25" s="376"/>
      <c r="FUW25" s="376"/>
      <c r="FUX25" s="376"/>
      <c r="FUY25" s="376"/>
      <c r="FUZ25" s="376"/>
      <c r="FVA25" s="376"/>
      <c r="FVB25" s="376"/>
      <c r="FVC25" s="376"/>
      <c r="FVD25" s="376"/>
      <c r="FVE25" s="376"/>
      <c r="FVF25" s="376"/>
      <c r="FVG25" s="376"/>
      <c r="FVH25" s="376"/>
      <c r="FVI25" s="376"/>
      <c r="FVJ25" s="376"/>
      <c r="FVK25" s="376"/>
      <c r="FVL25" s="376"/>
      <c r="FVM25" s="376"/>
      <c r="FVN25" s="376"/>
      <c r="FVO25" s="376"/>
      <c r="FVP25" s="376"/>
      <c r="FVQ25" s="376"/>
      <c r="FVR25" s="376"/>
      <c r="FVS25" s="376"/>
      <c r="FVT25" s="376"/>
      <c r="FVU25" s="376"/>
      <c r="FVV25" s="376"/>
      <c r="FVW25" s="376"/>
      <c r="FVX25" s="376"/>
      <c r="FVY25" s="376"/>
      <c r="FVZ25" s="376"/>
      <c r="FWA25" s="376"/>
      <c r="FWB25" s="376"/>
      <c r="FWC25" s="376"/>
      <c r="FWD25" s="376"/>
      <c r="FWE25" s="376"/>
      <c r="FWF25" s="376"/>
      <c r="FWG25" s="376"/>
      <c r="FWH25" s="376"/>
      <c r="FWI25" s="376"/>
      <c r="FWJ25" s="376"/>
      <c r="FWK25" s="376"/>
      <c r="FWL25" s="376"/>
      <c r="FWM25" s="376"/>
      <c r="FWN25" s="376"/>
      <c r="FWO25" s="376"/>
      <c r="FWP25" s="376"/>
      <c r="FWQ25" s="376"/>
      <c r="FWR25" s="376"/>
      <c r="FWS25" s="376"/>
      <c r="FWT25" s="376"/>
      <c r="FWU25" s="376"/>
      <c r="FWV25" s="376"/>
      <c r="FWW25" s="376"/>
      <c r="FWX25" s="376"/>
      <c r="FWY25" s="376"/>
      <c r="FWZ25" s="376"/>
      <c r="FXA25" s="376"/>
      <c r="FXB25" s="376"/>
      <c r="FXC25" s="376"/>
      <c r="FXD25" s="376"/>
      <c r="FXE25" s="376"/>
      <c r="FXF25" s="376"/>
      <c r="FXG25" s="376"/>
      <c r="FXH25" s="376"/>
      <c r="FXI25" s="376"/>
      <c r="FXJ25" s="376"/>
      <c r="FXK25" s="376"/>
      <c r="FXL25" s="376"/>
      <c r="FXM25" s="376"/>
      <c r="FXN25" s="376"/>
      <c r="FXO25" s="376"/>
      <c r="FXP25" s="376"/>
      <c r="FXQ25" s="376"/>
      <c r="FXR25" s="376"/>
      <c r="FXS25" s="376"/>
      <c r="FXT25" s="376"/>
      <c r="FXU25" s="376"/>
      <c r="FXV25" s="376"/>
      <c r="FXW25" s="376"/>
      <c r="FXX25" s="376"/>
      <c r="FXY25" s="376"/>
      <c r="FXZ25" s="376"/>
      <c r="FYA25" s="376"/>
      <c r="FYB25" s="376"/>
      <c r="FYC25" s="376"/>
      <c r="FYD25" s="376"/>
      <c r="FYE25" s="376"/>
      <c r="FYF25" s="376"/>
      <c r="FYG25" s="376"/>
      <c r="FYH25" s="376"/>
      <c r="FYI25" s="376"/>
      <c r="FYJ25" s="376"/>
      <c r="FYK25" s="376"/>
      <c r="FYL25" s="376"/>
      <c r="FYM25" s="376"/>
      <c r="FYN25" s="376"/>
      <c r="FYO25" s="376"/>
      <c r="FYP25" s="376"/>
      <c r="FYQ25" s="376"/>
      <c r="FYR25" s="376"/>
      <c r="FYS25" s="376"/>
      <c r="FYT25" s="376"/>
      <c r="FYU25" s="376"/>
      <c r="FYV25" s="376"/>
      <c r="FYW25" s="376"/>
      <c r="FYX25" s="376"/>
      <c r="FYY25" s="376"/>
      <c r="FYZ25" s="376"/>
      <c r="FZA25" s="376"/>
      <c r="FZB25" s="376"/>
      <c r="FZC25" s="376"/>
      <c r="FZD25" s="376"/>
      <c r="FZE25" s="376"/>
      <c r="FZF25" s="376"/>
      <c r="FZG25" s="376"/>
      <c r="FZH25" s="376"/>
      <c r="FZI25" s="376"/>
      <c r="FZJ25" s="376"/>
      <c r="FZK25" s="376"/>
      <c r="FZL25" s="376"/>
      <c r="FZM25" s="376"/>
      <c r="FZN25" s="376"/>
      <c r="FZO25" s="376"/>
      <c r="FZP25" s="376"/>
      <c r="FZQ25" s="376"/>
      <c r="FZR25" s="376"/>
      <c r="FZS25" s="376"/>
      <c r="FZT25" s="376"/>
      <c r="FZU25" s="376"/>
      <c r="FZV25" s="376"/>
      <c r="FZW25" s="376"/>
      <c r="FZX25" s="376"/>
      <c r="FZY25" s="376"/>
      <c r="FZZ25" s="376"/>
      <c r="GAA25" s="376"/>
      <c r="GAB25" s="376"/>
      <c r="GAC25" s="376"/>
      <c r="GAD25" s="376"/>
      <c r="GAE25" s="376"/>
      <c r="GAF25" s="376"/>
      <c r="GAG25" s="376"/>
      <c r="GAH25" s="376"/>
      <c r="GAI25" s="376"/>
      <c r="GAJ25" s="376"/>
      <c r="GAK25" s="376"/>
      <c r="GAL25" s="376"/>
      <c r="GAM25" s="376"/>
      <c r="GAN25" s="376"/>
      <c r="GAO25" s="376"/>
      <c r="GAP25" s="376"/>
      <c r="GAQ25" s="376"/>
      <c r="GAR25" s="376"/>
      <c r="GAS25" s="376"/>
      <c r="GAT25" s="376"/>
      <c r="GAU25" s="376"/>
      <c r="GAV25" s="376"/>
      <c r="GAW25" s="376"/>
      <c r="GAX25" s="376"/>
      <c r="GAY25" s="376"/>
      <c r="GAZ25" s="376"/>
      <c r="GBA25" s="376"/>
      <c r="GBB25" s="376"/>
      <c r="GBC25" s="376"/>
      <c r="GBD25" s="376"/>
      <c r="GBE25" s="376"/>
      <c r="GBF25" s="376"/>
      <c r="GBG25" s="376"/>
      <c r="GBH25" s="376"/>
      <c r="GBI25" s="376"/>
      <c r="GBJ25" s="376"/>
      <c r="GBK25" s="376"/>
      <c r="GBL25" s="376"/>
      <c r="GBM25" s="376"/>
      <c r="GBN25" s="376"/>
      <c r="GBO25" s="376"/>
      <c r="GBP25" s="376"/>
      <c r="GBQ25" s="376"/>
      <c r="GBR25" s="376"/>
      <c r="GBS25" s="376"/>
      <c r="GBT25" s="376"/>
      <c r="GBU25" s="376"/>
      <c r="GBV25" s="376"/>
      <c r="GBW25" s="376"/>
      <c r="GBX25" s="376"/>
      <c r="GBY25" s="376"/>
      <c r="GBZ25" s="376"/>
      <c r="GCA25" s="376"/>
      <c r="GCB25" s="376"/>
      <c r="GCC25" s="376"/>
      <c r="GCD25" s="376"/>
      <c r="GCE25" s="376"/>
      <c r="GCF25" s="376"/>
      <c r="GCG25" s="376"/>
      <c r="GCH25" s="376"/>
      <c r="GCI25" s="376"/>
      <c r="GCJ25" s="376"/>
      <c r="GCK25" s="376"/>
      <c r="GCL25" s="376"/>
      <c r="GCM25" s="376"/>
      <c r="GCN25" s="376"/>
      <c r="GCO25" s="376"/>
      <c r="GCP25" s="376"/>
      <c r="GCQ25" s="376"/>
      <c r="GCR25" s="376"/>
      <c r="GCS25" s="376"/>
      <c r="GCT25" s="376"/>
      <c r="GCU25" s="376"/>
      <c r="GCV25" s="376"/>
      <c r="GCW25" s="376"/>
      <c r="GCX25" s="376"/>
      <c r="GCY25" s="376"/>
      <c r="GCZ25" s="376"/>
      <c r="GDA25" s="376"/>
      <c r="GDB25" s="376"/>
      <c r="GDC25" s="376"/>
      <c r="GDD25" s="376"/>
      <c r="GDE25" s="376"/>
      <c r="GDF25" s="376"/>
      <c r="GDG25" s="376"/>
      <c r="GDH25" s="376"/>
      <c r="GDI25" s="376"/>
      <c r="GDJ25" s="376"/>
      <c r="GDK25" s="376"/>
      <c r="GDL25" s="376"/>
      <c r="GDM25" s="376"/>
      <c r="GDN25" s="376"/>
      <c r="GDO25" s="376"/>
      <c r="GDP25" s="376"/>
      <c r="GDQ25" s="376"/>
      <c r="GDR25" s="376"/>
      <c r="GDS25" s="376"/>
      <c r="GDT25" s="376"/>
      <c r="GDU25" s="376"/>
      <c r="GDV25" s="376"/>
      <c r="GDW25" s="376"/>
      <c r="GDX25" s="376"/>
      <c r="GDY25" s="376"/>
      <c r="GDZ25" s="376"/>
      <c r="GEA25" s="376"/>
      <c r="GEB25" s="376"/>
      <c r="GEC25" s="376"/>
      <c r="GED25" s="376"/>
      <c r="GEE25" s="376"/>
      <c r="GEF25" s="376"/>
      <c r="GEG25" s="376"/>
      <c r="GEH25" s="376"/>
      <c r="GEI25" s="376"/>
      <c r="GEJ25" s="376"/>
      <c r="GEK25" s="376"/>
      <c r="GEL25" s="376"/>
      <c r="GEM25" s="376"/>
      <c r="GEN25" s="376"/>
      <c r="GEO25" s="376"/>
      <c r="GEP25" s="376"/>
      <c r="GEQ25" s="376"/>
      <c r="GER25" s="376"/>
      <c r="GES25" s="376"/>
      <c r="GET25" s="376"/>
      <c r="GEU25" s="376"/>
      <c r="GEV25" s="376"/>
      <c r="GEW25" s="376"/>
      <c r="GEX25" s="376"/>
      <c r="GEY25" s="376"/>
      <c r="GEZ25" s="376"/>
      <c r="GFA25" s="376"/>
      <c r="GFB25" s="376"/>
      <c r="GFC25" s="376"/>
      <c r="GFD25" s="376"/>
      <c r="GFE25" s="376"/>
      <c r="GFF25" s="376"/>
      <c r="GFG25" s="376"/>
      <c r="GFH25" s="376"/>
      <c r="GFI25" s="376"/>
      <c r="GFJ25" s="376"/>
      <c r="GFK25" s="376"/>
      <c r="GFL25" s="376"/>
      <c r="GFM25" s="376"/>
      <c r="GFN25" s="376"/>
      <c r="GFO25" s="376"/>
      <c r="GFP25" s="376"/>
      <c r="GFQ25" s="376"/>
      <c r="GFR25" s="376"/>
      <c r="GFS25" s="376"/>
      <c r="GFT25" s="376"/>
      <c r="GFU25" s="376"/>
      <c r="GFV25" s="376"/>
      <c r="GFW25" s="376"/>
      <c r="GFX25" s="376"/>
      <c r="GFY25" s="376"/>
      <c r="GFZ25" s="376"/>
      <c r="GGA25" s="376"/>
      <c r="GGB25" s="376"/>
      <c r="GGC25" s="376"/>
      <c r="GGD25" s="376"/>
      <c r="GGE25" s="376"/>
      <c r="GGF25" s="376"/>
      <c r="GGG25" s="376"/>
      <c r="GGH25" s="376"/>
      <c r="GGI25" s="376"/>
      <c r="GGJ25" s="376"/>
      <c r="GGK25" s="376"/>
      <c r="GGL25" s="376"/>
      <c r="GGM25" s="376"/>
      <c r="GGN25" s="376"/>
      <c r="GGO25" s="376"/>
      <c r="GGP25" s="376"/>
      <c r="GGQ25" s="376"/>
      <c r="GGR25" s="376"/>
      <c r="GGS25" s="376"/>
      <c r="GGT25" s="376"/>
      <c r="GGU25" s="376"/>
      <c r="GGV25" s="376"/>
      <c r="GGW25" s="376"/>
      <c r="GGX25" s="376"/>
      <c r="GGY25" s="376"/>
      <c r="GGZ25" s="376"/>
      <c r="GHA25" s="376"/>
      <c r="GHB25" s="376"/>
      <c r="GHC25" s="376"/>
      <c r="GHD25" s="376"/>
      <c r="GHE25" s="376"/>
      <c r="GHF25" s="376"/>
      <c r="GHG25" s="376"/>
      <c r="GHH25" s="376"/>
      <c r="GHI25" s="376"/>
      <c r="GHJ25" s="376"/>
      <c r="GHK25" s="376"/>
      <c r="GHL25" s="376"/>
      <c r="GHM25" s="376"/>
      <c r="GHN25" s="376"/>
      <c r="GHO25" s="376"/>
      <c r="GHP25" s="376"/>
      <c r="GHQ25" s="376"/>
      <c r="GHR25" s="376"/>
      <c r="GHS25" s="376"/>
      <c r="GHT25" s="376"/>
      <c r="GHU25" s="376"/>
      <c r="GHV25" s="376"/>
      <c r="GHW25" s="376"/>
      <c r="GHX25" s="376"/>
      <c r="GHY25" s="376"/>
      <c r="GHZ25" s="376"/>
      <c r="GIA25" s="376"/>
      <c r="GIB25" s="376"/>
      <c r="GIC25" s="376"/>
      <c r="GID25" s="376"/>
      <c r="GIE25" s="376"/>
      <c r="GIF25" s="376"/>
      <c r="GIG25" s="376"/>
      <c r="GIH25" s="376"/>
      <c r="GII25" s="376"/>
      <c r="GIJ25" s="376"/>
      <c r="GIK25" s="376"/>
      <c r="GIL25" s="376"/>
      <c r="GIM25" s="376"/>
      <c r="GIN25" s="376"/>
      <c r="GIO25" s="376"/>
      <c r="GIP25" s="376"/>
      <c r="GIQ25" s="376"/>
      <c r="GIR25" s="376"/>
      <c r="GIS25" s="376"/>
      <c r="GIT25" s="376"/>
      <c r="GIU25" s="376"/>
      <c r="GIV25" s="376"/>
      <c r="GIW25" s="376"/>
      <c r="GIX25" s="376"/>
      <c r="GIY25" s="376"/>
      <c r="GIZ25" s="376"/>
      <c r="GJA25" s="376"/>
      <c r="GJB25" s="376"/>
      <c r="GJC25" s="376"/>
      <c r="GJD25" s="376"/>
      <c r="GJE25" s="376"/>
      <c r="GJF25" s="376"/>
      <c r="GJG25" s="376"/>
      <c r="GJH25" s="376"/>
      <c r="GJI25" s="376"/>
      <c r="GJJ25" s="376"/>
      <c r="GJK25" s="376"/>
      <c r="GJL25" s="376"/>
      <c r="GJM25" s="376"/>
      <c r="GJN25" s="376"/>
      <c r="GJO25" s="376"/>
      <c r="GJP25" s="376"/>
      <c r="GJQ25" s="376"/>
      <c r="GJR25" s="376"/>
      <c r="GJS25" s="376"/>
      <c r="GJT25" s="376"/>
      <c r="GJU25" s="376"/>
      <c r="GJV25" s="376"/>
      <c r="GJW25" s="376"/>
      <c r="GJX25" s="376"/>
      <c r="GJY25" s="376"/>
      <c r="GJZ25" s="376"/>
      <c r="GKA25" s="376"/>
      <c r="GKB25" s="376"/>
      <c r="GKC25" s="376"/>
      <c r="GKD25" s="376"/>
      <c r="GKE25" s="376"/>
      <c r="GKF25" s="376"/>
      <c r="GKG25" s="376"/>
      <c r="GKH25" s="376"/>
      <c r="GKI25" s="376"/>
      <c r="GKJ25" s="376"/>
      <c r="GKK25" s="376"/>
      <c r="GKL25" s="376"/>
      <c r="GKM25" s="376"/>
      <c r="GKN25" s="376"/>
      <c r="GKO25" s="376"/>
      <c r="GKP25" s="376"/>
      <c r="GKQ25" s="376"/>
      <c r="GKR25" s="376"/>
      <c r="GKS25" s="376"/>
      <c r="GKT25" s="376"/>
      <c r="GKU25" s="376"/>
      <c r="GKV25" s="376"/>
      <c r="GKW25" s="376"/>
      <c r="GKX25" s="376"/>
      <c r="GKY25" s="376"/>
      <c r="GKZ25" s="376"/>
      <c r="GLA25" s="376"/>
      <c r="GLB25" s="376"/>
      <c r="GLC25" s="376"/>
      <c r="GLD25" s="376"/>
      <c r="GLE25" s="376"/>
      <c r="GLF25" s="376"/>
      <c r="GLG25" s="376"/>
      <c r="GLH25" s="376"/>
      <c r="GLI25" s="376"/>
      <c r="GLJ25" s="376"/>
      <c r="GLK25" s="376"/>
      <c r="GLL25" s="376"/>
      <c r="GLM25" s="376"/>
      <c r="GLN25" s="376"/>
      <c r="GLO25" s="376"/>
      <c r="GLP25" s="376"/>
      <c r="GLQ25" s="376"/>
      <c r="GLR25" s="376"/>
      <c r="GLS25" s="376"/>
      <c r="GLT25" s="376"/>
      <c r="GLU25" s="376"/>
      <c r="GLV25" s="376"/>
      <c r="GLW25" s="376"/>
      <c r="GLX25" s="376"/>
      <c r="GLY25" s="376"/>
      <c r="GLZ25" s="376"/>
      <c r="GMA25" s="376"/>
      <c r="GMB25" s="376"/>
      <c r="GMC25" s="376"/>
      <c r="GMD25" s="376"/>
      <c r="GME25" s="376"/>
      <c r="GMF25" s="376"/>
      <c r="GMG25" s="376"/>
      <c r="GMH25" s="376"/>
      <c r="GMI25" s="376"/>
      <c r="GMJ25" s="376"/>
      <c r="GMK25" s="376"/>
      <c r="GML25" s="376"/>
      <c r="GMM25" s="376"/>
      <c r="GMN25" s="376"/>
      <c r="GMO25" s="376"/>
      <c r="GMP25" s="376"/>
      <c r="GMQ25" s="376"/>
      <c r="GMR25" s="376"/>
      <c r="GMS25" s="376"/>
      <c r="GMT25" s="376"/>
      <c r="GMU25" s="376"/>
      <c r="GMV25" s="376"/>
      <c r="GMW25" s="376"/>
      <c r="GMX25" s="376"/>
      <c r="GMY25" s="376"/>
      <c r="GMZ25" s="376"/>
      <c r="GNA25" s="376"/>
      <c r="GNB25" s="376"/>
      <c r="GNC25" s="376"/>
      <c r="GND25" s="376"/>
      <c r="GNE25" s="376"/>
      <c r="GNF25" s="376"/>
      <c r="GNG25" s="376"/>
      <c r="GNH25" s="376"/>
      <c r="GNI25" s="376"/>
      <c r="GNJ25" s="376"/>
      <c r="GNK25" s="376"/>
      <c r="GNL25" s="376"/>
      <c r="GNM25" s="376"/>
      <c r="GNN25" s="376"/>
      <c r="GNO25" s="376"/>
      <c r="GNP25" s="376"/>
      <c r="GNQ25" s="376"/>
      <c r="GNR25" s="376"/>
      <c r="GNS25" s="376"/>
      <c r="GNT25" s="376"/>
      <c r="GNU25" s="376"/>
      <c r="GNV25" s="376"/>
      <c r="GNW25" s="376"/>
      <c r="GNX25" s="376"/>
      <c r="GNY25" s="376"/>
      <c r="GNZ25" s="376"/>
      <c r="GOA25" s="376"/>
      <c r="GOB25" s="376"/>
      <c r="GOC25" s="376"/>
      <c r="GOD25" s="376"/>
      <c r="GOE25" s="376"/>
      <c r="GOF25" s="376"/>
      <c r="GOG25" s="376"/>
      <c r="GOH25" s="376"/>
      <c r="GOI25" s="376"/>
      <c r="GOJ25" s="376"/>
      <c r="GOK25" s="376"/>
      <c r="GOL25" s="376"/>
      <c r="GOM25" s="376"/>
      <c r="GON25" s="376"/>
      <c r="GOO25" s="376"/>
      <c r="GOP25" s="376"/>
      <c r="GOQ25" s="376"/>
      <c r="GOR25" s="376"/>
      <c r="GOS25" s="376"/>
      <c r="GOT25" s="376"/>
      <c r="GOU25" s="376"/>
      <c r="GOV25" s="376"/>
      <c r="GOW25" s="376"/>
      <c r="GOX25" s="376"/>
      <c r="GOY25" s="376"/>
      <c r="GOZ25" s="376"/>
      <c r="GPA25" s="376"/>
      <c r="GPB25" s="376"/>
      <c r="GPC25" s="376"/>
      <c r="GPD25" s="376"/>
      <c r="GPE25" s="376"/>
      <c r="GPF25" s="376"/>
      <c r="GPG25" s="376"/>
      <c r="GPH25" s="376"/>
      <c r="GPI25" s="376"/>
      <c r="GPJ25" s="376"/>
      <c r="GPK25" s="376"/>
      <c r="GPL25" s="376"/>
      <c r="GPM25" s="376"/>
      <c r="GPN25" s="376"/>
      <c r="GPO25" s="376"/>
      <c r="GPP25" s="376"/>
      <c r="GPQ25" s="376"/>
      <c r="GPR25" s="376"/>
      <c r="GPS25" s="376"/>
      <c r="GPT25" s="376"/>
      <c r="GPU25" s="376"/>
      <c r="GPV25" s="376"/>
      <c r="GPW25" s="376"/>
      <c r="GPX25" s="376"/>
      <c r="GPY25" s="376"/>
      <c r="GPZ25" s="376"/>
      <c r="GQA25" s="376"/>
      <c r="GQB25" s="376"/>
      <c r="GQC25" s="376"/>
      <c r="GQD25" s="376"/>
      <c r="GQE25" s="376"/>
      <c r="GQF25" s="376"/>
      <c r="GQG25" s="376"/>
      <c r="GQH25" s="376"/>
      <c r="GQI25" s="376"/>
      <c r="GQJ25" s="376"/>
      <c r="GQK25" s="376"/>
      <c r="GQL25" s="376"/>
      <c r="GQM25" s="376"/>
      <c r="GQN25" s="376"/>
      <c r="GQO25" s="376"/>
      <c r="GQP25" s="376"/>
      <c r="GQQ25" s="376"/>
      <c r="GQR25" s="376"/>
      <c r="GQS25" s="376"/>
      <c r="GQT25" s="376"/>
      <c r="GQU25" s="376"/>
      <c r="GQV25" s="376"/>
      <c r="GQW25" s="376"/>
      <c r="GQX25" s="376"/>
      <c r="GQY25" s="376"/>
      <c r="GQZ25" s="376"/>
      <c r="GRA25" s="376"/>
      <c r="GRB25" s="376"/>
      <c r="GRC25" s="376"/>
      <c r="GRD25" s="376"/>
      <c r="GRE25" s="376"/>
      <c r="GRF25" s="376"/>
      <c r="GRG25" s="376"/>
      <c r="GRH25" s="376"/>
      <c r="GRI25" s="376"/>
      <c r="GRJ25" s="376"/>
      <c r="GRK25" s="376"/>
      <c r="GRL25" s="376"/>
      <c r="GRM25" s="376"/>
      <c r="GRN25" s="376"/>
      <c r="GRO25" s="376"/>
      <c r="GRP25" s="376"/>
      <c r="GRQ25" s="376"/>
      <c r="GRR25" s="376"/>
      <c r="GRS25" s="376"/>
      <c r="GRT25" s="376"/>
      <c r="GRU25" s="376"/>
      <c r="GRV25" s="376"/>
      <c r="GRW25" s="376"/>
      <c r="GRX25" s="376"/>
      <c r="GRY25" s="376"/>
      <c r="GRZ25" s="376"/>
      <c r="GSA25" s="376"/>
      <c r="GSB25" s="376"/>
      <c r="GSC25" s="376"/>
      <c r="GSD25" s="376"/>
      <c r="GSE25" s="376"/>
      <c r="GSF25" s="376"/>
      <c r="GSG25" s="376"/>
      <c r="GSH25" s="376"/>
      <c r="GSI25" s="376"/>
      <c r="GSJ25" s="376"/>
      <c r="GSK25" s="376"/>
      <c r="GSL25" s="376"/>
      <c r="GSM25" s="376"/>
      <c r="GSN25" s="376"/>
      <c r="GSO25" s="376"/>
      <c r="GSP25" s="376"/>
      <c r="GSQ25" s="376"/>
      <c r="GSR25" s="376"/>
      <c r="GSS25" s="376"/>
      <c r="GST25" s="376"/>
      <c r="GSU25" s="376"/>
      <c r="GSV25" s="376"/>
      <c r="GSW25" s="376"/>
      <c r="GSX25" s="376"/>
      <c r="GSY25" s="376"/>
      <c r="GSZ25" s="376"/>
      <c r="GTA25" s="376"/>
      <c r="GTB25" s="376"/>
      <c r="GTC25" s="376"/>
      <c r="GTD25" s="376"/>
      <c r="GTE25" s="376"/>
      <c r="GTF25" s="376"/>
      <c r="GTG25" s="376"/>
      <c r="GTH25" s="376"/>
      <c r="GTI25" s="376"/>
      <c r="GTJ25" s="376"/>
      <c r="GTK25" s="376"/>
      <c r="GTL25" s="376"/>
      <c r="GTM25" s="376"/>
      <c r="GTN25" s="376"/>
      <c r="GTO25" s="376"/>
      <c r="GTP25" s="376"/>
      <c r="GTQ25" s="376"/>
      <c r="GTR25" s="376"/>
      <c r="GTS25" s="376"/>
      <c r="GTT25" s="376"/>
      <c r="GTU25" s="376"/>
      <c r="GTV25" s="376"/>
      <c r="GTW25" s="376"/>
      <c r="GTX25" s="376"/>
      <c r="GTY25" s="376"/>
      <c r="GTZ25" s="376"/>
      <c r="GUA25" s="376"/>
      <c r="GUB25" s="376"/>
      <c r="GUC25" s="376"/>
      <c r="GUD25" s="376"/>
      <c r="GUE25" s="376"/>
      <c r="GUF25" s="376"/>
      <c r="GUG25" s="376"/>
      <c r="GUH25" s="376"/>
      <c r="GUI25" s="376"/>
      <c r="GUJ25" s="376"/>
      <c r="GUK25" s="376"/>
      <c r="GUL25" s="376"/>
      <c r="GUM25" s="376"/>
      <c r="GUN25" s="376"/>
      <c r="GUO25" s="376"/>
      <c r="GUP25" s="376"/>
      <c r="GUQ25" s="376"/>
      <c r="GUR25" s="376"/>
      <c r="GUS25" s="376"/>
      <c r="GUT25" s="376"/>
      <c r="GUU25" s="376"/>
      <c r="GUV25" s="376"/>
      <c r="GUW25" s="376"/>
      <c r="GUX25" s="376"/>
      <c r="GUY25" s="376"/>
      <c r="GUZ25" s="376"/>
      <c r="GVA25" s="376"/>
      <c r="GVB25" s="376"/>
      <c r="GVC25" s="376"/>
      <c r="GVD25" s="376"/>
      <c r="GVE25" s="376"/>
      <c r="GVF25" s="376"/>
      <c r="GVG25" s="376"/>
      <c r="GVH25" s="376"/>
      <c r="GVI25" s="376"/>
      <c r="GVJ25" s="376"/>
      <c r="GVK25" s="376"/>
      <c r="GVL25" s="376"/>
      <c r="GVM25" s="376"/>
      <c r="GVN25" s="376"/>
      <c r="GVO25" s="376"/>
      <c r="GVP25" s="376"/>
      <c r="GVQ25" s="376"/>
      <c r="GVR25" s="376"/>
      <c r="GVS25" s="376"/>
      <c r="GVT25" s="376"/>
      <c r="GVU25" s="376"/>
      <c r="GVV25" s="376"/>
      <c r="GVW25" s="376"/>
      <c r="GVX25" s="376"/>
      <c r="GVY25" s="376"/>
      <c r="GVZ25" s="376"/>
      <c r="GWA25" s="376"/>
      <c r="GWB25" s="376"/>
      <c r="GWC25" s="376"/>
      <c r="GWD25" s="376"/>
      <c r="GWE25" s="376"/>
      <c r="GWF25" s="376"/>
      <c r="GWG25" s="376"/>
      <c r="GWH25" s="376"/>
      <c r="GWI25" s="376"/>
      <c r="GWJ25" s="376"/>
      <c r="GWK25" s="376"/>
      <c r="GWL25" s="376"/>
      <c r="GWM25" s="376"/>
      <c r="GWN25" s="376"/>
      <c r="GWO25" s="376"/>
      <c r="GWP25" s="376"/>
      <c r="GWQ25" s="376"/>
      <c r="GWR25" s="376"/>
      <c r="GWS25" s="376"/>
      <c r="GWT25" s="376"/>
      <c r="GWU25" s="376"/>
      <c r="GWV25" s="376"/>
      <c r="GWW25" s="376"/>
      <c r="GWX25" s="376"/>
      <c r="GWY25" s="376"/>
      <c r="GWZ25" s="376"/>
      <c r="GXA25" s="376"/>
      <c r="GXB25" s="376"/>
      <c r="GXC25" s="376"/>
      <c r="GXD25" s="376"/>
      <c r="GXE25" s="376"/>
      <c r="GXF25" s="376"/>
      <c r="GXG25" s="376"/>
      <c r="GXH25" s="376"/>
      <c r="GXI25" s="376"/>
      <c r="GXJ25" s="376"/>
      <c r="GXK25" s="376"/>
      <c r="GXL25" s="376"/>
      <c r="GXM25" s="376"/>
      <c r="GXN25" s="376"/>
      <c r="GXO25" s="376"/>
      <c r="GXP25" s="376"/>
      <c r="GXQ25" s="376"/>
      <c r="GXR25" s="376"/>
      <c r="GXS25" s="376"/>
      <c r="GXT25" s="376"/>
      <c r="GXU25" s="376"/>
      <c r="GXV25" s="376"/>
      <c r="GXW25" s="376"/>
      <c r="GXX25" s="376"/>
      <c r="GXY25" s="376"/>
      <c r="GXZ25" s="376"/>
      <c r="GYA25" s="376"/>
      <c r="GYB25" s="376"/>
      <c r="GYC25" s="376"/>
      <c r="GYD25" s="376"/>
      <c r="GYE25" s="376"/>
      <c r="GYF25" s="376"/>
      <c r="GYG25" s="376"/>
      <c r="GYH25" s="376"/>
      <c r="GYI25" s="376"/>
      <c r="GYJ25" s="376"/>
      <c r="GYK25" s="376"/>
      <c r="GYL25" s="376"/>
      <c r="GYM25" s="376"/>
      <c r="GYN25" s="376"/>
      <c r="GYO25" s="376"/>
      <c r="GYP25" s="376"/>
      <c r="GYQ25" s="376"/>
      <c r="GYR25" s="376"/>
      <c r="GYS25" s="376"/>
      <c r="GYT25" s="376"/>
      <c r="GYU25" s="376"/>
      <c r="GYV25" s="376"/>
      <c r="GYW25" s="376"/>
      <c r="GYX25" s="376"/>
      <c r="GYY25" s="376"/>
      <c r="GYZ25" s="376"/>
      <c r="GZA25" s="376"/>
      <c r="GZB25" s="376"/>
      <c r="GZC25" s="376"/>
      <c r="GZD25" s="376"/>
      <c r="GZE25" s="376"/>
      <c r="GZF25" s="376"/>
      <c r="GZG25" s="376"/>
      <c r="GZH25" s="376"/>
      <c r="GZI25" s="376"/>
      <c r="GZJ25" s="376"/>
      <c r="GZK25" s="376"/>
      <c r="GZL25" s="376"/>
      <c r="GZM25" s="376"/>
      <c r="GZN25" s="376"/>
      <c r="GZO25" s="376"/>
      <c r="GZP25" s="376"/>
      <c r="GZQ25" s="376"/>
      <c r="GZR25" s="376"/>
      <c r="GZS25" s="376"/>
      <c r="GZT25" s="376"/>
      <c r="GZU25" s="376"/>
      <c r="GZV25" s="376"/>
      <c r="GZW25" s="376"/>
      <c r="GZX25" s="376"/>
      <c r="GZY25" s="376"/>
      <c r="GZZ25" s="376"/>
      <c r="HAA25" s="376"/>
      <c r="HAB25" s="376"/>
      <c r="HAC25" s="376"/>
      <c r="HAD25" s="376"/>
      <c r="HAE25" s="376"/>
      <c r="HAF25" s="376"/>
      <c r="HAG25" s="376"/>
      <c r="HAH25" s="376"/>
      <c r="HAI25" s="376"/>
      <c r="HAJ25" s="376"/>
      <c r="HAK25" s="376"/>
      <c r="HAL25" s="376"/>
      <c r="HAM25" s="376"/>
      <c r="HAN25" s="376"/>
      <c r="HAO25" s="376"/>
      <c r="HAP25" s="376"/>
      <c r="HAQ25" s="376"/>
      <c r="HAR25" s="376"/>
      <c r="HAS25" s="376"/>
      <c r="HAT25" s="376"/>
      <c r="HAU25" s="376"/>
      <c r="HAV25" s="376"/>
      <c r="HAW25" s="376"/>
      <c r="HAX25" s="376"/>
      <c r="HAY25" s="376"/>
      <c r="HAZ25" s="376"/>
      <c r="HBA25" s="376"/>
      <c r="HBB25" s="376"/>
      <c r="HBC25" s="376"/>
      <c r="HBD25" s="376"/>
      <c r="HBE25" s="376"/>
      <c r="HBF25" s="376"/>
      <c r="HBG25" s="376"/>
      <c r="HBH25" s="376"/>
      <c r="HBI25" s="376"/>
      <c r="HBJ25" s="376"/>
      <c r="HBK25" s="376"/>
      <c r="HBL25" s="376"/>
      <c r="HBM25" s="376"/>
      <c r="HBN25" s="376"/>
      <c r="HBO25" s="376"/>
      <c r="HBP25" s="376"/>
      <c r="HBQ25" s="376"/>
      <c r="HBR25" s="376"/>
      <c r="HBS25" s="376"/>
      <c r="HBT25" s="376"/>
      <c r="HBU25" s="376"/>
      <c r="HBV25" s="376"/>
      <c r="HBW25" s="376"/>
      <c r="HBX25" s="376"/>
      <c r="HBY25" s="376"/>
      <c r="HBZ25" s="376"/>
      <c r="HCA25" s="376"/>
      <c r="HCB25" s="376"/>
      <c r="HCC25" s="376"/>
      <c r="HCD25" s="376"/>
      <c r="HCE25" s="376"/>
      <c r="HCF25" s="376"/>
      <c r="HCG25" s="376"/>
      <c r="HCH25" s="376"/>
      <c r="HCI25" s="376"/>
      <c r="HCJ25" s="376"/>
      <c r="HCK25" s="376"/>
      <c r="HCL25" s="376"/>
      <c r="HCM25" s="376"/>
      <c r="HCN25" s="376"/>
      <c r="HCO25" s="376"/>
      <c r="HCP25" s="376"/>
      <c r="HCQ25" s="376"/>
      <c r="HCR25" s="376"/>
      <c r="HCS25" s="376"/>
      <c r="HCT25" s="376"/>
      <c r="HCU25" s="376"/>
      <c r="HCV25" s="376"/>
      <c r="HCW25" s="376"/>
      <c r="HCX25" s="376"/>
      <c r="HCY25" s="376"/>
      <c r="HCZ25" s="376"/>
      <c r="HDA25" s="376"/>
      <c r="HDB25" s="376"/>
      <c r="HDC25" s="376"/>
      <c r="HDD25" s="376"/>
      <c r="HDE25" s="376"/>
      <c r="HDF25" s="376"/>
      <c r="HDG25" s="376"/>
      <c r="HDH25" s="376"/>
      <c r="HDI25" s="376"/>
      <c r="HDJ25" s="376"/>
      <c r="HDK25" s="376"/>
      <c r="HDL25" s="376"/>
      <c r="HDM25" s="376"/>
      <c r="HDN25" s="376"/>
      <c r="HDO25" s="376"/>
      <c r="HDP25" s="376"/>
      <c r="HDQ25" s="376"/>
      <c r="HDR25" s="376"/>
      <c r="HDS25" s="376"/>
      <c r="HDT25" s="376"/>
      <c r="HDU25" s="376"/>
      <c r="HDV25" s="376"/>
      <c r="HDW25" s="376"/>
      <c r="HDX25" s="376"/>
      <c r="HDY25" s="376"/>
      <c r="HDZ25" s="376"/>
      <c r="HEA25" s="376"/>
      <c r="HEB25" s="376"/>
      <c r="HEC25" s="376"/>
      <c r="HED25" s="376"/>
      <c r="HEE25" s="376"/>
      <c r="HEF25" s="376"/>
      <c r="HEG25" s="376"/>
      <c r="HEH25" s="376"/>
      <c r="HEI25" s="376"/>
      <c r="HEJ25" s="376"/>
      <c r="HEK25" s="376"/>
      <c r="HEL25" s="376"/>
      <c r="HEM25" s="376"/>
      <c r="HEN25" s="376"/>
      <c r="HEO25" s="376"/>
      <c r="HEP25" s="376"/>
      <c r="HEQ25" s="376"/>
      <c r="HER25" s="376"/>
      <c r="HES25" s="376"/>
      <c r="HET25" s="376"/>
      <c r="HEU25" s="376"/>
      <c r="HEV25" s="376"/>
      <c r="HEW25" s="376"/>
      <c r="HEX25" s="376"/>
      <c r="HEY25" s="376"/>
      <c r="HEZ25" s="376"/>
      <c r="HFA25" s="376"/>
      <c r="HFB25" s="376"/>
      <c r="HFC25" s="376"/>
      <c r="HFD25" s="376"/>
      <c r="HFE25" s="376"/>
      <c r="HFF25" s="376"/>
      <c r="HFG25" s="376"/>
      <c r="HFH25" s="376"/>
      <c r="HFI25" s="376"/>
      <c r="HFJ25" s="376"/>
      <c r="HFK25" s="376"/>
      <c r="HFL25" s="376"/>
      <c r="HFM25" s="376"/>
      <c r="HFN25" s="376"/>
      <c r="HFO25" s="376"/>
      <c r="HFP25" s="376"/>
      <c r="HFQ25" s="376"/>
      <c r="HFR25" s="376"/>
      <c r="HFS25" s="376"/>
      <c r="HFT25" s="376"/>
      <c r="HFU25" s="376"/>
      <c r="HFV25" s="376"/>
      <c r="HFW25" s="376"/>
      <c r="HFX25" s="376"/>
      <c r="HFY25" s="376"/>
      <c r="HFZ25" s="376"/>
      <c r="HGA25" s="376"/>
      <c r="HGB25" s="376"/>
      <c r="HGC25" s="376"/>
      <c r="HGD25" s="376"/>
      <c r="HGE25" s="376"/>
      <c r="HGF25" s="376"/>
      <c r="HGG25" s="376"/>
      <c r="HGH25" s="376"/>
      <c r="HGI25" s="376"/>
      <c r="HGJ25" s="376"/>
      <c r="HGK25" s="376"/>
      <c r="HGL25" s="376"/>
      <c r="HGM25" s="376"/>
      <c r="HGN25" s="376"/>
      <c r="HGO25" s="376"/>
      <c r="HGP25" s="376"/>
      <c r="HGQ25" s="376"/>
      <c r="HGR25" s="376"/>
      <c r="HGS25" s="376"/>
      <c r="HGT25" s="376"/>
      <c r="HGU25" s="376"/>
      <c r="HGV25" s="376"/>
      <c r="HGW25" s="376"/>
      <c r="HGX25" s="376"/>
      <c r="HGY25" s="376"/>
      <c r="HGZ25" s="376"/>
      <c r="HHA25" s="376"/>
      <c r="HHB25" s="376"/>
      <c r="HHC25" s="376"/>
      <c r="HHD25" s="376"/>
      <c r="HHE25" s="376"/>
      <c r="HHF25" s="376"/>
      <c r="HHG25" s="376"/>
      <c r="HHH25" s="376"/>
      <c r="HHI25" s="376"/>
      <c r="HHJ25" s="376"/>
      <c r="HHK25" s="376"/>
      <c r="HHL25" s="376"/>
      <c r="HHM25" s="376"/>
      <c r="HHN25" s="376"/>
      <c r="HHO25" s="376"/>
      <c r="HHP25" s="376"/>
      <c r="HHQ25" s="376"/>
      <c r="HHR25" s="376"/>
      <c r="HHS25" s="376"/>
      <c r="HHT25" s="376"/>
      <c r="HHU25" s="376"/>
      <c r="HHV25" s="376"/>
      <c r="HHW25" s="376"/>
      <c r="HHX25" s="376"/>
      <c r="HHY25" s="376"/>
      <c r="HHZ25" s="376"/>
      <c r="HIA25" s="376"/>
      <c r="HIB25" s="376"/>
      <c r="HIC25" s="376"/>
      <c r="HID25" s="376"/>
      <c r="HIE25" s="376"/>
      <c r="HIF25" s="376"/>
      <c r="HIG25" s="376"/>
      <c r="HIH25" s="376"/>
      <c r="HII25" s="376"/>
      <c r="HIJ25" s="376"/>
      <c r="HIK25" s="376"/>
      <c r="HIL25" s="376"/>
      <c r="HIM25" s="376"/>
      <c r="HIN25" s="376"/>
      <c r="HIO25" s="376"/>
      <c r="HIP25" s="376"/>
      <c r="HIQ25" s="376"/>
      <c r="HIR25" s="376"/>
      <c r="HIS25" s="376"/>
      <c r="HIT25" s="376"/>
      <c r="HIU25" s="376"/>
      <c r="HIV25" s="376"/>
      <c r="HIW25" s="376"/>
      <c r="HIX25" s="376"/>
      <c r="HIY25" s="376"/>
      <c r="HIZ25" s="376"/>
      <c r="HJA25" s="376"/>
      <c r="HJB25" s="376"/>
      <c r="HJC25" s="376"/>
      <c r="HJD25" s="376"/>
      <c r="HJE25" s="376"/>
      <c r="HJF25" s="376"/>
      <c r="HJG25" s="376"/>
      <c r="HJH25" s="376"/>
      <c r="HJI25" s="376"/>
      <c r="HJJ25" s="376"/>
      <c r="HJK25" s="376"/>
      <c r="HJL25" s="376"/>
      <c r="HJM25" s="376"/>
      <c r="HJN25" s="376"/>
      <c r="HJO25" s="376"/>
      <c r="HJP25" s="376"/>
      <c r="HJQ25" s="376"/>
      <c r="HJR25" s="376"/>
      <c r="HJS25" s="376"/>
      <c r="HJT25" s="376"/>
      <c r="HJU25" s="376"/>
      <c r="HJV25" s="376"/>
      <c r="HJW25" s="376"/>
      <c r="HJX25" s="376"/>
      <c r="HJY25" s="376"/>
      <c r="HJZ25" s="376"/>
      <c r="HKA25" s="376"/>
      <c r="HKB25" s="376"/>
      <c r="HKC25" s="376"/>
      <c r="HKD25" s="376"/>
      <c r="HKE25" s="376"/>
      <c r="HKF25" s="376"/>
      <c r="HKG25" s="376"/>
      <c r="HKH25" s="376"/>
      <c r="HKI25" s="376"/>
      <c r="HKJ25" s="376"/>
      <c r="HKK25" s="376"/>
      <c r="HKL25" s="376"/>
      <c r="HKM25" s="376"/>
      <c r="HKN25" s="376"/>
      <c r="HKO25" s="376"/>
      <c r="HKP25" s="376"/>
      <c r="HKQ25" s="376"/>
      <c r="HKR25" s="376"/>
      <c r="HKS25" s="376"/>
      <c r="HKT25" s="376"/>
      <c r="HKU25" s="376"/>
      <c r="HKV25" s="376"/>
      <c r="HKW25" s="376"/>
      <c r="HKX25" s="376"/>
      <c r="HKY25" s="376"/>
      <c r="HKZ25" s="376"/>
      <c r="HLA25" s="376"/>
      <c r="HLB25" s="376"/>
      <c r="HLC25" s="376"/>
      <c r="HLD25" s="376"/>
      <c r="HLE25" s="376"/>
      <c r="HLF25" s="376"/>
      <c r="HLG25" s="376"/>
      <c r="HLH25" s="376"/>
      <c r="HLI25" s="376"/>
      <c r="HLJ25" s="376"/>
      <c r="HLK25" s="376"/>
      <c r="HLL25" s="376"/>
      <c r="HLM25" s="376"/>
      <c r="HLN25" s="376"/>
      <c r="HLO25" s="376"/>
      <c r="HLP25" s="376"/>
      <c r="HLQ25" s="376"/>
      <c r="HLR25" s="376"/>
      <c r="HLS25" s="376"/>
      <c r="HLT25" s="376"/>
      <c r="HLU25" s="376"/>
      <c r="HLV25" s="376"/>
      <c r="HLW25" s="376"/>
      <c r="HLX25" s="376"/>
      <c r="HLY25" s="376"/>
      <c r="HLZ25" s="376"/>
      <c r="HMA25" s="376"/>
      <c r="HMB25" s="376"/>
      <c r="HMC25" s="376"/>
      <c r="HMD25" s="376"/>
      <c r="HME25" s="376"/>
      <c r="HMF25" s="376"/>
      <c r="HMG25" s="376"/>
      <c r="HMH25" s="376"/>
      <c r="HMI25" s="376"/>
      <c r="HMJ25" s="376"/>
      <c r="HMK25" s="376"/>
      <c r="HML25" s="376"/>
      <c r="HMM25" s="376"/>
      <c r="HMN25" s="376"/>
      <c r="HMO25" s="376"/>
      <c r="HMP25" s="376"/>
      <c r="HMQ25" s="376"/>
      <c r="HMR25" s="376"/>
      <c r="HMS25" s="376"/>
      <c r="HMT25" s="376"/>
      <c r="HMU25" s="376"/>
      <c r="HMV25" s="376"/>
      <c r="HMW25" s="376"/>
      <c r="HMX25" s="376"/>
      <c r="HMY25" s="376"/>
      <c r="HMZ25" s="376"/>
      <c r="HNA25" s="376"/>
      <c r="HNB25" s="376"/>
      <c r="HNC25" s="376"/>
      <c r="HND25" s="376"/>
      <c r="HNE25" s="376"/>
      <c r="HNF25" s="376"/>
      <c r="HNG25" s="376"/>
      <c r="HNH25" s="376"/>
      <c r="HNI25" s="376"/>
      <c r="HNJ25" s="376"/>
      <c r="HNK25" s="376"/>
      <c r="HNL25" s="376"/>
      <c r="HNM25" s="376"/>
      <c r="HNN25" s="376"/>
      <c r="HNO25" s="376"/>
      <c r="HNP25" s="376"/>
      <c r="HNQ25" s="376"/>
      <c r="HNR25" s="376"/>
      <c r="HNS25" s="376"/>
      <c r="HNT25" s="376"/>
      <c r="HNU25" s="376"/>
      <c r="HNV25" s="376"/>
      <c r="HNW25" s="376"/>
      <c r="HNX25" s="376"/>
      <c r="HNY25" s="376"/>
      <c r="HNZ25" s="376"/>
      <c r="HOA25" s="376"/>
      <c r="HOB25" s="376"/>
      <c r="HOC25" s="376"/>
      <c r="HOD25" s="376"/>
      <c r="HOE25" s="376"/>
      <c r="HOF25" s="376"/>
      <c r="HOG25" s="376"/>
      <c r="HOH25" s="376"/>
      <c r="HOI25" s="376"/>
      <c r="HOJ25" s="376"/>
      <c r="HOK25" s="376"/>
      <c r="HOL25" s="376"/>
      <c r="HOM25" s="376"/>
      <c r="HON25" s="376"/>
      <c r="HOO25" s="376"/>
      <c r="HOP25" s="376"/>
      <c r="HOQ25" s="376"/>
      <c r="HOR25" s="376"/>
      <c r="HOS25" s="376"/>
      <c r="HOT25" s="376"/>
      <c r="HOU25" s="376"/>
      <c r="HOV25" s="376"/>
      <c r="HOW25" s="376"/>
      <c r="HOX25" s="376"/>
      <c r="HOY25" s="376"/>
      <c r="HOZ25" s="376"/>
      <c r="HPA25" s="376"/>
      <c r="HPB25" s="376"/>
      <c r="HPC25" s="376"/>
      <c r="HPD25" s="376"/>
      <c r="HPE25" s="376"/>
      <c r="HPF25" s="376"/>
      <c r="HPG25" s="376"/>
      <c r="HPH25" s="376"/>
      <c r="HPI25" s="376"/>
      <c r="HPJ25" s="376"/>
      <c r="HPK25" s="376"/>
      <c r="HPL25" s="376"/>
      <c r="HPM25" s="376"/>
      <c r="HPN25" s="376"/>
      <c r="HPO25" s="376"/>
      <c r="HPP25" s="376"/>
      <c r="HPQ25" s="376"/>
      <c r="HPR25" s="376"/>
      <c r="HPS25" s="376"/>
      <c r="HPT25" s="376"/>
      <c r="HPU25" s="376"/>
      <c r="HPV25" s="376"/>
      <c r="HPW25" s="376"/>
      <c r="HPX25" s="376"/>
      <c r="HPY25" s="376"/>
      <c r="HPZ25" s="376"/>
      <c r="HQA25" s="376"/>
      <c r="HQB25" s="376"/>
      <c r="HQC25" s="376"/>
      <c r="HQD25" s="376"/>
      <c r="HQE25" s="376"/>
      <c r="HQF25" s="376"/>
      <c r="HQG25" s="376"/>
      <c r="HQH25" s="376"/>
      <c r="HQI25" s="376"/>
      <c r="HQJ25" s="376"/>
      <c r="HQK25" s="376"/>
      <c r="HQL25" s="376"/>
      <c r="HQM25" s="376"/>
      <c r="HQN25" s="376"/>
      <c r="HQO25" s="376"/>
      <c r="HQP25" s="376"/>
      <c r="HQQ25" s="376"/>
      <c r="HQR25" s="376"/>
      <c r="HQS25" s="376"/>
      <c r="HQT25" s="376"/>
      <c r="HQU25" s="376"/>
      <c r="HQV25" s="376"/>
      <c r="HQW25" s="376"/>
      <c r="HQX25" s="376"/>
      <c r="HQY25" s="376"/>
      <c r="HQZ25" s="376"/>
      <c r="HRA25" s="376"/>
      <c r="HRB25" s="376"/>
      <c r="HRC25" s="376"/>
      <c r="HRD25" s="376"/>
      <c r="HRE25" s="376"/>
      <c r="HRF25" s="376"/>
      <c r="HRG25" s="376"/>
      <c r="HRH25" s="376"/>
      <c r="HRI25" s="376"/>
      <c r="HRJ25" s="376"/>
      <c r="HRK25" s="376"/>
      <c r="HRL25" s="376"/>
      <c r="HRM25" s="376"/>
      <c r="HRN25" s="376"/>
      <c r="HRO25" s="376"/>
      <c r="HRP25" s="376"/>
      <c r="HRQ25" s="376"/>
      <c r="HRR25" s="376"/>
      <c r="HRS25" s="376"/>
      <c r="HRT25" s="376"/>
      <c r="HRU25" s="376"/>
      <c r="HRV25" s="376"/>
      <c r="HRW25" s="376"/>
      <c r="HRX25" s="376"/>
      <c r="HRY25" s="376"/>
      <c r="HRZ25" s="376"/>
      <c r="HSA25" s="376"/>
      <c r="HSB25" s="376"/>
      <c r="HSC25" s="376"/>
      <c r="HSD25" s="376"/>
      <c r="HSE25" s="376"/>
      <c r="HSF25" s="376"/>
      <c r="HSG25" s="376"/>
      <c r="HSH25" s="376"/>
      <c r="HSI25" s="376"/>
      <c r="HSJ25" s="376"/>
      <c r="HSK25" s="376"/>
      <c r="HSL25" s="376"/>
      <c r="HSM25" s="376"/>
      <c r="HSN25" s="376"/>
      <c r="HSO25" s="376"/>
      <c r="HSP25" s="376"/>
      <c r="HSQ25" s="376"/>
      <c r="HSR25" s="376"/>
      <c r="HSS25" s="376"/>
      <c r="HST25" s="376"/>
      <c r="HSU25" s="376"/>
      <c r="HSV25" s="376"/>
      <c r="HSW25" s="376"/>
      <c r="HSX25" s="376"/>
      <c r="HSY25" s="376"/>
      <c r="HSZ25" s="376"/>
      <c r="HTA25" s="376"/>
      <c r="HTB25" s="376"/>
      <c r="HTC25" s="376"/>
      <c r="HTD25" s="376"/>
      <c r="HTE25" s="376"/>
      <c r="HTF25" s="376"/>
      <c r="HTG25" s="376"/>
      <c r="HTH25" s="376"/>
      <c r="HTI25" s="376"/>
      <c r="HTJ25" s="376"/>
      <c r="HTK25" s="376"/>
      <c r="HTL25" s="376"/>
      <c r="HTM25" s="376"/>
      <c r="HTN25" s="376"/>
      <c r="HTO25" s="376"/>
      <c r="HTP25" s="376"/>
      <c r="HTQ25" s="376"/>
      <c r="HTR25" s="376"/>
      <c r="HTS25" s="376"/>
      <c r="HTT25" s="376"/>
      <c r="HTU25" s="376"/>
      <c r="HTV25" s="376"/>
      <c r="HTW25" s="376"/>
      <c r="HTX25" s="376"/>
      <c r="HTY25" s="376"/>
      <c r="HTZ25" s="376"/>
      <c r="HUA25" s="376"/>
      <c r="HUB25" s="376"/>
      <c r="HUC25" s="376"/>
      <c r="HUD25" s="376"/>
      <c r="HUE25" s="376"/>
      <c r="HUF25" s="376"/>
      <c r="HUG25" s="376"/>
      <c r="HUH25" s="376"/>
      <c r="HUI25" s="376"/>
      <c r="HUJ25" s="376"/>
      <c r="HUK25" s="376"/>
      <c r="HUL25" s="376"/>
      <c r="HUM25" s="376"/>
      <c r="HUN25" s="376"/>
      <c r="HUO25" s="376"/>
      <c r="HUP25" s="376"/>
      <c r="HUQ25" s="376"/>
      <c r="HUR25" s="376"/>
      <c r="HUS25" s="376"/>
      <c r="HUT25" s="376"/>
      <c r="HUU25" s="376"/>
      <c r="HUV25" s="376"/>
      <c r="HUW25" s="376"/>
      <c r="HUX25" s="376"/>
      <c r="HUY25" s="376"/>
      <c r="HUZ25" s="376"/>
      <c r="HVA25" s="376"/>
      <c r="HVB25" s="376"/>
      <c r="HVC25" s="376"/>
      <c r="HVD25" s="376"/>
      <c r="HVE25" s="376"/>
      <c r="HVF25" s="376"/>
      <c r="HVG25" s="376"/>
      <c r="HVH25" s="376"/>
      <c r="HVI25" s="376"/>
      <c r="HVJ25" s="376"/>
      <c r="HVK25" s="376"/>
      <c r="HVL25" s="376"/>
      <c r="HVM25" s="376"/>
      <c r="HVN25" s="376"/>
      <c r="HVO25" s="376"/>
      <c r="HVP25" s="376"/>
      <c r="HVQ25" s="376"/>
      <c r="HVR25" s="376"/>
      <c r="HVS25" s="376"/>
      <c r="HVT25" s="376"/>
      <c r="HVU25" s="376"/>
      <c r="HVV25" s="376"/>
      <c r="HVW25" s="376"/>
      <c r="HVX25" s="376"/>
      <c r="HVY25" s="376"/>
      <c r="HVZ25" s="376"/>
      <c r="HWA25" s="376"/>
      <c r="HWB25" s="376"/>
      <c r="HWC25" s="376"/>
      <c r="HWD25" s="376"/>
      <c r="HWE25" s="376"/>
      <c r="HWF25" s="376"/>
      <c r="HWG25" s="376"/>
      <c r="HWH25" s="376"/>
      <c r="HWI25" s="376"/>
      <c r="HWJ25" s="376"/>
      <c r="HWK25" s="376"/>
      <c r="HWL25" s="376"/>
      <c r="HWM25" s="376"/>
      <c r="HWN25" s="376"/>
      <c r="HWO25" s="376"/>
      <c r="HWP25" s="376"/>
      <c r="HWQ25" s="376"/>
      <c r="HWR25" s="376"/>
      <c r="HWS25" s="376"/>
      <c r="HWT25" s="376"/>
      <c r="HWU25" s="376"/>
      <c r="HWV25" s="376"/>
      <c r="HWW25" s="376"/>
      <c r="HWX25" s="376"/>
      <c r="HWY25" s="376"/>
      <c r="HWZ25" s="376"/>
      <c r="HXA25" s="376"/>
      <c r="HXB25" s="376"/>
      <c r="HXC25" s="376"/>
      <c r="HXD25" s="376"/>
      <c r="HXE25" s="376"/>
      <c r="HXF25" s="376"/>
      <c r="HXG25" s="376"/>
      <c r="HXH25" s="376"/>
      <c r="HXI25" s="376"/>
      <c r="HXJ25" s="376"/>
      <c r="HXK25" s="376"/>
      <c r="HXL25" s="376"/>
      <c r="HXM25" s="376"/>
      <c r="HXN25" s="376"/>
      <c r="HXO25" s="376"/>
      <c r="HXP25" s="376"/>
      <c r="HXQ25" s="376"/>
      <c r="HXR25" s="376"/>
      <c r="HXS25" s="376"/>
      <c r="HXT25" s="376"/>
      <c r="HXU25" s="376"/>
      <c r="HXV25" s="376"/>
      <c r="HXW25" s="376"/>
      <c r="HXX25" s="376"/>
      <c r="HXY25" s="376"/>
      <c r="HXZ25" s="376"/>
      <c r="HYA25" s="376"/>
      <c r="HYB25" s="376"/>
      <c r="HYC25" s="376"/>
      <c r="HYD25" s="376"/>
      <c r="HYE25" s="376"/>
      <c r="HYF25" s="376"/>
      <c r="HYG25" s="376"/>
      <c r="HYH25" s="376"/>
      <c r="HYI25" s="376"/>
      <c r="HYJ25" s="376"/>
      <c r="HYK25" s="376"/>
      <c r="HYL25" s="376"/>
      <c r="HYM25" s="376"/>
      <c r="HYN25" s="376"/>
      <c r="HYO25" s="376"/>
      <c r="HYP25" s="376"/>
      <c r="HYQ25" s="376"/>
      <c r="HYR25" s="376"/>
      <c r="HYS25" s="376"/>
      <c r="HYT25" s="376"/>
      <c r="HYU25" s="376"/>
      <c r="HYV25" s="376"/>
      <c r="HYW25" s="376"/>
      <c r="HYX25" s="376"/>
      <c r="HYY25" s="376"/>
      <c r="HYZ25" s="376"/>
      <c r="HZA25" s="376"/>
      <c r="HZB25" s="376"/>
      <c r="HZC25" s="376"/>
      <c r="HZD25" s="376"/>
      <c r="HZE25" s="376"/>
      <c r="HZF25" s="376"/>
      <c r="HZG25" s="376"/>
      <c r="HZH25" s="376"/>
      <c r="HZI25" s="376"/>
      <c r="HZJ25" s="376"/>
      <c r="HZK25" s="376"/>
      <c r="HZL25" s="376"/>
      <c r="HZM25" s="376"/>
      <c r="HZN25" s="376"/>
      <c r="HZO25" s="376"/>
      <c r="HZP25" s="376"/>
      <c r="HZQ25" s="376"/>
      <c r="HZR25" s="376"/>
      <c r="HZS25" s="376"/>
      <c r="HZT25" s="376"/>
      <c r="HZU25" s="376"/>
      <c r="HZV25" s="376"/>
      <c r="HZW25" s="376"/>
      <c r="HZX25" s="376"/>
      <c r="HZY25" s="376"/>
      <c r="HZZ25" s="376"/>
      <c r="IAA25" s="376"/>
      <c r="IAB25" s="376"/>
      <c r="IAC25" s="376"/>
      <c r="IAD25" s="376"/>
      <c r="IAE25" s="376"/>
      <c r="IAF25" s="376"/>
      <c r="IAG25" s="376"/>
      <c r="IAH25" s="376"/>
      <c r="IAI25" s="376"/>
      <c r="IAJ25" s="376"/>
      <c r="IAK25" s="376"/>
      <c r="IAL25" s="376"/>
      <c r="IAM25" s="376"/>
      <c r="IAN25" s="376"/>
      <c r="IAO25" s="376"/>
      <c r="IAP25" s="376"/>
      <c r="IAQ25" s="376"/>
      <c r="IAR25" s="376"/>
      <c r="IAS25" s="376"/>
      <c r="IAT25" s="376"/>
      <c r="IAU25" s="376"/>
      <c r="IAV25" s="376"/>
      <c r="IAW25" s="376"/>
      <c r="IAX25" s="376"/>
      <c r="IAY25" s="376"/>
      <c r="IAZ25" s="376"/>
      <c r="IBA25" s="376"/>
      <c r="IBB25" s="376"/>
      <c r="IBC25" s="376"/>
      <c r="IBD25" s="376"/>
      <c r="IBE25" s="376"/>
      <c r="IBF25" s="376"/>
      <c r="IBG25" s="376"/>
      <c r="IBH25" s="376"/>
      <c r="IBI25" s="376"/>
      <c r="IBJ25" s="376"/>
      <c r="IBK25" s="376"/>
      <c r="IBL25" s="376"/>
      <c r="IBM25" s="376"/>
      <c r="IBN25" s="376"/>
      <c r="IBO25" s="376"/>
      <c r="IBP25" s="376"/>
      <c r="IBQ25" s="376"/>
      <c r="IBR25" s="376"/>
      <c r="IBS25" s="376"/>
      <c r="IBT25" s="376"/>
      <c r="IBU25" s="376"/>
      <c r="IBV25" s="376"/>
      <c r="IBW25" s="376"/>
      <c r="IBX25" s="376"/>
      <c r="IBY25" s="376"/>
      <c r="IBZ25" s="376"/>
      <c r="ICA25" s="376"/>
      <c r="ICB25" s="376"/>
      <c r="ICC25" s="376"/>
      <c r="ICD25" s="376"/>
      <c r="ICE25" s="376"/>
      <c r="ICF25" s="376"/>
      <c r="ICG25" s="376"/>
      <c r="ICH25" s="376"/>
      <c r="ICI25" s="376"/>
      <c r="ICJ25" s="376"/>
      <c r="ICK25" s="376"/>
      <c r="ICL25" s="376"/>
      <c r="ICM25" s="376"/>
      <c r="ICN25" s="376"/>
      <c r="ICO25" s="376"/>
      <c r="ICP25" s="376"/>
      <c r="ICQ25" s="376"/>
      <c r="ICR25" s="376"/>
      <c r="ICS25" s="376"/>
      <c r="ICT25" s="376"/>
      <c r="ICU25" s="376"/>
      <c r="ICV25" s="376"/>
      <c r="ICW25" s="376"/>
      <c r="ICX25" s="376"/>
      <c r="ICY25" s="376"/>
      <c r="ICZ25" s="376"/>
      <c r="IDA25" s="376"/>
      <c r="IDB25" s="376"/>
      <c r="IDC25" s="376"/>
      <c r="IDD25" s="376"/>
      <c r="IDE25" s="376"/>
      <c r="IDF25" s="376"/>
      <c r="IDG25" s="376"/>
      <c r="IDH25" s="376"/>
      <c r="IDI25" s="376"/>
      <c r="IDJ25" s="376"/>
      <c r="IDK25" s="376"/>
      <c r="IDL25" s="376"/>
      <c r="IDM25" s="376"/>
      <c r="IDN25" s="376"/>
      <c r="IDO25" s="376"/>
      <c r="IDP25" s="376"/>
      <c r="IDQ25" s="376"/>
      <c r="IDR25" s="376"/>
      <c r="IDS25" s="376"/>
      <c r="IDT25" s="376"/>
      <c r="IDU25" s="376"/>
      <c r="IDV25" s="376"/>
      <c r="IDW25" s="376"/>
      <c r="IDX25" s="376"/>
      <c r="IDY25" s="376"/>
      <c r="IDZ25" s="376"/>
      <c r="IEA25" s="376"/>
      <c r="IEB25" s="376"/>
      <c r="IEC25" s="376"/>
      <c r="IED25" s="376"/>
      <c r="IEE25" s="376"/>
      <c r="IEF25" s="376"/>
      <c r="IEG25" s="376"/>
      <c r="IEH25" s="376"/>
      <c r="IEI25" s="376"/>
      <c r="IEJ25" s="376"/>
      <c r="IEK25" s="376"/>
      <c r="IEL25" s="376"/>
      <c r="IEM25" s="376"/>
      <c r="IEN25" s="376"/>
      <c r="IEO25" s="376"/>
      <c r="IEP25" s="376"/>
      <c r="IEQ25" s="376"/>
      <c r="IER25" s="376"/>
      <c r="IES25" s="376"/>
      <c r="IET25" s="376"/>
      <c r="IEU25" s="376"/>
      <c r="IEV25" s="376"/>
      <c r="IEW25" s="376"/>
      <c r="IEX25" s="376"/>
      <c r="IEY25" s="376"/>
      <c r="IEZ25" s="376"/>
      <c r="IFA25" s="376"/>
      <c r="IFB25" s="376"/>
      <c r="IFC25" s="376"/>
      <c r="IFD25" s="376"/>
      <c r="IFE25" s="376"/>
      <c r="IFF25" s="376"/>
      <c r="IFG25" s="376"/>
      <c r="IFH25" s="376"/>
      <c r="IFI25" s="376"/>
      <c r="IFJ25" s="376"/>
      <c r="IFK25" s="376"/>
      <c r="IFL25" s="376"/>
      <c r="IFM25" s="376"/>
      <c r="IFN25" s="376"/>
      <c r="IFO25" s="376"/>
      <c r="IFP25" s="376"/>
      <c r="IFQ25" s="376"/>
      <c r="IFR25" s="376"/>
      <c r="IFS25" s="376"/>
      <c r="IFT25" s="376"/>
      <c r="IFU25" s="376"/>
      <c r="IFV25" s="376"/>
      <c r="IFW25" s="376"/>
      <c r="IFX25" s="376"/>
      <c r="IFY25" s="376"/>
      <c r="IFZ25" s="376"/>
      <c r="IGA25" s="376"/>
      <c r="IGB25" s="376"/>
      <c r="IGC25" s="376"/>
      <c r="IGD25" s="376"/>
      <c r="IGE25" s="376"/>
      <c r="IGF25" s="376"/>
      <c r="IGG25" s="376"/>
      <c r="IGH25" s="376"/>
      <c r="IGI25" s="376"/>
      <c r="IGJ25" s="376"/>
      <c r="IGK25" s="376"/>
      <c r="IGL25" s="376"/>
      <c r="IGM25" s="376"/>
      <c r="IGN25" s="376"/>
      <c r="IGO25" s="376"/>
      <c r="IGP25" s="376"/>
      <c r="IGQ25" s="376"/>
      <c r="IGR25" s="376"/>
      <c r="IGS25" s="376"/>
      <c r="IGT25" s="376"/>
      <c r="IGU25" s="376"/>
      <c r="IGV25" s="376"/>
      <c r="IGW25" s="376"/>
      <c r="IGX25" s="376"/>
      <c r="IGY25" s="376"/>
      <c r="IGZ25" s="376"/>
      <c r="IHA25" s="376"/>
      <c r="IHB25" s="376"/>
      <c r="IHC25" s="376"/>
      <c r="IHD25" s="376"/>
      <c r="IHE25" s="376"/>
      <c r="IHF25" s="376"/>
      <c r="IHG25" s="376"/>
      <c r="IHH25" s="376"/>
      <c r="IHI25" s="376"/>
      <c r="IHJ25" s="376"/>
      <c r="IHK25" s="376"/>
      <c r="IHL25" s="376"/>
      <c r="IHM25" s="376"/>
      <c r="IHN25" s="376"/>
      <c r="IHO25" s="376"/>
      <c r="IHP25" s="376"/>
      <c r="IHQ25" s="376"/>
      <c r="IHR25" s="376"/>
      <c r="IHS25" s="376"/>
      <c r="IHT25" s="376"/>
      <c r="IHU25" s="376"/>
      <c r="IHV25" s="376"/>
      <c r="IHW25" s="376"/>
      <c r="IHX25" s="376"/>
      <c r="IHY25" s="376"/>
      <c r="IHZ25" s="376"/>
      <c r="IIA25" s="376"/>
      <c r="IIB25" s="376"/>
      <c r="IIC25" s="376"/>
      <c r="IID25" s="376"/>
      <c r="IIE25" s="376"/>
      <c r="IIF25" s="376"/>
      <c r="IIG25" s="376"/>
      <c r="IIH25" s="376"/>
      <c r="III25" s="376"/>
      <c r="IIJ25" s="376"/>
      <c r="IIK25" s="376"/>
      <c r="IIL25" s="376"/>
      <c r="IIM25" s="376"/>
      <c r="IIN25" s="376"/>
      <c r="IIO25" s="376"/>
      <c r="IIP25" s="376"/>
      <c r="IIQ25" s="376"/>
      <c r="IIR25" s="376"/>
      <c r="IIS25" s="376"/>
      <c r="IIT25" s="376"/>
      <c r="IIU25" s="376"/>
      <c r="IIV25" s="376"/>
      <c r="IIW25" s="376"/>
      <c r="IIX25" s="376"/>
      <c r="IIY25" s="376"/>
      <c r="IIZ25" s="376"/>
      <c r="IJA25" s="376"/>
      <c r="IJB25" s="376"/>
      <c r="IJC25" s="376"/>
      <c r="IJD25" s="376"/>
      <c r="IJE25" s="376"/>
      <c r="IJF25" s="376"/>
      <c r="IJG25" s="376"/>
      <c r="IJH25" s="376"/>
      <c r="IJI25" s="376"/>
      <c r="IJJ25" s="376"/>
      <c r="IJK25" s="376"/>
      <c r="IJL25" s="376"/>
      <c r="IJM25" s="376"/>
      <c r="IJN25" s="376"/>
      <c r="IJO25" s="376"/>
      <c r="IJP25" s="376"/>
      <c r="IJQ25" s="376"/>
      <c r="IJR25" s="376"/>
      <c r="IJS25" s="376"/>
      <c r="IJT25" s="376"/>
      <c r="IJU25" s="376"/>
      <c r="IJV25" s="376"/>
      <c r="IJW25" s="376"/>
      <c r="IJX25" s="376"/>
      <c r="IJY25" s="376"/>
      <c r="IJZ25" s="376"/>
      <c r="IKA25" s="376"/>
      <c r="IKB25" s="376"/>
      <c r="IKC25" s="376"/>
      <c r="IKD25" s="376"/>
      <c r="IKE25" s="376"/>
      <c r="IKF25" s="376"/>
      <c r="IKG25" s="376"/>
      <c r="IKH25" s="376"/>
      <c r="IKI25" s="376"/>
      <c r="IKJ25" s="376"/>
      <c r="IKK25" s="376"/>
      <c r="IKL25" s="376"/>
      <c r="IKM25" s="376"/>
      <c r="IKN25" s="376"/>
      <c r="IKO25" s="376"/>
      <c r="IKP25" s="376"/>
      <c r="IKQ25" s="376"/>
      <c r="IKR25" s="376"/>
      <c r="IKS25" s="376"/>
      <c r="IKT25" s="376"/>
      <c r="IKU25" s="376"/>
      <c r="IKV25" s="376"/>
      <c r="IKW25" s="376"/>
      <c r="IKX25" s="376"/>
      <c r="IKY25" s="376"/>
      <c r="IKZ25" s="376"/>
      <c r="ILA25" s="376"/>
      <c r="ILB25" s="376"/>
      <c r="ILC25" s="376"/>
      <c r="ILD25" s="376"/>
      <c r="ILE25" s="376"/>
      <c r="ILF25" s="376"/>
      <c r="ILG25" s="376"/>
      <c r="ILH25" s="376"/>
      <c r="ILI25" s="376"/>
      <c r="ILJ25" s="376"/>
      <c r="ILK25" s="376"/>
      <c r="ILL25" s="376"/>
      <c r="ILM25" s="376"/>
      <c r="ILN25" s="376"/>
      <c r="ILO25" s="376"/>
      <c r="ILP25" s="376"/>
      <c r="ILQ25" s="376"/>
      <c r="ILR25" s="376"/>
      <c r="ILS25" s="376"/>
      <c r="ILT25" s="376"/>
      <c r="ILU25" s="376"/>
      <c r="ILV25" s="376"/>
      <c r="ILW25" s="376"/>
      <c r="ILX25" s="376"/>
      <c r="ILY25" s="376"/>
      <c r="ILZ25" s="376"/>
      <c r="IMA25" s="376"/>
      <c r="IMB25" s="376"/>
      <c r="IMC25" s="376"/>
      <c r="IMD25" s="376"/>
      <c r="IME25" s="376"/>
      <c r="IMF25" s="376"/>
      <c r="IMG25" s="376"/>
      <c r="IMH25" s="376"/>
      <c r="IMI25" s="376"/>
      <c r="IMJ25" s="376"/>
      <c r="IMK25" s="376"/>
      <c r="IML25" s="376"/>
      <c r="IMM25" s="376"/>
      <c r="IMN25" s="376"/>
      <c r="IMO25" s="376"/>
      <c r="IMP25" s="376"/>
      <c r="IMQ25" s="376"/>
      <c r="IMR25" s="376"/>
      <c r="IMS25" s="376"/>
      <c r="IMT25" s="376"/>
      <c r="IMU25" s="376"/>
      <c r="IMV25" s="376"/>
      <c r="IMW25" s="376"/>
      <c r="IMX25" s="376"/>
      <c r="IMY25" s="376"/>
      <c r="IMZ25" s="376"/>
      <c r="INA25" s="376"/>
      <c r="INB25" s="376"/>
      <c r="INC25" s="376"/>
      <c r="IND25" s="376"/>
      <c r="INE25" s="376"/>
      <c r="INF25" s="376"/>
      <c r="ING25" s="376"/>
      <c r="INH25" s="376"/>
      <c r="INI25" s="376"/>
      <c r="INJ25" s="376"/>
      <c r="INK25" s="376"/>
      <c r="INL25" s="376"/>
      <c r="INM25" s="376"/>
      <c r="INN25" s="376"/>
      <c r="INO25" s="376"/>
      <c r="INP25" s="376"/>
      <c r="INQ25" s="376"/>
      <c r="INR25" s="376"/>
      <c r="INS25" s="376"/>
      <c r="INT25" s="376"/>
      <c r="INU25" s="376"/>
      <c r="INV25" s="376"/>
      <c r="INW25" s="376"/>
      <c r="INX25" s="376"/>
      <c r="INY25" s="376"/>
      <c r="INZ25" s="376"/>
      <c r="IOA25" s="376"/>
      <c r="IOB25" s="376"/>
      <c r="IOC25" s="376"/>
      <c r="IOD25" s="376"/>
      <c r="IOE25" s="376"/>
      <c r="IOF25" s="376"/>
      <c r="IOG25" s="376"/>
      <c r="IOH25" s="376"/>
      <c r="IOI25" s="376"/>
      <c r="IOJ25" s="376"/>
      <c r="IOK25" s="376"/>
      <c r="IOL25" s="376"/>
      <c r="IOM25" s="376"/>
      <c r="ION25" s="376"/>
      <c r="IOO25" s="376"/>
      <c r="IOP25" s="376"/>
      <c r="IOQ25" s="376"/>
      <c r="IOR25" s="376"/>
      <c r="IOS25" s="376"/>
      <c r="IOT25" s="376"/>
      <c r="IOU25" s="376"/>
      <c r="IOV25" s="376"/>
      <c r="IOW25" s="376"/>
      <c r="IOX25" s="376"/>
      <c r="IOY25" s="376"/>
      <c r="IOZ25" s="376"/>
      <c r="IPA25" s="376"/>
      <c r="IPB25" s="376"/>
      <c r="IPC25" s="376"/>
      <c r="IPD25" s="376"/>
      <c r="IPE25" s="376"/>
      <c r="IPF25" s="376"/>
      <c r="IPG25" s="376"/>
      <c r="IPH25" s="376"/>
      <c r="IPI25" s="376"/>
      <c r="IPJ25" s="376"/>
      <c r="IPK25" s="376"/>
      <c r="IPL25" s="376"/>
      <c r="IPM25" s="376"/>
      <c r="IPN25" s="376"/>
      <c r="IPO25" s="376"/>
      <c r="IPP25" s="376"/>
      <c r="IPQ25" s="376"/>
      <c r="IPR25" s="376"/>
      <c r="IPS25" s="376"/>
      <c r="IPT25" s="376"/>
      <c r="IPU25" s="376"/>
      <c r="IPV25" s="376"/>
      <c r="IPW25" s="376"/>
      <c r="IPX25" s="376"/>
      <c r="IPY25" s="376"/>
      <c r="IPZ25" s="376"/>
      <c r="IQA25" s="376"/>
      <c r="IQB25" s="376"/>
      <c r="IQC25" s="376"/>
      <c r="IQD25" s="376"/>
      <c r="IQE25" s="376"/>
      <c r="IQF25" s="376"/>
      <c r="IQG25" s="376"/>
      <c r="IQH25" s="376"/>
      <c r="IQI25" s="376"/>
      <c r="IQJ25" s="376"/>
      <c r="IQK25" s="376"/>
      <c r="IQL25" s="376"/>
      <c r="IQM25" s="376"/>
      <c r="IQN25" s="376"/>
      <c r="IQO25" s="376"/>
      <c r="IQP25" s="376"/>
      <c r="IQQ25" s="376"/>
      <c r="IQR25" s="376"/>
      <c r="IQS25" s="376"/>
      <c r="IQT25" s="376"/>
      <c r="IQU25" s="376"/>
      <c r="IQV25" s="376"/>
      <c r="IQW25" s="376"/>
      <c r="IQX25" s="376"/>
      <c r="IQY25" s="376"/>
      <c r="IQZ25" s="376"/>
      <c r="IRA25" s="376"/>
      <c r="IRB25" s="376"/>
      <c r="IRC25" s="376"/>
      <c r="IRD25" s="376"/>
      <c r="IRE25" s="376"/>
      <c r="IRF25" s="376"/>
      <c r="IRG25" s="376"/>
      <c r="IRH25" s="376"/>
      <c r="IRI25" s="376"/>
      <c r="IRJ25" s="376"/>
      <c r="IRK25" s="376"/>
      <c r="IRL25" s="376"/>
      <c r="IRM25" s="376"/>
      <c r="IRN25" s="376"/>
      <c r="IRO25" s="376"/>
      <c r="IRP25" s="376"/>
      <c r="IRQ25" s="376"/>
      <c r="IRR25" s="376"/>
      <c r="IRS25" s="376"/>
      <c r="IRT25" s="376"/>
      <c r="IRU25" s="376"/>
      <c r="IRV25" s="376"/>
      <c r="IRW25" s="376"/>
      <c r="IRX25" s="376"/>
      <c r="IRY25" s="376"/>
      <c r="IRZ25" s="376"/>
      <c r="ISA25" s="376"/>
      <c r="ISB25" s="376"/>
      <c r="ISC25" s="376"/>
      <c r="ISD25" s="376"/>
      <c r="ISE25" s="376"/>
      <c r="ISF25" s="376"/>
      <c r="ISG25" s="376"/>
      <c r="ISH25" s="376"/>
      <c r="ISI25" s="376"/>
      <c r="ISJ25" s="376"/>
      <c r="ISK25" s="376"/>
      <c r="ISL25" s="376"/>
      <c r="ISM25" s="376"/>
      <c r="ISN25" s="376"/>
      <c r="ISO25" s="376"/>
      <c r="ISP25" s="376"/>
      <c r="ISQ25" s="376"/>
      <c r="ISR25" s="376"/>
      <c r="ISS25" s="376"/>
      <c r="IST25" s="376"/>
      <c r="ISU25" s="376"/>
      <c r="ISV25" s="376"/>
      <c r="ISW25" s="376"/>
      <c r="ISX25" s="376"/>
      <c r="ISY25" s="376"/>
      <c r="ISZ25" s="376"/>
      <c r="ITA25" s="376"/>
      <c r="ITB25" s="376"/>
      <c r="ITC25" s="376"/>
      <c r="ITD25" s="376"/>
      <c r="ITE25" s="376"/>
      <c r="ITF25" s="376"/>
      <c r="ITG25" s="376"/>
      <c r="ITH25" s="376"/>
      <c r="ITI25" s="376"/>
      <c r="ITJ25" s="376"/>
      <c r="ITK25" s="376"/>
      <c r="ITL25" s="376"/>
      <c r="ITM25" s="376"/>
      <c r="ITN25" s="376"/>
      <c r="ITO25" s="376"/>
      <c r="ITP25" s="376"/>
      <c r="ITQ25" s="376"/>
      <c r="ITR25" s="376"/>
      <c r="ITS25" s="376"/>
      <c r="ITT25" s="376"/>
      <c r="ITU25" s="376"/>
      <c r="ITV25" s="376"/>
      <c r="ITW25" s="376"/>
      <c r="ITX25" s="376"/>
      <c r="ITY25" s="376"/>
      <c r="ITZ25" s="376"/>
      <c r="IUA25" s="376"/>
      <c r="IUB25" s="376"/>
      <c r="IUC25" s="376"/>
      <c r="IUD25" s="376"/>
      <c r="IUE25" s="376"/>
      <c r="IUF25" s="376"/>
      <c r="IUG25" s="376"/>
      <c r="IUH25" s="376"/>
      <c r="IUI25" s="376"/>
      <c r="IUJ25" s="376"/>
      <c r="IUK25" s="376"/>
      <c r="IUL25" s="376"/>
      <c r="IUM25" s="376"/>
      <c r="IUN25" s="376"/>
      <c r="IUO25" s="376"/>
      <c r="IUP25" s="376"/>
      <c r="IUQ25" s="376"/>
      <c r="IUR25" s="376"/>
      <c r="IUS25" s="376"/>
      <c r="IUT25" s="376"/>
      <c r="IUU25" s="376"/>
      <c r="IUV25" s="376"/>
      <c r="IUW25" s="376"/>
      <c r="IUX25" s="376"/>
      <c r="IUY25" s="376"/>
      <c r="IUZ25" s="376"/>
      <c r="IVA25" s="376"/>
      <c r="IVB25" s="376"/>
      <c r="IVC25" s="376"/>
      <c r="IVD25" s="376"/>
      <c r="IVE25" s="376"/>
      <c r="IVF25" s="376"/>
      <c r="IVG25" s="376"/>
      <c r="IVH25" s="376"/>
      <c r="IVI25" s="376"/>
      <c r="IVJ25" s="376"/>
      <c r="IVK25" s="376"/>
      <c r="IVL25" s="376"/>
      <c r="IVM25" s="376"/>
      <c r="IVN25" s="376"/>
      <c r="IVO25" s="376"/>
      <c r="IVP25" s="376"/>
      <c r="IVQ25" s="376"/>
      <c r="IVR25" s="376"/>
      <c r="IVS25" s="376"/>
      <c r="IVT25" s="376"/>
      <c r="IVU25" s="376"/>
      <c r="IVV25" s="376"/>
      <c r="IVW25" s="376"/>
      <c r="IVX25" s="376"/>
      <c r="IVY25" s="376"/>
      <c r="IVZ25" s="376"/>
      <c r="IWA25" s="376"/>
      <c r="IWB25" s="376"/>
      <c r="IWC25" s="376"/>
      <c r="IWD25" s="376"/>
      <c r="IWE25" s="376"/>
      <c r="IWF25" s="376"/>
      <c r="IWG25" s="376"/>
      <c r="IWH25" s="376"/>
      <c r="IWI25" s="376"/>
      <c r="IWJ25" s="376"/>
      <c r="IWK25" s="376"/>
      <c r="IWL25" s="376"/>
      <c r="IWM25" s="376"/>
      <c r="IWN25" s="376"/>
      <c r="IWO25" s="376"/>
      <c r="IWP25" s="376"/>
      <c r="IWQ25" s="376"/>
      <c r="IWR25" s="376"/>
      <c r="IWS25" s="376"/>
      <c r="IWT25" s="376"/>
      <c r="IWU25" s="376"/>
      <c r="IWV25" s="376"/>
      <c r="IWW25" s="376"/>
      <c r="IWX25" s="376"/>
      <c r="IWY25" s="376"/>
      <c r="IWZ25" s="376"/>
      <c r="IXA25" s="376"/>
      <c r="IXB25" s="376"/>
      <c r="IXC25" s="376"/>
      <c r="IXD25" s="376"/>
      <c r="IXE25" s="376"/>
      <c r="IXF25" s="376"/>
      <c r="IXG25" s="376"/>
      <c r="IXH25" s="376"/>
      <c r="IXI25" s="376"/>
      <c r="IXJ25" s="376"/>
      <c r="IXK25" s="376"/>
      <c r="IXL25" s="376"/>
      <c r="IXM25" s="376"/>
      <c r="IXN25" s="376"/>
      <c r="IXO25" s="376"/>
      <c r="IXP25" s="376"/>
      <c r="IXQ25" s="376"/>
      <c r="IXR25" s="376"/>
      <c r="IXS25" s="376"/>
      <c r="IXT25" s="376"/>
      <c r="IXU25" s="376"/>
      <c r="IXV25" s="376"/>
      <c r="IXW25" s="376"/>
      <c r="IXX25" s="376"/>
      <c r="IXY25" s="376"/>
      <c r="IXZ25" s="376"/>
      <c r="IYA25" s="376"/>
      <c r="IYB25" s="376"/>
      <c r="IYC25" s="376"/>
      <c r="IYD25" s="376"/>
      <c r="IYE25" s="376"/>
      <c r="IYF25" s="376"/>
      <c r="IYG25" s="376"/>
      <c r="IYH25" s="376"/>
      <c r="IYI25" s="376"/>
      <c r="IYJ25" s="376"/>
      <c r="IYK25" s="376"/>
      <c r="IYL25" s="376"/>
      <c r="IYM25" s="376"/>
      <c r="IYN25" s="376"/>
      <c r="IYO25" s="376"/>
      <c r="IYP25" s="376"/>
      <c r="IYQ25" s="376"/>
      <c r="IYR25" s="376"/>
      <c r="IYS25" s="376"/>
      <c r="IYT25" s="376"/>
      <c r="IYU25" s="376"/>
      <c r="IYV25" s="376"/>
      <c r="IYW25" s="376"/>
      <c r="IYX25" s="376"/>
      <c r="IYY25" s="376"/>
      <c r="IYZ25" s="376"/>
      <c r="IZA25" s="376"/>
      <c r="IZB25" s="376"/>
      <c r="IZC25" s="376"/>
      <c r="IZD25" s="376"/>
      <c r="IZE25" s="376"/>
      <c r="IZF25" s="376"/>
      <c r="IZG25" s="376"/>
      <c r="IZH25" s="376"/>
      <c r="IZI25" s="376"/>
      <c r="IZJ25" s="376"/>
      <c r="IZK25" s="376"/>
      <c r="IZL25" s="376"/>
      <c r="IZM25" s="376"/>
      <c r="IZN25" s="376"/>
      <c r="IZO25" s="376"/>
      <c r="IZP25" s="376"/>
      <c r="IZQ25" s="376"/>
      <c r="IZR25" s="376"/>
      <c r="IZS25" s="376"/>
      <c r="IZT25" s="376"/>
      <c r="IZU25" s="376"/>
      <c r="IZV25" s="376"/>
      <c r="IZW25" s="376"/>
      <c r="IZX25" s="376"/>
      <c r="IZY25" s="376"/>
      <c r="IZZ25" s="376"/>
      <c r="JAA25" s="376"/>
      <c r="JAB25" s="376"/>
      <c r="JAC25" s="376"/>
      <c r="JAD25" s="376"/>
      <c r="JAE25" s="376"/>
      <c r="JAF25" s="376"/>
      <c r="JAG25" s="376"/>
      <c r="JAH25" s="376"/>
      <c r="JAI25" s="376"/>
      <c r="JAJ25" s="376"/>
      <c r="JAK25" s="376"/>
      <c r="JAL25" s="376"/>
      <c r="JAM25" s="376"/>
      <c r="JAN25" s="376"/>
      <c r="JAO25" s="376"/>
      <c r="JAP25" s="376"/>
      <c r="JAQ25" s="376"/>
      <c r="JAR25" s="376"/>
      <c r="JAS25" s="376"/>
      <c r="JAT25" s="376"/>
      <c r="JAU25" s="376"/>
      <c r="JAV25" s="376"/>
      <c r="JAW25" s="376"/>
      <c r="JAX25" s="376"/>
      <c r="JAY25" s="376"/>
      <c r="JAZ25" s="376"/>
      <c r="JBA25" s="376"/>
      <c r="JBB25" s="376"/>
      <c r="JBC25" s="376"/>
      <c r="JBD25" s="376"/>
      <c r="JBE25" s="376"/>
      <c r="JBF25" s="376"/>
      <c r="JBG25" s="376"/>
      <c r="JBH25" s="376"/>
      <c r="JBI25" s="376"/>
      <c r="JBJ25" s="376"/>
      <c r="JBK25" s="376"/>
      <c r="JBL25" s="376"/>
      <c r="JBM25" s="376"/>
      <c r="JBN25" s="376"/>
      <c r="JBO25" s="376"/>
      <c r="JBP25" s="376"/>
      <c r="JBQ25" s="376"/>
      <c r="JBR25" s="376"/>
      <c r="JBS25" s="376"/>
      <c r="JBT25" s="376"/>
      <c r="JBU25" s="376"/>
      <c r="JBV25" s="376"/>
      <c r="JBW25" s="376"/>
      <c r="JBX25" s="376"/>
      <c r="JBY25" s="376"/>
      <c r="JBZ25" s="376"/>
      <c r="JCA25" s="376"/>
      <c r="JCB25" s="376"/>
      <c r="JCC25" s="376"/>
      <c r="JCD25" s="376"/>
      <c r="JCE25" s="376"/>
      <c r="JCF25" s="376"/>
      <c r="JCG25" s="376"/>
      <c r="JCH25" s="376"/>
      <c r="JCI25" s="376"/>
      <c r="JCJ25" s="376"/>
      <c r="JCK25" s="376"/>
      <c r="JCL25" s="376"/>
      <c r="JCM25" s="376"/>
      <c r="JCN25" s="376"/>
      <c r="JCO25" s="376"/>
      <c r="JCP25" s="376"/>
      <c r="JCQ25" s="376"/>
      <c r="JCR25" s="376"/>
      <c r="JCS25" s="376"/>
      <c r="JCT25" s="376"/>
      <c r="JCU25" s="376"/>
      <c r="JCV25" s="376"/>
      <c r="JCW25" s="376"/>
      <c r="JCX25" s="376"/>
      <c r="JCY25" s="376"/>
      <c r="JCZ25" s="376"/>
      <c r="JDA25" s="376"/>
      <c r="JDB25" s="376"/>
      <c r="JDC25" s="376"/>
      <c r="JDD25" s="376"/>
      <c r="JDE25" s="376"/>
      <c r="JDF25" s="376"/>
      <c r="JDG25" s="376"/>
      <c r="JDH25" s="376"/>
      <c r="JDI25" s="376"/>
      <c r="JDJ25" s="376"/>
      <c r="JDK25" s="376"/>
      <c r="JDL25" s="376"/>
      <c r="JDM25" s="376"/>
      <c r="JDN25" s="376"/>
      <c r="JDO25" s="376"/>
      <c r="JDP25" s="376"/>
      <c r="JDQ25" s="376"/>
      <c r="JDR25" s="376"/>
      <c r="JDS25" s="376"/>
      <c r="JDT25" s="376"/>
      <c r="JDU25" s="376"/>
      <c r="JDV25" s="376"/>
      <c r="JDW25" s="376"/>
      <c r="JDX25" s="376"/>
      <c r="JDY25" s="376"/>
      <c r="JDZ25" s="376"/>
      <c r="JEA25" s="376"/>
      <c r="JEB25" s="376"/>
      <c r="JEC25" s="376"/>
      <c r="JED25" s="376"/>
      <c r="JEE25" s="376"/>
      <c r="JEF25" s="376"/>
      <c r="JEG25" s="376"/>
      <c r="JEH25" s="376"/>
      <c r="JEI25" s="376"/>
      <c r="JEJ25" s="376"/>
      <c r="JEK25" s="376"/>
      <c r="JEL25" s="376"/>
      <c r="JEM25" s="376"/>
      <c r="JEN25" s="376"/>
      <c r="JEO25" s="376"/>
      <c r="JEP25" s="376"/>
      <c r="JEQ25" s="376"/>
      <c r="JER25" s="376"/>
      <c r="JES25" s="376"/>
      <c r="JET25" s="376"/>
      <c r="JEU25" s="376"/>
      <c r="JEV25" s="376"/>
      <c r="JEW25" s="376"/>
      <c r="JEX25" s="376"/>
      <c r="JEY25" s="376"/>
      <c r="JEZ25" s="376"/>
      <c r="JFA25" s="376"/>
      <c r="JFB25" s="376"/>
      <c r="JFC25" s="376"/>
      <c r="JFD25" s="376"/>
      <c r="JFE25" s="376"/>
      <c r="JFF25" s="376"/>
      <c r="JFG25" s="376"/>
      <c r="JFH25" s="376"/>
      <c r="JFI25" s="376"/>
      <c r="JFJ25" s="376"/>
      <c r="JFK25" s="376"/>
      <c r="JFL25" s="376"/>
      <c r="JFM25" s="376"/>
      <c r="JFN25" s="376"/>
      <c r="JFO25" s="376"/>
      <c r="JFP25" s="376"/>
      <c r="JFQ25" s="376"/>
      <c r="JFR25" s="376"/>
      <c r="JFS25" s="376"/>
      <c r="JFT25" s="376"/>
      <c r="JFU25" s="376"/>
      <c r="JFV25" s="376"/>
      <c r="JFW25" s="376"/>
      <c r="JFX25" s="376"/>
      <c r="JFY25" s="376"/>
      <c r="JFZ25" s="376"/>
      <c r="JGA25" s="376"/>
      <c r="JGB25" s="376"/>
      <c r="JGC25" s="376"/>
      <c r="JGD25" s="376"/>
      <c r="JGE25" s="376"/>
      <c r="JGF25" s="376"/>
      <c r="JGG25" s="376"/>
      <c r="JGH25" s="376"/>
      <c r="JGI25" s="376"/>
      <c r="JGJ25" s="376"/>
      <c r="JGK25" s="376"/>
      <c r="JGL25" s="376"/>
      <c r="JGM25" s="376"/>
      <c r="JGN25" s="376"/>
      <c r="JGO25" s="376"/>
      <c r="JGP25" s="376"/>
      <c r="JGQ25" s="376"/>
      <c r="JGR25" s="376"/>
      <c r="JGS25" s="376"/>
      <c r="JGT25" s="376"/>
      <c r="JGU25" s="376"/>
      <c r="JGV25" s="376"/>
      <c r="JGW25" s="376"/>
      <c r="JGX25" s="376"/>
      <c r="JGY25" s="376"/>
      <c r="JGZ25" s="376"/>
      <c r="JHA25" s="376"/>
      <c r="JHB25" s="376"/>
      <c r="JHC25" s="376"/>
      <c r="JHD25" s="376"/>
      <c r="JHE25" s="376"/>
      <c r="JHF25" s="376"/>
      <c r="JHG25" s="376"/>
      <c r="JHH25" s="376"/>
      <c r="JHI25" s="376"/>
      <c r="JHJ25" s="376"/>
      <c r="JHK25" s="376"/>
      <c r="JHL25" s="376"/>
      <c r="JHM25" s="376"/>
      <c r="JHN25" s="376"/>
      <c r="JHO25" s="376"/>
      <c r="JHP25" s="376"/>
      <c r="JHQ25" s="376"/>
      <c r="JHR25" s="376"/>
      <c r="JHS25" s="376"/>
      <c r="JHT25" s="376"/>
      <c r="JHU25" s="376"/>
      <c r="JHV25" s="376"/>
      <c r="JHW25" s="376"/>
      <c r="JHX25" s="376"/>
      <c r="JHY25" s="376"/>
      <c r="JHZ25" s="376"/>
      <c r="JIA25" s="376"/>
      <c r="JIB25" s="376"/>
      <c r="JIC25" s="376"/>
      <c r="JID25" s="376"/>
      <c r="JIE25" s="376"/>
      <c r="JIF25" s="376"/>
      <c r="JIG25" s="376"/>
      <c r="JIH25" s="376"/>
      <c r="JII25" s="376"/>
      <c r="JIJ25" s="376"/>
      <c r="JIK25" s="376"/>
      <c r="JIL25" s="376"/>
      <c r="JIM25" s="376"/>
      <c r="JIN25" s="376"/>
      <c r="JIO25" s="376"/>
      <c r="JIP25" s="376"/>
      <c r="JIQ25" s="376"/>
      <c r="JIR25" s="376"/>
      <c r="JIS25" s="376"/>
      <c r="JIT25" s="376"/>
      <c r="JIU25" s="376"/>
      <c r="JIV25" s="376"/>
      <c r="JIW25" s="376"/>
      <c r="JIX25" s="376"/>
      <c r="JIY25" s="376"/>
      <c r="JIZ25" s="376"/>
      <c r="JJA25" s="376"/>
      <c r="JJB25" s="376"/>
      <c r="JJC25" s="376"/>
      <c r="JJD25" s="376"/>
      <c r="JJE25" s="376"/>
      <c r="JJF25" s="376"/>
      <c r="JJG25" s="376"/>
      <c r="JJH25" s="376"/>
      <c r="JJI25" s="376"/>
      <c r="JJJ25" s="376"/>
      <c r="JJK25" s="376"/>
      <c r="JJL25" s="376"/>
      <c r="JJM25" s="376"/>
      <c r="JJN25" s="376"/>
      <c r="JJO25" s="376"/>
      <c r="JJP25" s="376"/>
      <c r="JJQ25" s="376"/>
      <c r="JJR25" s="376"/>
      <c r="JJS25" s="376"/>
      <c r="JJT25" s="376"/>
      <c r="JJU25" s="376"/>
      <c r="JJV25" s="376"/>
      <c r="JJW25" s="376"/>
      <c r="JJX25" s="376"/>
      <c r="JJY25" s="376"/>
      <c r="JJZ25" s="376"/>
      <c r="JKA25" s="376"/>
      <c r="JKB25" s="376"/>
      <c r="JKC25" s="376"/>
      <c r="JKD25" s="376"/>
      <c r="JKE25" s="376"/>
      <c r="JKF25" s="376"/>
      <c r="JKG25" s="376"/>
      <c r="JKH25" s="376"/>
      <c r="JKI25" s="376"/>
      <c r="JKJ25" s="376"/>
      <c r="JKK25" s="376"/>
      <c r="JKL25" s="376"/>
      <c r="JKM25" s="376"/>
      <c r="JKN25" s="376"/>
      <c r="JKO25" s="376"/>
      <c r="JKP25" s="376"/>
      <c r="JKQ25" s="376"/>
      <c r="JKR25" s="376"/>
      <c r="JKS25" s="376"/>
      <c r="JKT25" s="376"/>
      <c r="JKU25" s="376"/>
      <c r="JKV25" s="376"/>
      <c r="JKW25" s="376"/>
      <c r="JKX25" s="376"/>
      <c r="JKY25" s="376"/>
      <c r="JKZ25" s="376"/>
      <c r="JLA25" s="376"/>
      <c r="JLB25" s="376"/>
      <c r="JLC25" s="376"/>
      <c r="JLD25" s="376"/>
      <c r="JLE25" s="376"/>
      <c r="JLF25" s="376"/>
      <c r="JLG25" s="376"/>
      <c r="JLH25" s="376"/>
      <c r="JLI25" s="376"/>
      <c r="JLJ25" s="376"/>
      <c r="JLK25" s="376"/>
      <c r="JLL25" s="376"/>
      <c r="JLM25" s="376"/>
      <c r="JLN25" s="376"/>
      <c r="JLO25" s="376"/>
      <c r="JLP25" s="376"/>
      <c r="JLQ25" s="376"/>
      <c r="JLR25" s="376"/>
      <c r="JLS25" s="376"/>
      <c r="JLT25" s="376"/>
      <c r="JLU25" s="376"/>
      <c r="JLV25" s="376"/>
      <c r="JLW25" s="376"/>
      <c r="JLX25" s="376"/>
      <c r="JLY25" s="376"/>
      <c r="JLZ25" s="376"/>
      <c r="JMA25" s="376"/>
      <c r="JMB25" s="376"/>
      <c r="JMC25" s="376"/>
      <c r="JMD25" s="376"/>
      <c r="JME25" s="376"/>
      <c r="JMF25" s="376"/>
      <c r="JMG25" s="376"/>
      <c r="JMH25" s="376"/>
      <c r="JMI25" s="376"/>
      <c r="JMJ25" s="376"/>
      <c r="JMK25" s="376"/>
      <c r="JML25" s="376"/>
      <c r="JMM25" s="376"/>
      <c r="JMN25" s="376"/>
      <c r="JMO25" s="376"/>
      <c r="JMP25" s="376"/>
      <c r="JMQ25" s="376"/>
      <c r="JMR25" s="376"/>
      <c r="JMS25" s="376"/>
      <c r="JMT25" s="376"/>
      <c r="JMU25" s="376"/>
      <c r="JMV25" s="376"/>
      <c r="JMW25" s="376"/>
      <c r="JMX25" s="376"/>
      <c r="JMY25" s="376"/>
      <c r="JMZ25" s="376"/>
      <c r="JNA25" s="376"/>
      <c r="JNB25" s="376"/>
      <c r="JNC25" s="376"/>
      <c r="JND25" s="376"/>
      <c r="JNE25" s="376"/>
      <c r="JNF25" s="376"/>
      <c r="JNG25" s="376"/>
      <c r="JNH25" s="376"/>
      <c r="JNI25" s="376"/>
      <c r="JNJ25" s="376"/>
      <c r="JNK25" s="376"/>
      <c r="JNL25" s="376"/>
      <c r="JNM25" s="376"/>
      <c r="JNN25" s="376"/>
      <c r="JNO25" s="376"/>
      <c r="JNP25" s="376"/>
      <c r="JNQ25" s="376"/>
      <c r="JNR25" s="376"/>
      <c r="JNS25" s="376"/>
      <c r="JNT25" s="376"/>
      <c r="JNU25" s="376"/>
      <c r="JNV25" s="376"/>
      <c r="JNW25" s="376"/>
      <c r="JNX25" s="376"/>
      <c r="JNY25" s="376"/>
      <c r="JNZ25" s="376"/>
      <c r="JOA25" s="376"/>
      <c r="JOB25" s="376"/>
      <c r="JOC25" s="376"/>
      <c r="JOD25" s="376"/>
      <c r="JOE25" s="376"/>
      <c r="JOF25" s="376"/>
      <c r="JOG25" s="376"/>
      <c r="JOH25" s="376"/>
      <c r="JOI25" s="376"/>
      <c r="JOJ25" s="376"/>
      <c r="JOK25" s="376"/>
      <c r="JOL25" s="376"/>
      <c r="JOM25" s="376"/>
      <c r="JON25" s="376"/>
      <c r="JOO25" s="376"/>
      <c r="JOP25" s="376"/>
      <c r="JOQ25" s="376"/>
      <c r="JOR25" s="376"/>
      <c r="JOS25" s="376"/>
      <c r="JOT25" s="376"/>
      <c r="JOU25" s="376"/>
      <c r="JOV25" s="376"/>
      <c r="JOW25" s="376"/>
      <c r="JOX25" s="376"/>
      <c r="JOY25" s="376"/>
      <c r="JOZ25" s="376"/>
      <c r="JPA25" s="376"/>
      <c r="JPB25" s="376"/>
      <c r="JPC25" s="376"/>
      <c r="JPD25" s="376"/>
      <c r="JPE25" s="376"/>
      <c r="JPF25" s="376"/>
      <c r="JPG25" s="376"/>
      <c r="JPH25" s="376"/>
      <c r="JPI25" s="376"/>
      <c r="JPJ25" s="376"/>
      <c r="JPK25" s="376"/>
      <c r="JPL25" s="376"/>
      <c r="JPM25" s="376"/>
      <c r="JPN25" s="376"/>
      <c r="JPO25" s="376"/>
      <c r="JPP25" s="376"/>
      <c r="JPQ25" s="376"/>
      <c r="JPR25" s="376"/>
      <c r="JPS25" s="376"/>
      <c r="JPT25" s="376"/>
      <c r="JPU25" s="376"/>
      <c r="JPV25" s="376"/>
      <c r="JPW25" s="376"/>
      <c r="JPX25" s="376"/>
      <c r="JPY25" s="376"/>
      <c r="JPZ25" s="376"/>
      <c r="JQA25" s="376"/>
      <c r="JQB25" s="376"/>
      <c r="JQC25" s="376"/>
      <c r="JQD25" s="376"/>
      <c r="JQE25" s="376"/>
      <c r="JQF25" s="376"/>
      <c r="JQG25" s="376"/>
      <c r="JQH25" s="376"/>
      <c r="JQI25" s="376"/>
      <c r="JQJ25" s="376"/>
      <c r="JQK25" s="376"/>
      <c r="JQL25" s="376"/>
      <c r="JQM25" s="376"/>
      <c r="JQN25" s="376"/>
      <c r="JQO25" s="376"/>
      <c r="JQP25" s="376"/>
      <c r="JQQ25" s="376"/>
      <c r="JQR25" s="376"/>
      <c r="JQS25" s="376"/>
      <c r="JQT25" s="376"/>
      <c r="JQU25" s="376"/>
      <c r="JQV25" s="376"/>
      <c r="JQW25" s="376"/>
      <c r="JQX25" s="376"/>
      <c r="JQY25" s="376"/>
      <c r="JQZ25" s="376"/>
      <c r="JRA25" s="376"/>
      <c r="JRB25" s="376"/>
      <c r="JRC25" s="376"/>
      <c r="JRD25" s="376"/>
      <c r="JRE25" s="376"/>
      <c r="JRF25" s="376"/>
      <c r="JRG25" s="376"/>
      <c r="JRH25" s="376"/>
      <c r="JRI25" s="376"/>
      <c r="JRJ25" s="376"/>
      <c r="JRK25" s="376"/>
      <c r="JRL25" s="376"/>
      <c r="JRM25" s="376"/>
      <c r="JRN25" s="376"/>
      <c r="JRO25" s="376"/>
      <c r="JRP25" s="376"/>
      <c r="JRQ25" s="376"/>
      <c r="JRR25" s="376"/>
      <c r="JRS25" s="376"/>
      <c r="JRT25" s="376"/>
      <c r="JRU25" s="376"/>
      <c r="JRV25" s="376"/>
      <c r="JRW25" s="376"/>
      <c r="JRX25" s="376"/>
      <c r="JRY25" s="376"/>
      <c r="JRZ25" s="376"/>
      <c r="JSA25" s="376"/>
      <c r="JSB25" s="376"/>
      <c r="JSC25" s="376"/>
      <c r="JSD25" s="376"/>
      <c r="JSE25" s="376"/>
      <c r="JSF25" s="376"/>
      <c r="JSG25" s="376"/>
      <c r="JSH25" s="376"/>
      <c r="JSI25" s="376"/>
      <c r="JSJ25" s="376"/>
      <c r="JSK25" s="376"/>
      <c r="JSL25" s="376"/>
      <c r="JSM25" s="376"/>
      <c r="JSN25" s="376"/>
      <c r="JSO25" s="376"/>
      <c r="JSP25" s="376"/>
      <c r="JSQ25" s="376"/>
      <c r="JSR25" s="376"/>
      <c r="JSS25" s="376"/>
      <c r="JST25" s="376"/>
      <c r="JSU25" s="376"/>
      <c r="JSV25" s="376"/>
      <c r="JSW25" s="376"/>
      <c r="JSX25" s="376"/>
      <c r="JSY25" s="376"/>
      <c r="JSZ25" s="376"/>
      <c r="JTA25" s="376"/>
      <c r="JTB25" s="376"/>
      <c r="JTC25" s="376"/>
      <c r="JTD25" s="376"/>
      <c r="JTE25" s="376"/>
      <c r="JTF25" s="376"/>
      <c r="JTG25" s="376"/>
      <c r="JTH25" s="376"/>
      <c r="JTI25" s="376"/>
      <c r="JTJ25" s="376"/>
      <c r="JTK25" s="376"/>
      <c r="JTL25" s="376"/>
      <c r="JTM25" s="376"/>
      <c r="JTN25" s="376"/>
      <c r="JTO25" s="376"/>
      <c r="JTP25" s="376"/>
      <c r="JTQ25" s="376"/>
      <c r="JTR25" s="376"/>
      <c r="JTS25" s="376"/>
      <c r="JTT25" s="376"/>
      <c r="JTU25" s="376"/>
      <c r="JTV25" s="376"/>
      <c r="JTW25" s="376"/>
      <c r="JTX25" s="376"/>
      <c r="JTY25" s="376"/>
      <c r="JTZ25" s="376"/>
      <c r="JUA25" s="376"/>
      <c r="JUB25" s="376"/>
      <c r="JUC25" s="376"/>
      <c r="JUD25" s="376"/>
      <c r="JUE25" s="376"/>
      <c r="JUF25" s="376"/>
      <c r="JUG25" s="376"/>
      <c r="JUH25" s="376"/>
      <c r="JUI25" s="376"/>
      <c r="JUJ25" s="376"/>
      <c r="JUK25" s="376"/>
      <c r="JUL25" s="376"/>
      <c r="JUM25" s="376"/>
      <c r="JUN25" s="376"/>
      <c r="JUO25" s="376"/>
      <c r="JUP25" s="376"/>
      <c r="JUQ25" s="376"/>
      <c r="JUR25" s="376"/>
      <c r="JUS25" s="376"/>
      <c r="JUT25" s="376"/>
      <c r="JUU25" s="376"/>
      <c r="JUV25" s="376"/>
      <c r="JUW25" s="376"/>
      <c r="JUX25" s="376"/>
      <c r="JUY25" s="376"/>
      <c r="JUZ25" s="376"/>
      <c r="JVA25" s="376"/>
      <c r="JVB25" s="376"/>
      <c r="JVC25" s="376"/>
      <c r="JVD25" s="376"/>
      <c r="JVE25" s="376"/>
      <c r="JVF25" s="376"/>
      <c r="JVG25" s="376"/>
      <c r="JVH25" s="376"/>
      <c r="JVI25" s="376"/>
      <c r="JVJ25" s="376"/>
      <c r="JVK25" s="376"/>
      <c r="JVL25" s="376"/>
      <c r="JVM25" s="376"/>
      <c r="JVN25" s="376"/>
      <c r="JVO25" s="376"/>
      <c r="JVP25" s="376"/>
      <c r="JVQ25" s="376"/>
      <c r="JVR25" s="376"/>
      <c r="JVS25" s="376"/>
      <c r="JVT25" s="376"/>
      <c r="JVU25" s="376"/>
      <c r="JVV25" s="376"/>
      <c r="JVW25" s="376"/>
      <c r="JVX25" s="376"/>
      <c r="JVY25" s="376"/>
      <c r="JVZ25" s="376"/>
      <c r="JWA25" s="376"/>
      <c r="JWB25" s="376"/>
      <c r="JWC25" s="376"/>
      <c r="JWD25" s="376"/>
      <c r="JWE25" s="376"/>
      <c r="JWF25" s="376"/>
      <c r="JWG25" s="376"/>
      <c r="JWH25" s="376"/>
      <c r="JWI25" s="376"/>
      <c r="JWJ25" s="376"/>
      <c r="JWK25" s="376"/>
      <c r="JWL25" s="376"/>
      <c r="JWM25" s="376"/>
      <c r="JWN25" s="376"/>
      <c r="JWO25" s="376"/>
      <c r="JWP25" s="376"/>
      <c r="JWQ25" s="376"/>
      <c r="JWR25" s="376"/>
      <c r="JWS25" s="376"/>
      <c r="JWT25" s="376"/>
      <c r="JWU25" s="376"/>
      <c r="JWV25" s="376"/>
      <c r="JWW25" s="376"/>
      <c r="JWX25" s="376"/>
      <c r="JWY25" s="376"/>
      <c r="JWZ25" s="376"/>
      <c r="JXA25" s="376"/>
      <c r="JXB25" s="376"/>
      <c r="JXC25" s="376"/>
      <c r="JXD25" s="376"/>
      <c r="JXE25" s="376"/>
      <c r="JXF25" s="376"/>
      <c r="JXG25" s="376"/>
      <c r="JXH25" s="376"/>
      <c r="JXI25" s="376"/>
      <c r="JXJ25" s="376"/>
      <c r="JXK25" s="376"/>
      <c r="JXL25" s="376"/>
      <c r="JXM25" s="376"/>
      <c r="JXN25" s="376"/>
      <c r="JXO25" s="376"/>
      <c r="JXP25" s="376"/>
      <c r="JXQ25" s="376"/>
      <c r="JXR25" s="376"/>
      <c r="JXS25" s="376"/>
      <c r="JXT25" s="376"/>
      <c r="JXU25" s="376"/>
      <c r="JXV25" s="376"/>
      <c r="JXW25" s="376"/>
      <c r="JXX25" s="376"/>
      <c r="JXY25" s="376"/>
      <c r="JXZ25" s="376"/>
      <c r="JYA25" s="376"/>
      <c r="JYB25" s="376"/>
      <c r="JYC25" s="376"/>
      <c r="JYD25" s="376"/>
      <c r="JYE25" s="376"/>
      <c r="JYF25" s="376"/>
      <c r="JYG25" s="376"/>
      <c r="JYH25" s="376"/>
      <c r="JYI25" s="376"/>
      <c r="JYJ25" s="376"/>
      <c r="JYK25" s="376"/>
      <c r="JYL25" s="376"/>
      <c r="JYM25" s="376"/>
      <c r="JYN25" s="376"/>
      <c r="JYO25" s="376"/>
      <c r="JYP25" s="376"/>
      <c r="JYQ25" s="376"/>
      <c r="JYR25" s="376"/>
      <c r="JYS25" s="376"/>
      <c r="JYT25" s="376"/>
      <c r="JYU25" s="376"/>
      <c r="JYV25" s="376"/>
      <c r="JYW25" s="376"/>
      <c r="JYX25" s="376"/>
      <c r="JYY25" s="376"/>
      <c r="JYZ25" s="376"/>
      <c r="JZA25" s="376"/>
      <c r="JZB25" s="376"/>
      <c r="JZC25" s="376"/>
      <c r="JZD25" s="376"/>
      <c r="JZE25" s="376"/>
      <c r="JZF25" s="376"/>
      <c r="JZG25" s="376"/>
      <c r="JZH25" s="376"/>
      <c r="JZI25" s="376"/>
      <c r="JZJ25" s="376"/>
      <c r="JZK25" s="376"/>
      <c r="JZL25" s="376"/>
      <c r="JZM25" s="376"/>
      <c r="JZN25" s="376"/>
      <c r="JZO25" s="376"/>
      <c r="JZP25" s="376"/>
      <c r="JZQ25" s="376"/>
      <c r="JZR25" s="376"/>
      <c r="JZS25" s="376"/>
      <c r="JZT25" s="376"/>
      <c r="JZU25" s="376"/>
      <c r="JZV25" s="376"/>
      <c r="JZW25" s="376"/>
      <c r="JZX25" s="376"/>
      <c r="JZY25" s="376"/>
      <c r="JZZ25" s="376"/>
      <c r="KAA25" s="376"/>
      <c r="KAB25" s="376"/>
      <c r="KAC25" s="376"/>
      <c r="KAD25" s="376"/>
      <c r="KAE25" s="376"/>
      <c r="KAF25" s="376"/>
      <c r="KAG25" s="376"/>
      <c r="KAH25" s="376"/>
      <c r="KAI25" s="376"/>
      <c r="KAJ25" s="376"/>
      <c r="KAK25" s="376"/>
      <c r="KAL25" s="376"/>
      <c r="KAM25" s="376"/>
      <c r="KAN25" s="376"/>
      <c r="KAO25" s="376"/>
      <c r="KAP25" s="376"/>
      <c r="KAQ25" s="376"/>
      <c r="KAR25" s="376"/>
      <c r="KAS25" s="376"/>
      <c r="KAT25" s="376"/>
      <c r="KAU25" s="376"/>
      <c r="KAV25" s="376"/>
      <c r="KAW25" s="376"/>
      <c r="KAX25" s="376"/>
      <c r="KAY25" s="376"/>
      <c r="KAZ25" s="376"/>
      <c r="KBA25" s="376"/>
      <c r="KBB25" s="376"/>
      <c r="KBC25" s="376"/>
      <c r="KBD25" s="376"/>
      <c r="KBE25" s="376"/>
      <c r="KBF25" s="376"/>
      <c r="KBG25" s="376"/>
      <c r="KBH25" s="376"/>
      <c r="KBI25" s="376"/>
      <c r="KBJ25" s="376"/>
      <c r="KBK25" s="376"/>
      <c r="KBL25" s="376"/>
      <c r="KBM25" s="376"/>
      <c r="KBN25" s="376"/>
      <c r="KBO25" s="376"/>
      <c r="KBP25" s="376"/>
      <c r="KBQ25" s="376"/>
      <c r="KBR25" s="376"/>
      <c r="KBS25" s="376"/>
      <c r="KBT25" s="376"/>
      <c r="KBU25" s="376"/>
      <c r="KBV25" s="376"/>
      <c r="KBW25" s="376"/>
      <c r="KBX25" s="376"/>
      <c r="KBY25" s="376"/>
      <c r="KBZ25" s="376"/>
      <c r="KCA25" s="376"/>
      <c r="KCB25" s="376"/>
      <c r="KCC25" s="376"/>
      <c r="KCD25" s="376"/>
      <c r="KCE25" s="376"/>
      <c r="KCF25" s="376"/>
      <c r="KCG25" s="376"/>
      <c r="KCH25" s="376"/>
      <c r="KCI25" s="376"/>
      <c r="KCJ25" s="376"/>
      <c r="KCK25" s="376"/>
      <c r="KCL25" s="376"/>
      <c r="KCM25" s="376"/>
      <c r="KCN25" s="376"/>
      <c r="KCO25" s="376"/>
      <c r="KCP25" s="376"/>
      <c r="KCQ25" s="376"/>
      <c r="KCR25" s="376"/>
      <c r="KCS25" s="376"/>
      <c r="KCT25" s="376"/>
      <c r="KCU25" s="376"/>
      <c r="KCV25" s="376"/>
      <c r="KCW25" s="376"/>
      <c r="KCX25" s="376"/>
      <c r="KCY25" s="376"/>
      <c r="KCZ25" s="376"/>
      <c r="KDA25" s="376"/>
      <c r="KDB25" s="376"/>
      <c r="KDC25" s="376"/>
      <c r="KDD25" s="376"/>
      <c r="KDE25" s="376"/>
      <c r="KDF25" s="376"/>
      <c r="KDG25" s="376"/>
      <c r="KDH25" s="376"/>
      <c r="KDI25" s="376"/>
      <c r="KDJ25" s="376"/>
      <c r="KDK25" s="376"/>
      <c r="KDL25" s="376"/>
      <c r="KDM25" s="376"/>
      <c r="KDN25" s="376"/>
      <c r="KDO25" s="376"/>
      <c r="KDP25" s="376"/>
      <c r="KDQ25" s="376"/>
      <c r="KDR25" s="376"/>
      <c r="KDS25" s="376"/>
      <c r="KDT25" s="376"/>
      <c r="KDU25" s="376"/>
      <c r="KDV25" s="376"/>
      <c r="KDW25" s="376"/>
      <c r="KDX25" s="376"/>
      <c r="KDY25" s="376"/>
      <c r="KDZ25" s="376"/>
      <c r="KEA25" s="376"/>
      <c r="KEB25" s="376"/>
      <c r="KEC25" s="376"/>
      <c r="KED25" s="376"/>
      <c r="KEE25" s="376"/>
      <c r="KEF25" s="376"/>
      <c r="KEG25" s="376"/>
      <c r="KEH25" s="376"/>
      <c r="KEI25" s="376"/>
      <c r="KEJ25" s="376"/>
      <c r="KEK25" s="376"/>
      <c r="KEL25" s="376"/>
      <c r="KEM25" s="376"/>
      <c r="KEN25" s="376"/>
      <c r="KEO25" s="376"/>
      <c r="KEP25" s="376"/>
      <c r="KEQ25" s="376"/>
      <c r="KER25" s="376"/>
      <c r="KES25" s="376"/>
      <c r="KET25" s="376"/>
      <c r="KEU25" s="376"/>
      <c r="KEV25" s="376"/>
      <c r="KEW25" s="376"/>
      <c r="KEX25" s="376"/>
      <c r="KEY25" s="376"/>
      <c r="KEZ25" s="376"/>
      <c r="KFA25" s="376"/>
      <c r="KFB25" s="376"/>
      <c r="KFC25" s="376"/>
      <c r="KFD25" s="376"/>
      <c r="KFE25" s="376"/>
      <c r="KFF25" s="376"/>
      <c r="KFG25" s="376"/>
      <c r="KFH25" s="376"/>
      <c r="KFI25" s="376"/>
      <c r="KFJ25" s="376"/>
      <c r="KFK25" s="376"/>
      <c r="KFL25" s="376"/>
      <c r="KFM25" s="376"/>
      <c r="KFN25" s="376"/>
      <c r="KFO25" s="376"/>
      <c r="KFP25" s="376"/>
      <c r="KFQ25" s="376"/>
      <c r="KFR25" s="376"/>
      <c r="KFS25" s="376"/>
      <c r="KFT25" s="376"/>
      <c r="KFU25" s="376"/>
      <c r="KFV25" s="376"/>
      <c r="KFW25" s="376"/>
      <c r="KFX25" s="376"/>
      <c r="KFY25" s="376"/>
      <c r="KFZ25" s="376"/>
      <c r="KGA25" s="376"/>
      <c r="KGB25" s="376"/>
      <c r="KGC25" s="376"/>
      <c r="KGD25" s="376"/>
      <c r="KGE25" s="376"/>
      <c r="KGF25" s="376"/>
      <c r="KGG25" s="376"/>
      <c r="KGH25" s="376"/>
      <c r="KGI25" s="376"/>
      <c r="KGJ25" s="376"/>
      <c r="KGK25" s="376"/>
      <c r="KGL25" s="376"/>
      <c r="KGM25" s="376"/>
      <c r="KGN25" s="376"/>
      <c r="KGO25" s="376"/>
      <c r="KGP25" s="376"/>
      <c r="KGQ25" s="376"/>
      <c r="KGR25" s="376"/>
      <c r="KGS25" s="376"/>
      <c r="KGT25" s="376"/>
      <c r="KGU25" s="376"/>
      <c r="KGV25" s="376"/>
      <c r="KGW25" s="376"/>
      <c r="KGX25" s="376"/>
      <c r="KGY25" s="376"/>
      <c r="KGZ25" s="376"/>
      <c r="KHA25" s="376"/>
      <c r="KHB25" s="376"/>
      <c r="KHC25" s="376"/>
      <c r="KHD25" s="376"/>
      <c r="KHE25" s="376"/>
      <c r="KHF25" s="376"/>
      <c r="KHG25" s="376"/>
      <c r="KHH25" s="376"/>
      <c r="KHI25" s="376"/>
      <c r="KHJ25" s="376"/>
      <c r="KHK25" s="376"/>
      <c r="KHL25" s="376"/>
      <c r="KHM25" s="376"/>
      <c r="KHN25" s="376"/>
      <c r="KHO25" s="376"/>
      <c r="KHP25" s="376"/>
      <c r="KHQ25" s="376"/>
      <c r="KHR25" s="376"/>
      <c r="KHS25" s="376"/>
      <c r="KHT25" s="376"/>
      <c r="KHU25" s="376"/>
      <c r="KHV25" s="376"/>
      <c r="KHW25" s="376"/>
      <c r="KHX25" s="376"/>
      <c r="KHY25" s="376"/>
      <c r="KHZ25" s="376"/>
      <c r="KIA25" s="376"/>
      <c r="KIB25" s="376"/>
      <c r="KIC25" s="376"/>
      <c r="KID25" s="376"/>
      <c r="KIE25" s="376"/>
      <c r="KIF25" s="376"/>
      <c r="KIG25" s="376"/>
      <c r="KIH25" s="376"/>
      <c r="KII25" s="376"/>
      <c r="KIJ25" s="376"/>
      <c r="KIK25" s="376"/>
      <c r="KIL25" s="376"/>
      <c r="KIM25" s="376"/>
      <c r="KIN25" s="376"/>
      <c r="KIO25" s="376"/>
      <c r="KIP25" s="376"/>
      <c r="KIQ25" s="376"/>
      <c r="KIR25" s="376"/>
      <c r="KIS25" s="376"/>
      <c r="KIT25" s="376"/>
      <c r="KIU25" s="376"/>
      <c r="KIV25" s="376"/>
      <c r="KIW25" s="376"/>
      <c r="KIX25" s="376"/>
      <c r="KIY25" s="376"/>
      <c r="KIZ25" s="376"/>
      <c r="KJA25" s="376"/>
      <c r="KJB25" s="376"/>
      <c r="KJC25" s="376"/>
      <c r="KJD25" s="376"/>
      <c r="KJE25" s="376"/>
      <c r="KJF25" s="376"/>
      <c r="KJG25" s="376"/>
      <c r="KJH25" s="376"/>
      <c r="KJI25" s="376"/>
      <c r="KJJ25" s="376"/>
      <c r="KJK25" s="376"/>
      <c r="KJL25" s="376"/>
      <c r="KJM25" s="376"/>
      <c r="KJN25" s="376"/>
      <c r="KJO25" s="376"/>
      <c r="KJP25" s="376"/>
      <c r="KJQ25" s="376"/>
      <c r="KJR25" s="376"/>
      <c r="KJS25" s="376"/>
      <c r="KJT25" s="376"/>
      <c r="KJU25" s="376"/>
      <c r="KJV25" s="376"/>
      <c r="KJW25" s="376"/>
      <c r="KJX25" s="376"/>
      <c r="KJY25" s="376"/>
      <c r="KJZ25" s="376"/>
      <c r="KKA25" s="376"/>
      <c r="KKB25" s="376"/>
      <c r="KKC25" s="376"/>
      <c r="KKD25" s="376"/>
      <c r="KKE25" s="376"/>
      <c r="KKF25" s="376"/>
      <c r="KKG25" s="376"/>
      <c r="KKH25" s="376"/>
      <c r="KKI25" s="376"/>
      <c r="KKJ25" s="376"/>
      <c r="KKK25" s="376"/>
      <c r="KKL25" s="376"/>
      <c r="KKM25" s="376"/>
      <c r="KKN25" s="376"/>
      <c r="KKO25" s="376"/>
      <c r="KKP25" s="376"/>
      <c r="KKQ25" s="376"/>
      <c r="KKR25" s="376"/>
      <c r="KKS25" s="376"/>
      <c r="KKT25" s="376"/>
      <c r="KKU25" s="376"/>
      <c r="KKV25" s="376"/>
      <c r="KKW25" s="376"/>
      <c r="KKX25" s="376"/>
      <c r="KKY25" s="376"/>
      <c r="KKZ25" s="376"/>
      <c r="KLA25" s="376"/>
      <c r="KLB25" s="376"/>
      <c r="KLC25" s="376"/>
      <c r="KLD25" s="376"/>
      <c r="KLE25" s="376"/>
      <c r="KLF25" s="376"/>
      <c r="KLG25" s="376"/>
      <c r="KLH25" s="376"/>
      <c r="KLI25" s="376"/>
      <c r="KLJ25" s="376"/>
      <c r="KLK25" s="376"/>
      <c r="KLL25" s="376"/>
      <c r="KLM25" s="376"/>
      <c r="KLN25" s="376"/>
      <c r="KLO25" s="376"/>
      <c r="KLP25" s="376"/>
      <c r="KLQ25" s="376"/>
      <c r="KLR25" s="376"/>
      <c r="KLS25" s="376"/>
      <c r="KLT25" s="376"/>
      <c r="KLU25" s="376"/>
      <c r="KLV25" s="376"/>
      <c r="KLW25" s="376"/>
      <c r="KLX25" s="376"/>
      <c r="KLY25" s="376"/>
      <c r="KLZ25" s="376"/>
      <c r="KMA25" s="376"/>
      <c r="KMB25" s="376"/>
      <c r="KMC25" s="376"/>
      <c r="KMD25" s="376"/>
      <c r="KME25" s="376"/>
      <c r="KMF25" s="376"/>
      <c r="KMG25" s="376"/>
      <c r="KMH25" s="376"/>
      <c r="KMI25" s="376"/>
      <c r="KMJ25" s="376"/>
      <c r="KMK25" s="376"/>
      <c r="KML25" s="376"/>
      <c r="KMM25" s="376"/>
      <c r="KMN25" s="376"/>
      <c r="KMO25" s="376"/>
      <c r="KMP25" s="376"/>
      <c r="KMQ25" s="376"/>
      <c r="KMR25" s="376"/>
      <c r="KMS25" s="376"/>
      <c r="KMT25" s="376"/>
      <c r="KMU25" s="376"/>
      <c r="KMV25" s="376"/>
      <c r="KMW25" s="376"/>
      <c r="KMX25" s="376"/>
      <c r="KMY25" s="376"/>
      <c r="KMZ25" s="376"/>
      <c r="KNA25" s="376"/>
      <c r="KNB25" s="376"/>
      <c r="KNC25" s="376"/>
      <c r="KND25" s="376"/>
      <c r="KNE25" s="376"/>
      <c r="KNF25" s="376"/>
      <c r="KNG25" s="376"/>
      <c r="KNH25" s="376"/>
      <c r="KNI25" s="376"/>
      <c r="KNJ25" s="376"/>
      <c r="KNK25" s="376"/>
      <c r="KNL25" s="376"/>
      <c r="KNM25" s="376"/>
      <c r="KNN25" s="376"/>
      <c r="KNO25" s="376"/>
      <c r="KNP25" s="376"/>
      <c r="KNQ25" s="376"/>
      <c r="KNR25" s="376"/>
      <c r="KNS25" s="376"/>
      <c r="KNT25" s="376"/>
      <c r="KNU25" s="376"/>
      <c r="KNV25" s="376"/>
      <c r="KNW25" s="376"/>
      <c r="KNX25" s="376"/>
      <c r="KNY25" s="376"/>
      <c r="KNZ25" s="376"/>
      <c r="KOA25" s="376"/>
      <c r="KOB25" s="376"/>
      <c r="KOC25" s="376"/>
      <c r="KOD25" s="376"/>
      <c r="KOE25" s="376"/>
      <c r="KOF25" s="376"/>
      <c r="KOG25" s="376"/>
      <c r="KOH25" s="376"/>
      <c r="KOI25" s="376"/>
      <c r="KOJ25" s="376"/>
      <c r="KOK25" s="376"/>
      <c r="KOL25" s="376"/>
      <c r="KOM25" s="376"/>
      <c r="KON25" s="376"/>
      <c r="KOO25" s="376"/>
      <c r="KOP25" s="376"/>
      <c r="KOQ25" s="376"/>
      <c r="KOR25" s="376"/>
      <c r="KOS25" s="376"/>
      <c r="KOT25" s="376"/>
      <c r="KOU25" s="376"/>
      <c r="KOV25" s="376"/>
      <c r="KOW25" s="376"/>
      <c r="KOX25" s="376"/>
      <c r="KOY25" s="376"/>
      <c r="KOZ25" s="376"/>
      <c r="KPA25" s="376"/>
      <c r="KPB25" s="376"/>
      <c r="KPC25" s="376"/>
      <c r="KPD25" s="376"/>
      <c r="KPE25" s="376"/>
      <c r="KPF25" s="376"/>
      <c r="KPG25" s="376"/>
      <c r="KPH25" s="376"/>
      <c r="KPI25" s="376"/>
      <c r="KPJ25" s="376"/>
      <c r="KPK25" s="376"/>
      <c r="KPL25" s="376"/>
      <c r="KPM25" s="376"/>
      <c r="KPN25" s="376"/>
      <c r="KPO25" s="376"/>
      <c r="KPP25" s="376"/>
      <c r="KPQ25" s="376"/>
      <c r="KPR25" s="376"/>
      <c r="KPS25" s="376"/>
      <c r="KPT25" s="376"/>
      <c r="KPU25" s="376"/>
      <c r="KPV25" s="376"/>
      <c r="KPW25" s="376"/>
      <c r="KPX25" s="376"/>
      <c r="KPY25" s="376"/>
      <c r="KPZ25" s="376"/>
      <c r="KQA25" s="376"/>
      <c r="KQB25" s="376"/>
      <c r="KQC25" s="376"/>
      <c r="KQD25" s="376"/>
      <c r="KQE25" s="376"/>
      <c r="KQF25" s="376"/>
      <c r="KQG25" s="376"/>
      <c r="KQH25" s="376"/>
      <c r="KQI25" s="376"/>
      <c r="KQJ25" s="376"/>
      <c r="KQK25" s="376"/>
      <c r="KQL25" s="376"/>
      <c r="KQM25" s="376"/>
      <c r="KQN25" s="376"/>
      <c r="KQO25" s="376"/>
      <c r="KQP25" s="376"/>
      <c r="KQQ25" s="376"/>
      <c r="KQR25" s="376"/>
      <c r="KQS25" s="376"/>
      <c r="KQT25" s="376"/>
      <c r="KQU25" s="376"/>
      <c r="KQV25" s="376"/>
      <c r="KQW25" s="376"/>
      <c r="KQX25" s="376"/>
      <c r="KQY25" s="376"/>
      <c r="KQZ25" s="376"/>
      <c r="KRA25" s="376"/>
      <c r="KRB25" s="376"/>
      <c r="KRC25" s="376"/>
      <c r="KRD25" s="376"/>
      <c r="KRE25" s="376"/>
      <c r="KRF25" s="376"/>
      <c r="KRG25" s="376"/>
      <c r="KRH25" s="376"/>
      <c r="KRI25" s="376"/>
      <c r="KRJ25" s="376"/>
      <c r="KRK25" s="376"/>
      <c r="KRL25" s="376"/>
      <c r="KRM25" s="376"/>
      <c r="KRN25" s="376"/>
      <c r="KRO25" s="376"/>
      <c r="KRP25" s="376"/>
      <c r="KRQ25" s="376"/>
      <c r="KRR25" s="376"/>
      <c r="KRS25" s="376"/>
      <c r="KRT25" s="376"/>
      <c r="KRU25" s="376"/>
      <c r="KRV25" s="376"/>
      <c r="KRW25" s="376"/>
      <c r="KRX25" s="376"/>
      <c r="KRY25" s="376"/>
      <c r="KRZ25" s="376"/>
      <c r="KSA25" s="376"/>
      <c r="KSB25" s="376"/>
      <c r="KSC25" s="376"/>
      <c r="KSD25" s="376"/>
      <c r="KSE25" s="376"/>
      <c r="KSF25" s="376"/>
      <c r="KSG25" s="376"/>
      <c r="KSH25" s="376"/>
      <c r="KSI25" s="376"/>
      <c r="KSJ25" s="376"/>
      <c r="KSK25" s="376"/>
      <c r="KSL25" s="376"/>
      <c r="KSM25" s="376"/>
      <c r="KSN25" s="376"/>
      <c r="KSO25" s="376"/>
      <c r="KSP25" s="376"/>
      <c r="KSQ25" s="376"/>
      <c r="KSR25" s="376"/>
      <c r="KSS25" s="376"/>
      <c r="KST25" s="376"/>
      <c r="KSU25" s="376"/>
      <c r="KSV25" s="376"/>
      <c r="KSW25" s="376"/>
      <c r="KSX25" s="376"/>
      <c r="KSY25" s="376"/>
      <c r="KSZ25" s="376"/>
      <c r="KTA25" s="376"/>
      <c r="KTB25" s="376"/>
      <c r="KTC25" s="376"/>
      <c r="KTD25" s="376"/>
      <c r="KTE25" s="376"/>
      <c r="KTF25" s="376"/>
      <c r="KTG25" s="376"/>
      <c r="KTH25" s="376"/>
      <c r="KTI25" s="376"/>
      <c r="KTJ25" s="376"/>
      <c r="KTK25" s="376"/>
      <c r="KTL25" s="376"/>
      <c r="KTM25" s="376"/>
      <c r="KTN25" s="376"/>
      <c r="KTO25" s="376"/>
      <c r="KTP25" s="376"/>
      <c r="KTQ25" s="376"/>
      <c r="KTR25" s="376"/>
      <c r="KTS25" s="376"/>
      <c r="KTT25" s="376"/>
      <c r="KTU25" s="376"/>
      <c r="KTV25" s="376"/>
      <c r="KTW25" s="376"/>
      <c r="KTX25" s="376"/>
      <c r="KTY25" s="376"/>
      <c r="KTZ25" s="376"/>
      <c r="KUA25" s="376"/>
      <c r="KUB25" s="376"/>
      <c r="KUC25" s="376"/>
      <c r="KUD25" s="376"/>
      <c r="KUE25" s="376"/>
      <c r="KUF25" s="376"/>
      <c r="KUG25" s="376"/>
      <c r="KUH25" s="376"/>
      <c r="KUI25" s="376"/>
      <c r="KUJ25" s="376"/>
      <c r="KUK25" s="376"/>
      <c r="KUL25" s="376"/>
      <c r="KUM25" s="376"/>
      <c r="KUN25" s="376"/>
      <c r="KUO25" s="376"/>
      <c r="KUP25" s="376"/>
      <c r="KUQ25" s="376"/>
      <c r="KUR25" s="376"/>
      <c r="KUS25" s="376"/>
      <c r="KUT25" s="376"/>
      <c r="KUU25" s="376"/>
      <c r="KUV25" s="376"/>
      <c r="KUW25" s="376"/>
      <c r="KUX25" s="376"/>
      <c r="KUY25" s="376"/>
      <c r="KUZ25" s="376"/>
      <c r="KVA25" s="376"/>
      <c r="KVB25" s="376"/>
      <c r="KVC25" s="376"/>
      <c r="KVD25" s="376"/>
      <c r="KVE25" s="376"/>
      <c r="KVF25" s="376"/>
      <c r="KVG25" s="376"/>
      <c r="KVH25" s="376"/>
      <c r="KVI25" s="376"/>
      <c r="KVJ25" s="376"/>
      <c r="KVK25" s="376"/>
      <c r="KVL25" s="376"/>
      <c r="KVM25" s="376"/>
      <c r="KVN25" s="376"/>
      <c r="KVO25" s="376"/>
      <c r="KVP25" s="376"/>
      <c r="KVQ25" s="376"/>
      <c r="KVR25" s="376"/>
      <c r="KVS25" s="376"/>
      <c r="KVT25" s="376"/>
      <c r="KVU25" s="376"/>
      <c r="KVV25" s="376"/>
      <c r="KVW25" s="376"/>
      <c r="KVX25" s="376"/>
      <c r="KVY25" s="376"/>
      <c r="KVZ25" s="376"/>
      <c r="KWA25" s="376"/>
      <c r="KWB25" s="376"/>
      <c r="KWC25" s="376"/>
      <c r="KWD25" s="376"/>
      <c r="KWE25" s="376"/>
      <c r="KWF25" s="376"/>
      <c r="KWG25" s="376"/>
      <c r="KWH25" s="376"/>
      <c r="KWI25" s="376"/>
      <c r="KWJ25" s="376"/>
      <c r="KWK25" s="376"/>
      <c r="KWL25" s="376"/>
      <c r="KWM25" s="376"/>
      <c r="KWN25" s="376"/>
      <c r="KWO25" s="376"/>
      <c r="KWP25" s="376"/>
      <c r="KWQ25" s="376"/>
      <c r="KWR25" s="376"/>
      <c r="KWS25" s="376"/>
      <c r="KWT25" s="376"/>
      <c r="KWU25" s="376"/>
      <c r="KWV25" s="376"/>
      <c r="KWW25" s="376"/>
      <c r="KWX25" s="376"/>
      <c r="KWY25" s="376"/>
      <c r="KWZ25" s="376"/>
      <c r="KXA25" s="376"/>
      <c r="KXB25" s="376"/>
      <c r="KXC25" s="376"/>
      <c r="KXD25" s="376"/>
      <c r="KXE25" s="376"/>
      <c r="KXF25" s="376"/>
      <c r="KXG25" s="376"/>
      <c r="KXH25" s="376"/>
      <c r="KXI25" s="376"/>
      <c r="KXJ25" s="376"/>
      <c r="KXK25" s="376"/>
      <c r="KXL25" s="376"/>
      <c r="KXM25" s="376"/>
      <c r="KXN25" s="376"/>
      <c r="KXO25" s="376"/>
      <c r="KXP25" s="376"/>
      <c r="KXQ25" s="376"/>
      <c r="KXR25" s="376"/>
      <c r="KXS25" s="376"/>
      <c r="KXT25" s="376"/>
      <c r="KXU25" s="376"/>
      <c r="KXV25" s="376"/>
      <c r="KXW25" s="376"/>
      <c r="KXX25" s="376"/>
      <c r="KXY25" s="376"/>
      <c r="KXZ25" s="376"/>
      <c r="KYA25" s="376"/>
      <c r="KYB25" s="376"/>
      <c r="KYC25" s="376"/>
      <c r="KYD25" s="376"/>
      <c r="KYE25" s="376"/>
      <c r="KYF25" s="376"/>
      <c r="KYG25" s="376"/>
      <c r="KYH25" s="376"/>
      <c r="KYI25" s="376"/>
      <c r="KYJ25" s="376"/>
      <c r="KYK25" s="376"/>
      <c r="KYL25" s="376"/>
      <c r="KYM25" s="376"/>
      <c r="KYN25" s="376"/>
      <c r="KYO25" s="376"/>
      <c r="KYP25" s="376"/>
      <c r="KYQ25" s="376"/>
      <c r="KYR25" s="376"/>
      <c r="KYS25" s="376"/>
      <c r="KYT25" s="376"/>
      <c r="KYU25" s="376"/>
      <c r="KYV25" s="376"/>
      <c r="KYW25" s="376"/>
      <c r="KYX25" s="376"/>
      <c r="KYY25" s="376"/>
      <c r="KYZ25" s="376"/>
      <c r="KZA25" s="376"/>
      <c r="KZB25" s="376"/>
      <c r="KZC25" s="376"/>
      <c r="KZD25" s="376"/>
      <c r="KZE25" s="376"/>
      <c r="KZF25" s="376"/>
      <c r="KZG25" s="376"/>
      <c r="KZH25" s="376"/>
      <c r="KZI25" s="376"/>
      <c r="KZJ25" s="376"/>
      <c r="KZK25" s="376"/>
      <c r="KZL25" s="376"/>
      <c r="KZM25" s="376"/>
      <c r="KZN25" s="376"/>
      <c r="KZO25" s="376"/>
      <c r="KZP25" s="376"/>
      <c r="KZQ25" s="376"/>
      <c r="KZR25" s="376"/>
      <c r="KZS25" s="376"/>
      <c r="KZT25" s="376"/>
      <c r="KZU25" s="376"/>
      <c r="KZV25" s="376"/>
      <c r="KZW25" s="376"/>
      <c r="KZX25" s="376"/>
      <c r="KZY25" s="376"/>
      <c r="KZZ25" s="376"/>
      <c r="LAA25" s="376"/>
      <c r="LAB25" s="376"/>
      <c r="LAC25" s="376"/>
      <c r="LAD25" s="376"/>
      <c r="LAE25" s="376"/>
      <c r="LAF25" s="376"/>
      <c r="LAG25" s="376"/>
      <c r="LAH25" s="376"/>
      <c r="LAI25" s="376"/>
      <c r="LAJ25" s="376"/>
      <c r="LAK25" s="376"/>
      <c r="LAL25" s="376"/>
      <c r="LAM25" s="376"/>
      <c r="LAN25" s="376"/>
      <c r="LAO25" s="376"/>
      <c r="LAP25" s="376"/>
      <c r="LAQ25" s="376"/>
      <c r="LAR25" s="376"/>
      <c r="LAS25" s="376"/>
      <c r="LAT25" s="376"/>
      <c r="LAU25" s="376"/>
      <c r="LAV25" s="376"/>
      <c r="LAW25" s="376"/>
      <c r="LAX25" s="376"/>
      <c r="LAY25" s="376"/>
      <c r="LAZ25" s="376"/>
      <c r="LBA25" s="376"/>
      <c r="LBB25" s="376"/>
      <c r="LBC25" s="376"/>
      <c r="LBD25" s="376"/>
      <c r="LBE25" s="376"/>
      <c r="LBF25" s="376"/>
      <c r="LBG25" s="376"/>
      <c r="LBH25" s="376"/>
      <c r="LBI25" s="376"/>
      <c r="LBJ25" s="376"/>
      <c r="LBK25" s="376"/>
      <c r="LBL25" s="376"/>
      <c r="LBM25" s="376"/>
      <c r="LBN25" s="376"/>
      <c r="LBO25" s="376"/>
      <c r="LBP25" s="376"/>
      <c r="LBQ25" s="376"/>
      <c r="LBR25" s="376"/>
      <c r="LBS25" s="376"/>
      <c r="LBT25" s="376"/>
      <c r="LBU25" s="376"/>
      <c r="LBV25" s="376"/>
      <c r="LBW25" s="376"/>
      <c r="LBX25" s="376"/>
      <c r="LBY25" s="376"/>
      <c r="LBZ25" s="376"/>
      <c r="LCA25" s="376"/>
      <c r="LCB25" s="376"/>
      <c r="LCC25" s="376"/>
      <c r="LCD25" s="376"/>
      <c r="LCE25" s="376"/>
      <c r="LCF25" s="376"/>
      <c r="LCG25" s="376"/>
      <c r="LCH25" s="376"/>
      <c r="LCI25" s="376"/>
      <c r="LCJ25" s="376"/>
      <c r="LCK25" s="376"/>
      <c r="LCL25" s="376"/>
      <c r="LCM25" s="376"/>
      <c r="LCN25" s="376"/>
      <c r="LCO25" s="376"/>
      <c r="LCP25" s="376"/>
      <c r="LCQ25" s="376"/>
      <c r="LCR25" s="376"/>
      <c r="LCS25" s="376"/>
      <c r="LCT25" s="376"/>
      <c r="LCU25" s="376"/>
      <c r="LCV25" s="376"/>
      <c r="LCW25" s="376"/>
      <c r="LCX25" s="376"/>
      <c r="LCY25" s="376"/>
      <c r="LCZ25" s="376"/>
      <c r="LDA25" s="376"/>
      <c r="LDB25" s="376"/>
      <c r="LDC25" s="376"/>
      <c r="LDD25" s="376"/>
      <c r="LDE25" s="376"/>
      <c r="LDF25" s="376"/>
      <c r="LDG25" s="376"/>
      <c r="LDH25" s="376"/>
      <c r="LDI25" s="376"/>
      <c r="LDJ25" s="376"/>
      <c r="LDK25" s="376"/>
      <c r="LDL25" s="376"/>
      <c r="LDM25" s="376"/>
      <c r="LDN25" s="376"/>
      <c r="LDO25" s="376"/>
      <c r="LDP25" s="376"/>
      <c r="LDQ25" s="376"/>
      <c r="LDR25" s="376"/>
      <c r="LDS25" s="376"/>
      <c r="LDT25" s="376"/>
      <c r="LDU25" s="376"/>
      <c r="LDV25" s="376"/>
      <c r="LDW25" s="376"/>
      <c r="LDX25" s="376"/>
      <c r="LDY25" s="376"/>
      <c r="LDZ25" s="376"/>
      <c r="LEA25" s="376"/>
      <c r="LEB25" s="376"/>
      <c r="LEC25" s="376"/>
      <c r="LED25" s="376"/>
      <c r="LEE25" s="376"/>
      <c r="LEF25" s="376"/>
      <c r="LEG25" s="376"/>
      <c r="LEH25" s="376"/>
      <c r="LEI25" s="376"/>
      <c r="LEJ25" s="376"/>
      <c r="LEK25" s="376"/>
      <c r="LEL25" s="376"/>
      <c r="LEM25" s="376"/>
      <c r="LEN25" s="376"/>
      <c r="LEO25" s="376"/>
      <c r="LEP25" s="376"/>
      <c r="LEQ25" s="376"/>
      <c r="LER25" s="376"/>
      <c r="LES25" s="376"/>
      <c r="LET25" s="376"/>
      <c r="LEU25" s="376"/>
      <c r="LEV25" s="376"/>
      <c r="LEW25" s="376"/>
      <c r="LEX25" s="376"/>
      <c r="LEY25" s="376"/>
      <c r="LEZ25" s="376"/>
      <c r="LFA25" s="376"/>
      <c r="LFB25" s="376"/>
      <c r="LFC25" s="376"/>
      <c r="LFD25" s="376"/>
      <c r="LFE25" s="376"/>
      <c r="LFF25" s="376"/>
      <c r="LFG25" s="376"/>
      <c r="LFH25" s="376"/>
      <c r="LFI25" s="376"/>
      <c r="LFJ25" s="376"/>
      <c r="LFK25" s="376"/>
      <c r="LFL25" s="376"/>
      <c r="LFM25" s="376"/>
      <c r="LFN25" s="376"/>
      <c r="LFO25" s="376"/>
      <c r="LFP25" s="376"/>
      <c r="LFQ25" s="376"/>
      <c r="LFR25" s="376"/>
      <c r="LFS25" s="376"/>
      <c r="LFT25" s="376"/>
      <c r="LFU25" s="376"/>
      <c r="LFV25" s="376"/>
      <c r="LFW25" s="376"/>
      <c r="LFX25" s="376"/>
      <c r="LFY25" s="376"/>
      <c r="LFZ25" s="376"/>
      <c r="LGA25" s="376"/>
      <c r="LGB25" s="376"/>
      <c r="LGC25" s="376"/>
      <c r="LGD25" s="376"/>
      <c r="LGE25" s="376"/>
      <c r="LGF25" s="376"/>
      <c r="LGG25" s="376"/>
      <c r="LGH25" s="376"/>
      <c r="LGI25" s="376"/>
      <c r="LGJ25" s="376"/>
      <c r="LGK25" s="376"/>
      <c r="LGL25" s="376"/>
      <c r="LGM25" s="376"/>
      <c r="LGN25" s="376"/>
      <c r="LGO25" s="376"/>
      <c r="LGP25" s="376"/>
      <c r="LGQ25" s="376"/>
      <c r="LGR25" s="376"/>
      <c r="LGS25" s="376"/>
      <c r="LGT25" s="376"/>
      <c r="LGU25" s="376"/>
      <c r="LGV25" s="376"/>
      <c r="LGW25" s="376"/>
      <c r="LGX25" s="376"/>
      <c r="LGY25" s="376"/>
      <c r="LGZ25" s="376"/>
      <c r="LHA25" s="376"/>
      <c r="LHB25" s="376"/>
      <c r="LHC25" s="376"/>
      <c r="LHD25" s="376"/>
      <c r="LHE25" s="376"/>
      <c r="LHF25" s="376"/>
      <c r="LHG25" s="376"/>
      <c r="LHH25" s="376"/>
      <c r="LHI25" s="376"/>
      <c r="LHJ25" s="376"/>
      <c r="LHK25" s="376"/>
      <c r="LHL25" s="376"/>
      <c r="LHM25" s="376"/>
      <c r="LHN25" s="376"/>
      <c r="LHO25" s="376"/>
      <c r="LHP25" s="376"/>
      <c r="LHQ25" s="376"/>
      <c r="LHR25" s="376"/>
      <c r="LHS25" s="376"/>
      <c r="LHT25" s="376"/>
      <c r="LHU25" s="376"/>
      <c r="LHV25" s="376"/>
      <c r="LHW25" s="376"/>
      <c r="LHX25" s="376"/>
      <c r="LHY25" s="376"/>
      <c r="LHZ25" s="376"/>
      <c r="LIA25" s="376"/>
      <c r="LIB25" s="376"/>
      <c r="LIC25" s="376"/>
      <c r="LID25" s="376"/>
      <c r="LIE25" s="376"/>
      <c r="LIF25" s="376"/>
      <c r="LIG25" s="376"/>
      <c r="LIH25" s="376"/>
      <c r="LII25" s="376"/>
      <c r="LIJ25" s="376"/>
      <c r="LIK25" s="376"/>
      <c r="LIL25" s="376"/>
      <c r="LIM25" s="376"/>
      <c r="LIN25" s="376"/>
      <c r="LIO25" s="376"/>
      <c r="LIP25" s="376"/>
      <c r="LIQ25" s="376"/>
      <c r="LIR25" s="376"/>
      <c r="LIS25" s="376"/>
      <c r="LIT25" s="376"/>
      <c r="LIU25" s="376"/>
      <c r="LIV25" s="376"/>
      <c r="LIW25" s="376"/>
      <c r="LIX25" s="376"/>
      <c r="LIY25" s="376"/>
      <c r="LIZ25" s="376"/>
      <c r="LJA25" s="376"/>
      <c r="LJB25" s="376"/>
      <c r="LJC25" s="376"/>
      <c r="LJD25" s="376"/>
      <c r="LJE25" s="376"/>
      <c r="LJF25" s="376"/>
      <c r="LJG25" s="376"/>
      <c r="LJH25" s="376"/>
      <c r="LJI25" s="376"/>
      <c r="LJJ25" s="376"/>
      <c r="LJK25" s="376"/>
      <c r="LJL25" s="376"/>
      <c r="LJM25" s="376"/>
      <c r="LJN25" s="376"/>
      <c r="LJO25" s="376"/>
      <c r="LJP25" s="376"/>
      <c r="LJQ25" s="376"/>
      <c r="LJR25" s="376"/>
      <c r="LJS25" s="376"/>
      <c r="LJT25" s="376"/>
      <c r="LJU25" s="376"/>
      <c r="LJV25" s="376"/>
      <c r="LJW25" s="376"/>
      <c r="LJX25" s="376"/>
      <c r="LJY25" s="376"/>
      <c r="LJZ25" s="376"/>
      <c r="LKA25" s="376"/>
      <c r="LKB25" s="376"/>
      <c r="LKC25" s="376"/>
      <c r="LKD25" s="376"/>
      <c r="LKE25" s="376"/>
      <c r="LKF25" s="376"/>
      <c r="LKG25" s="376"/>
      <c r="LKH25" s="376"/>
      <c r="LKI25" s="376"/>
      <c r="LKJ25" s="376"/>
      <c r="LKK25" s="376"/>
      <c r="LKL25" s="376"/>
      <c r="LKM25" s="376"/>
      <c r="LKN25" s="376"/>
      <c r="LKO25" s="376"/>
      <c r="LKP25" s="376"/>
      <c r="LKQ25" s="376"/>
      <c r="LKR25" s="376"/>
      <c r="LKS25" s="376"/>
      <c r="LKT25" s="376"/>
      <c r="LKU25" s="376"/>
      <c r="LKV25" s="376"/>
      <c r="LKW25" s="376"/>
      <c r="LKX25" s="376"/>
      <c r="LKY25" s="376"/>
      <c r="LKZ25" s="376"/>
      <c r="LLA25" s="376"/>
      <c r="LLB25" s="376"/>
      <c r="LLC25" s="376"/>
      <c r="LLD25" s="376"/>
      <c r="LLE25" s="376"/>
      <c r="LLF25" s="376"/>
      <c r="LLG25" s="376"/>
      <c r="LLH25" s="376"/>
      <c r="LLI25" s="376"/>
      <c r="LLJ25" s="376"/>
      <c r="LLK25" s="376"/>
      <c r="LLL25" s="376"/>
      <c r="LLM25" s="376"/>
      <c r="LLN25" s="376"/>
      <c r="LLO25" s="376"/>
      <c r="LLP25" s="376"/>
      <c r="LLQ25" s="376"/>
      <c r="LLR25" s="376"/>
      <c r="LLS25" s="376"/>
      <c r="LLT25" s="376"/>
      <c r="LLU25" s="376"/>
      <c r="LLV25" s="376"/>
      <c r="LLW25" s="376"/>
      <c r="LLX25" s="376"/>
      <c r="LLY25" s="376"/>
      <c r="LLZ25" s="376"/>
      <c r="LMA25" s="376"/>
      <c r="LMB25" s="376"/>
      <c r="LMC25" s="376"/>
      <c r="LMD25" s="376"/>
      <c r="LME25" s="376"/>
      <c r="LMF25" s="376"/>
      <c r="LMG25" s="376"/>
      <c r="LMH25" s="376"/>
      <c r="LMI25" s="376"/>
      <c r="LMJ25" s="376"/>
      <c r="LMK25" s="376"/>
      <c r="LML25" s="376"/>
      <c r="LMM25" s="376"/>
      <c r="LMN25" s="376"/>
      <c r="LMO25" s="376"/>
      <c r="LMP25" s="376"/>
      <c r="LMQ25" s="376"/>
      <c r="LMR25" s="376"/>
      <c r="LMS25" s="376"/>
      <c r="LMT25" s="376"/>
      <c r="LMU25" s="376"/>
      <c r="LMV25" s="376"/>
      <c r="LMW25" s="376"/>
      <c r="LMX25" s="376"/>
      <c r="LMY25" s="376"/>
      <c r="LMZ25" s="376"/>
      <c r="LNA25" s="376"/>
      <c r="LNB25" s="376"/>
      <c r="LNC25" s="376"/>
      <c r="LND25" s="376"/>
      <c r="LNE25" s="376"/>
      <c r="LNF25" s="376"/>
      <c r="LNG25" s="376"/>
      <c r="LNH25" s="376"/>
      <c r="LNI25" s="376"/>
      <c r="LNJ25" s="376"/>
      <c r="LNK25" s="376"/>
      <c r="LNL25" s="376"/>
      <c r="LNM25" s="376"/>
      <c r="LNN25" s="376"/>
      <c r="LNO25" s="376"/>
      <c r="LNP25" s="376"/>
      <c r="LNQ25" s="376"/>
      <c r="LNR25" s="376"/>
      <c r="LNS25" s="376"/>
      <c r="LNT25" s="376"/>
      <c r="LNU25" s="376"/>
      <c r="LNV25" s="376"/>
      <c r="LNW25" s="376"/>
      <c r="LNX25" s="376"/>
      <c r="LNY25" s="376"/>
      <c r="LNZ25" s="376"/>
      <c r="LOA25" s="376"/>
      <c r="LOB25" s="376"/>
      <c r="LOC25" s="376"/>
      <c r="LOD25" s="376"/>
      <c r="LOE25" s="376"/>
      <c r="LOF25" s="376"/>
      <c r="LOG25" s="376"/>
      <c r="LOH25" s="376"/>
      <c r="LOI25" s="376"/>
      <c r="LOJ25" s="376"/>
      <c r="LOK25" s="376"/>
      <c r="LOL25" s="376"/>
      <c r="LOM25" s="376"/>
      <c r="LON25" s="376"/>
      <c r="LOO25" s="376"/>
      <c r="LOP25" s="376"/>
      <c r="LOQ25" s="376"/>
      <c r="LOR25" s="376"/>
      <c r="LOS25" s="376"/>
      <c r="LOT25" s="376"/>
      <c r="LOU25" s="376"/>
      <c r="LOV25" s="376"/>
      <c r="LOW25" s="376"/>
      <c r="LOX25" s="376"/>
      <c r="LOY25" s="376"/>
      <c r="LOZ25" s="376"/>
      <c r="LPA25" s="376"/>
      <c r="LPB25" s="376"/>
      <c r="LPC25" s="376"/>
      <c r="LPD25" s="376"/>
      <c r="LPE25" s="376"/>
      <c r="LPF25" s="376"/>
      <c r="LPG25" s="376"/>
      <c r="LPH25" s="376"/>
      <c r="LPI25" s="376"/>
      <c r="LPJ25" s="376"/>
      <c r="LPK25" s="376"/>
      <c r="LPL25" s="376"/>
      <c r="LPM25" s="376"/>
      <c r="LPN25" s="376"/>
      <c r="LPO25" s="376"/>
      <c r="LPP25" s="376"/>
      <c r="LPQ25" s="376"/>
      <c r="LPR25" s="376"/>
      <c r="LPS25" s="376"/>
      <c r="LPT25" s="376"/>
      <c r="LPU25" s="376"/>
      <c r="LPV25" s="376"/>
      <c r="LPW25" s="376"/>
      <c r="LPX25" s="376"/>
      <c r="LPY25" s="376"/>
      <c r="LPZ25" s="376"/>
      <c r="LQA25" s="376"/>
      <c r="LQB25" s="376"/>
      <c r="LQC25" s="376"/>
      <c r="LQD25" s="376"/>
      <c r="LQE25" s="376"/>
      <c r="LQF25" s="376"/>
      <c r="LQG25" s="376"/>
      <c r="LQH25" s="376"/>
      <c r="LQI25" s="376"/>
      <c r="LQJ25" s="376"/>
      <c r="LQK25" s="376"/>
      <c r="LQL25" s="376"/>
      <c r="LQM25" s="376"/>
      <c r="LQN25" s="376"/>
      <c r="LQO25" s="376"/>
      <c r="LQP25" s="376"/>
      <c r="LQQ25" s="376"/>
      <c r="LQR25" s="376"/>
      <c r="LQS25" s="376"/>
      <c r="LQT25" s="376"/>
      <c r="LQU25" s="376"/>
      <c r="LQV25" s="376"/>
      <c r="LQW25" s="376"/>
      <c r="LQX25" s="376"/>
      <c r="LQY25" s="376"/>
      <c r="LQZ25" s="376"/>
      <c r="LRA25" s="376"/>
      <c r="LRB25" s="376"/>
      <c r="LRC25" s="376"/>
      <c r="LRD25" s="376"/>
      <c r="LRE25" s="376"/>
      <c r="LRF25" s="376"/>
      <c r="LRG25" s="376"/>
      <c r="LRH25" s="376"/>
      <c r="LRI25" s="376"/>
      <c r="LRJ25" s="376"/>
      <c r="LRK25" s="376"/>
      <c r="LRL25" s="376"/>
      <c r="LRM25" s="376"/>
      <c r="LRN25" s="376"/>
      <c r="LRO25" s="376"/>
      <c r="LRP25" s="376"/>
      <c r="LRQ25" s="376"/>
      <c r="LRR25" s="376"/>
      <c r="LRS25" s="376"/>
      <c r="LRT25" s="376"/>
      <c r="LRU25" s="376"/>
      <c r="LRV25" s="376"/>
      <c r="LRW25" s="376"/>
      <c r="LRX25" s="376"/>
      <c r="LRY25" s="376"/>
      <c r="LRZ25" s="376"/>
      <c r="LSA25" s="376"/>
      <c r="LSB25" s="376"/>
      <c r="LSC25" s="376"/>
      <c r="LSD25" s="376"/>
      <c r="LSE25" s="376"/>
      <c r="LSF25" s="376"/>
      <c r="LSG25" s="376"/>
      <c r="LSH25" s="376"/>
      <c r="LSI25" s="376"/>
      <c r="LSJ25" s="376"/>
      <c r="LSK25" s="376"/>
      <c r="LSL25" s="376"/>
      <c r="LSM25" s="376"/>
      <c r="LSN25" s="376"/>
      <c r="LSO25" s="376"/>
      <c r="LSP25" s="376"/>
      <c r="LSQ25" s="376"/>
      <c r="LSR25" s="376"/>
      <c r="LSS25" s="376"/>
      <c r="LST25" s="376"/>
      <c r="LSU25" s="376"/>
      <c r="LSV25" s="376"/>
      <c r="LSW25" s="376"/>
      <c r="LSX25" s="376"/>
      <c r="LSY25" s="376"/>
      <c r="LSZ25" s="376"/>
      <c r="LTA25" s="376"/>
      <c r="LTB25" s="376"/>
      <c r="LTC25" s="376"/>
      <c r="LTD25" s="376"/>
      <c r="LTE25" s="376"/>
      <c r="LTF25" s="376"/>
      <c r="LTG25" s="376"/>
      <c r="LTH25" s="376"/>
      <c r="LTI25" s="376"/>
      <c r="LTJ25" s="376"/>
      <c r="LTK25" s="376"/>
      <c r="LTL25" s="376"/>
      <c r="LTM25" s="376"/>
      <c r="LTN25" s="376"/>
      <c r="LTO25" s="376"/>
      <c r="LTP25" s="376"/>
      <c r="LTQ25" s="376"/>
      <c r="LTR25" s="376"/>
      <c r="LTS25" s="376"/>
      <c r="LTT25" s="376"/>
      <c r="LTU25" s="376"/>
      <c r="LTV25" s="376"/>
      <c r="LTW25" s="376"/>
      <c r="LTX25" s="376"/>
      <c r="LTY25" s="376"/>
      <c r="LTZ25" s="376"/>
      <c r="LUA25" s="376"/>
      <c r="LUB25" s="376"/>
      <c r="LUC25" s="376"/>
      <c r="LUD25" s="376"/>
      <c r="LUE25" s="376"/>
      <c r="LUF25" s="376"/>
      <c r="LUG25" s="376"/>
      <c r="LUH25" s="376"/>
      <c r="LUI25" s="376"/>
      <c r="LUJ25" s="376"/>
      <c r="LUK25" s="376"/>
      <c r="LUL25" s="376"/>
      <c r="LUM25" s="376"/>
      <c r="LUN25" s="376"/>
      <c r="LUO25" s="376"/>
      <c r="LUP25" s="376"/>
      <c r="LUQ25" s="376"/>
      <c r="LUR25" s="376"/>
      <c r="LUS25" s="376"/>
      <c r="LUT25" s="376"/>
      <c r="LUU25" s="376"/>
      <c r="LUV25" s="376"/>
      <c r="LUW25" s="376"/>
      <c r="LUX25" s="376"/>
      <c r="LUY25" s="376"/>
      <c r="LUZ25" s="376"/>
      <c r="LVA25" s="376"/>
      <c r="LVB25" s="376"/>
      <c r="LVC25" s="376"/>
      <c r="LVD25" s="376"/>
      <c r="LVE25" s="376"/>
      <c r="LVF25" s="376"/>
      <c r="LVG25" s="376"/>
      <c r="LVH25" s="376"/>
      <c r="LVI25" s="376"/>
      <c r="LVJ25" s="376"/>
      <c r="LVK25" s="376"/>
      <c r="LVL25" s="376"/>
      <c r="LVM25" s="376"/>
      <c r="LVN25" s="376"/>
      <c r="LVO25" s="376"/>
      <c r="LVP25" s="376"/>
      <c r="LVQ25" s="376"/>
      <c r="LVR25" s="376"/>
      <c r="LVS25" s="376"/>
      <c r="LVT25" s="376"/>
      <c r="LVU25" s="376"/>
      <c r="LVV25" s="376"/>
      <c r="LVW25" s="376"/>
      <c r="LVX25" s="376"/>
      <c r="LVY25" s="376"/>
      <c r="LVZ25" s="376"/>
      <c r="LWA25" s="376"/>
      <c r="LWB25" s="376"/>
      <c r="LWC25" s="376"/>
      <c r="LWD25" s="376"/>
      <c r="LWE25" s="376"/>
      <c r="LWF25" s="376"/>
      <c r="LWG25" s="376"/>
      <c r="LWH25" s="376"/>
      <c r="LWI25" s="376"/>
      <c r="LWJ25" s="376"/>
      <c r="LWK25" s="376"/>
      <c r="LWL25" s="376"/>
      <c r="LWM25" s="376"/>
      <c r="LWN25" s="376"/>
      <c r="LWO25" s="376"/>
      <c r="LWP25" s="376"/>
      <c r="LWQ25" s="376"/>
      <c r="LWR25" s="376"/>
      <c r="LWS25" s="376"/>
      <c r="LWT25" s="376"/>
      <c r="LWU25" s="376"/>
      <c r="LWV25" s="376"/>
      <c r="LWW25" s="376"/>
      <c r="LWX25" s="376"/>
      <c r="LWY25" s="376"/>
      <c r="LWZ25" s="376"/>
      <c r="LXA25" s="376"/>
      <c r="LXB25" s="376"/>
      <c r="LXC25" s="376"/>
      <c r="LXD25" s="376"/>
      <c r="LXE25" s="376"/>
      <c r="LXF25" s="376"/>
      <c r="LXG25" s="376"/>
      <c r="LXH25" s="376"/>
      <c r="LXI25" s="376"/>
      <c r="LXJ25" s="376"/>
      <c r="LXK25" s="376"/>
      <c r="LXL25" s="376"/>
      <c r="LXM25" s="376"/>
      <c r="LXN25" s="376"/>
      <c r="LXO25" s="376"/>
      <c r="LXP25" s="376"/>
      <c r="LXQ25" s="376"/>
      <c r="LXR25" s="376"/>
      <c r="LXS25" s="376"/>
      <c r="LXT25" s="376"/>
      <c r="LXU25" s="376"/>
      <c r="LXV25" s="376"/>
      <c r="LXW25" s="376"/>
      <c r="LXX25" s="376"/>
      <c r="LXY25" s="376"/>
      <c r="LXZ25" s="376"/>
      <c r="LYA25" s="376"/>
      <c r="LYB25" s="376"/>
      <c r="LYC25" s="376"/>
      <c r="LYD25" s="376"/>
      <c r="LYE25" s="376"/>
      <c r="LYF25" s="376"/>
      <c r="LYG25" s="376"/>
      <c r="LYH25" s="376"/>
      <c r="LYI25" s="376"/>
      <c r="LYJ25" s="376"/>
      <c r="LYK25" s="376"/>
      <c r="LYL25" s="376"/>
      <c r="LYM25" s="376"/>
      <c r="LYN25" s="376"/>
      <c r="LYO25" s="376"/>
      <c r="LYP25" s="376"/>
      <c r="LYQ25" s="376"/>
      <c r="LYR25" s="376"/>
      <c r="LYS25" s="376"/>
      <c r="LYT25" s="376"/>
      <c r="LYU25" s="376"/>
      <c r="LYV25" s="376"/>
      <c r="LYW25" s="376"/>
      <c r="LYX25" s="376"/>
      <c r="LYY25" s="376"/>
      <c r="LYZ25" s="376"/>
      <c r="LZA25" s="376"/>
      <c r="LZB25" s="376"/>
      <c r="LZC25" s="376"/>
      <c r="LZD25" s="376"/>
      <c r="LZE25" s="376"/>
      <c r="LZF25" s="376"/>
      <c r="LZG25" s="376"/>
      <c r="LZH25" s="376"/>
      <c r="LZI25" s="376"/>
      <c r="LZJ25" s="376"/>
      <c r="LZK25" s="376"/>
      <c r="LZL25" s="376"/>
      <c r="LZM25" s="376"/>
      <c r="LZN25" s="376"/>
      <c r="LZO25" s="376"/>
      <c r="LZP25" s="376"/>
      <c r="LZQ25" s="376"/>
      <c r="LZR25" s="376"/>
      <c r="LZS25" s="376"/>
      <c r="LZT25" s="376"/>
      <c r="LZU25" s="376"/>
      <c r="LZV25" s="376"/>
      <c r="LZW25" s="376"/>
      <c r="LZX25" s="376"/>
      <c r="LZY25" s="376"/>
      <c r="LZZ25" s="376"/>
      <c r="MAA25" s="376"/>
      <c r="MAB25" s="376"/>
      <c r="MAC25" s="376"/>
      <c r="MAD25" s="376"/>
      <c r="MAE25" s="376"/>
      <c r="MAF25" s="376"/>
      <c r="MAG25" s="376"/>
      <c r="MAH25" s="376"/>
      <c r="MAI25" s="376"/>
      <c r="MAJ25" s="376"/>
      <c r="MAK25" s="376"/>
      <c r="MAL25" s="376"/>
      <c r="MAM25" s="376"/>
      <c r="MAN25" s="376"/>
      <c r="MAO25" s="376"/>
      <c r="MAP25" s="376"/>
      <c r="MAQ25" s="376"/>
      <c r="MAR25" s="376"/>
      <c r="MAS25" s="376"/>
      <c r="MAT25" s="376"/>
      <c r="MAU25" s="376"/>
      <c r="MAV25" s="376"/>
      <c r="MAW25" s="376"/>
      <c r="MAX25" s="376"/>
      <c r="MAY25" s="376"/>
      <c r="MAZ25" s="376"/>
      <c r="MBA25" s="376"/>
      <c r="MBB25" s="376"/>
      <c r="MBC25" s="376"/>
      <c r="MBD25" s="376"/>
      <c r="MBE25" s="376"/>
      <c r="MBF25" s="376"/>
      <c r="MBG25" s="376"/>
      <c r="MBH25" s="376"/>
      <c r="MBI25" s="376"/>
      <c r="MBJ25" s="376"/>
      <c r="MBK25" s="376"/>
      <c r="MBL25" s="376"/>
      <c r="MBM25" s="376"/>
      <c r="MBN25" s="376"/>
      <c r="MBO25" s="376"/>
      <c r="MBP25" s="376"/>
      <c r="MBQ25" s="376"/>
      <c r="MBR25" s="376"/>
      <c r="MBS25" s="376"/>
      <c r="MBT25" s="376"/>
      <c r="MBU25" s="376"/>
      <c r="MBV25" s="376"/>
      <c r="MBW25" s="376"/>
      <c r="MBX25" s="376"/>
      <c r="MBY25" s="376"/>
      <c r="MBZ25" s="376"/>
      <c r="MCA25" s="376"/>
      <c r="MCB25" s="376"/>
      <c r="MCC25" s="376"/>
      <c r="MCD25" s="376"/>
      <c r="MCE25" s="376"/>
      <c r="MCF25" s="376"/>
      <c r="MCG25" s="376"/>
      <c r="MCH25" s="376"/>
      <c r="MCI25" s="376"/>
      <c r="MCJ25" s="376"/>
      <c r="MCK25" s="376"/>
      <c r="MCL25" s="376"/>
      <c r="MCM25" s="376"/>
      <c r="MCN25" s="376"/>
      <c r="MCO25" s="376"/>
      <c r="MCP25" s="376"/>
      <c r="MCQ25" s="376"/>
      <c r="MCR25" s="376"/>
      <c r="MCS25" s="376"/>
      <c r="MCT25" s="376"/>
      <c r="MCU25" s="376"/>
      <c r="MCV25" s="376"/>
      <c r="MCW25" s="376"/>
      <c r="MCX25" s="376"/>
      <c r="MCY25" s="376"/>
      <c r="MCZ25" s="376"/>
      <c r="MDA25" s="376"/>
      <c r="MDB25" s="376"/>
      <c r="MDC25" s="376"/>
      <c r="MDD25" s="376"/>
      <c r="MDE25" s="376"/>
      <c r="MDF25" s="376"/>
      <c r="MDG25" s="376"/>
      <c r="MDH25" s="376"/>
      <c r="MDI25" s="376"/>
      <c r="MDJ25" s="376"/>
      <c r="MDK25" s="376"/>
      <c r="MDL25" s="376"/>
      <c r="MDM25" s="376"/>
      <c r="MDN25" s="376"/>
      <c r="MDO25" s="376"/>
      <c r="MDP25" s="376"/>
      <c r="MDQ25" s="376"/>
      <c r="MDR25" s="376"/>
      <c r="MDS25" s="376"/>
      <c r="MDT25" s="376"/>
      <c r="MDU25" s="376"/>
      <c r="MDV25" s="376"/>
      <c r="MDW25" s="376"/>
      <c r="MDX25" s="376"/>
      <c r="MDY25" s="376"/>
      <c r="MDZ25" s="376"/>
      <c r="MEA25" s="376"/>
      <c r="MEB25" s="376"/>
      <c r="MEC25" s="376"/>
      <c r="MED25" s="376"/>
      <c r="MEE25" s="376"/>
      <c r="MEF25" s="376"/>
      <c r="MEG25" s="376"/>
      <c r="MEH25" s="376"/>
      <c r="MEI25" s="376"/>
      <c r="MEJ25" s="376"/>
      <c r="MEK25" s="376"/>
      <c r="MEL25" s="376"/>
      <c r="MEM25" s="376"/>
      <c r="MEN25" s="376"/>
      <c r="MEO25" s="376"/>
      <c r="MEP25" s="376"/>
      <c r="MEQ25" s="376"/>
      <c r="MER25" s="376"/>
      <c r="MES25" s="376"/>
      <c r="MET25" s="376"/>
      <c r="MEU25" s="376"/>
      <c r="MEV25" s="376"/>
      <c r="MEW25" s="376"/>
      <c r="MEX25" s="376"/>
      <c r="MEY25" s="376"/>
      <c r="MEZ25" s="376"/>
      <c r="MFA25" s="376"/>
      <c r="MFB25" s="376"/>
      <c r="MFC25" s="376"/>
      <c r="MFD25" s="376"/>
      <c r="MFE25" s="376"/>
      <c r="MFF25" s="376"/>
      <c r="MFG25" s="376"/>
      <c r="MFH25" s="376"/>
      <c r="MFI25" s="376"/>
      <c r="MFJ25" s="376"/>
      <c r="MFK25" s="376"/>
      <c r="MFL25" s="376"/>
      <c r="MFM25" s="376"/>
      <c r="MFN25" s="376"/>
      <c r="MFO25" s="376"/>
      <c r="MFP25" s="376"/>
      <c r="MFQ25" s="376"/>
      <c r="MFR25" s="376"/>
      <c r="MFS25" s="376"/>
      <c r="MFT25" s="376"/>
      <c r="MFU25" s="376"/>
      <c r="MFV25" s="376"/>
      <c r="MFW25" s="376"/>
      <c r="MFX25" s="376"/>
      <c r="MFY25" s="376"/>
      <c r="MFZ25" s="376"/>
      <c r="MGA25" s="376"/>
      <c r="MGB25" s="376"/>
      <c r="MGC25" s="376"/>
      <c r="MGD25" s="376"/>
      <c r="MGE25" s="376"/>
      <c r="MGF25" s="376"/>
      <c r="MGG25" s="376"/>
      <c r="MGH25" s="376"/>
      <c r="MGI25" s="376"/>
      <c r="MGJ25" s="376"/>
      <c r="MGK25" s="376"/>
      <c r="MGL25" s="376"/>
      <c r="MGM25" s="376"/>
      <c r="MGN25" s="376"/>
      <c r="MGO25" s="376"/>
      <c r="MGP25" s="376"/>
      <c r="MGQ25" s="376"/>
      <c r="MGR25" s="376"/>
      <c r="MGS25" s="376"/>
      <c r="MGT25" s="376"/>
      <c r="MGU25" s="376"/>
      <c r="MGV25" s="376"/>
      <c r="MGW25" s="376"/>
      <c r="MGX25" s="376"/>
      <c r="MGY25" s="376"/>
      <c r="MGZ25" s="376"/>
      <c r="MHA25" s="376"/>
      <c r="MHB25" s="376"/>
      <c r="MHC25" s="376"/>
      <c r="MHD25" s="376"/>
      <c r="MHE25" s="376"/>
      <c r="MHF25" s="376"/>
      <c r="MHG25" s="376"/>
      <c r="MHH25" s="376"/>
      <c r="MHI25" s="376"/>
      <c r="MHJ25" s="376"/>
      <c r="MHK25" s="376"/>
      <c r="MHL25" s="376"/>
      <c r="MHM25" s="376"/>
      <c r="MHN25" s="376"/>
      <c r="MHO25" s="376"/>
      <c r="MHP25" s="376"/>
      <c r="MHQ25" s="376"/>
      <c r="MHR25" s="376"/>
      <c r="MHS25" s="376"/>
      <c r="MHT25" s="376"/>
      <c r="MHU25" s="376"/>
      <c r="MHV25" s="376"/>
      <c r="MHW25" s="376"/>
      <c r="MHX25" s="376"/>
      <c r="MHY25" s="376"/>
      <c r="MHZ25" s="376"/>
      <c r="MIA25" s="376"/>
      <c r="MIB25" s="376"/>
      <c r="MIC25" s="376"/>
      <c r="MID25" s="376"/>
      <c r="MIE25" s="376"/>
      <c r="MIF25" s="376"/>
      <c r="MIG25" s="376"/>
      <c r="MIH25" s="376"/>
      <c r="MII25" s="376"/>
      <c r="MIJ25" s="376"/>
      <c r="MIK25" s="376"/>
      <c r="MIL25" s="376"/>
      <c r="MIM25" s="376"/>
      <c r="MIN25" s="376"/>
      <c r="MIO25" s="376"/>
      <c r="MIP25" s="376"/>
      <c r="MIQ25" s="376"/>
      <c r="MIR25" s="376"/>
      <c r="MIS25" s="376"/>
      <c r="MIT25" s="376"/>
      <c r="MIU25" s="376"/>
      <c r="MIV25" s="376"/>
      <c r="MIW25" s="376"/>
      <c r="MIX25" s="376"/>
      <c r="MIY25" s="376"/>
      <c r="MIZ25" s="376"/>
      <c r="MJA25" s="376"/>
      <c r="MJB25" s="376"/>
      <c r="MJC25" s="376"/>
      <c r="MJD25" s="376"/>
      <c r="MJE25" s="376"/>
      <c r="MJF25" s="376"/>
      <c r="MJG25" s="376"/>
      <c r="MJH25" s="376"/>
      <c r="MJI25" s="376"/>
      <c r="MJJ25" s="376"/>
      <c r="MJK25" s="376"/>
      <c r="MJL25" s="376"/>
      <c r="MJM25" s="376"/>
      <c r="MJN25" s="376"/>
      <c r="MJO25" s="376"/>
      <c r="MJP25" s="376"/>
      <c r="MJQ25" s="376"/>
      <c r="MJR25" s="376"/>
      <c r="MJS25" s="376"/>
      <c r="MJT25" s="376"/>
      <c r="MJU25" s="376"/>
      <c r="MJV25" s="376"/>
      <c r="MJW25" s="376"/>
      <c r="MJX25" s="376"/>
      <c r="MJY25" s="376"/>
      <c r="MJZ25" s="376"/>
      <c r="MKA25" s="376"/>
      <c r="MKB25" s="376"/>
      <c r="MKC25" s="376"/>
      <c r="MKD25" s="376"/>
      <c r="MKE25" s="376"/>
      <c r="MKF25" s="376"/>
      <c r="MKG25" s="376"/>
      <c r="MKH25" s="376"/>
      <c r="MKI25" s="376"/>
      <c r="MKJ25" s="376"/>
      <c r="MKK25" s="376"/>
      <c r="MKL25" s="376"/>
      <c r="MKM25" s="376"/>
      <c r="MKN25" s="376"/>
      <c r="MKO25" s="376"/>
      <c r="MKP25" s="376"/>
      <c r="MKQ25" s="376"/>
      <c r="MKR25" s="376"/>
      <c r="MKS25" s="376"/>
      <c r="MKT25" s="376"/>
      <c r="MKU25" s="376"/>
      <c r="MKV25" s="376"/>
      <c r="MKW25" s="376"/>
      <c r="MKX25" s="376"/>
      <c r="MKY25" s="376"/>
      <c r="MKZ25" s="376"/>
      <c r="MLA25" s="376"/>
      <c r="MLB25" s="376"/>
      <c r="MLC25" s="376"/>
      <c r="MLD25" s="376"/>
      <c r="MLE25" s="376"/>
      <c r="MLF25" s="376"/>
      <c r="MLG25" s="376"/>
      <c r="MLH25" s="376"/>
      <c r="MLI25" s="376"/>
      <c r="MLJ25" s="376"/>
      <c r="MLK25" s="376"/>
      <c r="MLL25" s="376"/>
      <c r="MLM25" s="376"/>
      <c r="MLN25" s="376"/>
      <c r="MLO25" s="376"/>
      <c r="MLP25" s="376"/>
      <c r="MLQ25" s="376"/>
      <c r="MLR25" s="376"/>
      <c r="MLS25" s="376"/>
      <c r="MLT25" s="376"/>
      <c r="MLU25" s="376"/>
      <c r="MLV25" s="376"/>
      <c r="MLW25" s="376"/>
      <c r="MLX25" s="376"/>
      <c r="MLY25" s="376"/>
      <c r="MLZ25" s="376"/>
      <c r="MMA25" s="376"/>
      <c r="MMB25" s="376"/>
      <c r="MMC25" s="376"/>
      <c r="MMD25" s="376"/>
      <c r="MME25" s="376"/>
      <c r="MMF25" s="376"/>
      <c r="MMG25" s="376"/>
      <c r="MMH25" s="376"/>
      <c r="MMI25" s="376"/>
      <c r="MMJ25" s="376"/>
      <c r="MMK25" s="376"/>
      <c r="MML25" s="376"/>
      <c r="MMM25" s="376"/>
      <c r="MMN25" s="376"/>
      <c r="MMO25" s="376"/>
      <c r="MMP25" s="376"/>
      <c r="MMQ25" s="376"/>
      <c r="MMR25" s="376"/>
      <c r="MMS25" s="376"/>
      <c r="MMT25" s="376"/>
      <c r="MMU25" s="376"/>
      <c r="MMV25" s="376"/>
      <c r="MMW25" s="376"/>
      <c r="MMX25" s="376"/>
      <c r="MMY25" s="376"/>
      <c r="MMZ25" s="376"/>
      <c r="MNA25" s="376"/>
      <c r="MNB25" s="376"/>
      <c r="MNC25" s="376"/>
      <c r="MND25" s="376"/>
      <c r="MNE25" s="376"/>
      <c r="MNF25" s="376"/>
      <c r="MNG25" s="376"/>
      <c r="MNH25" s="376"/>
      <c r="MNI25" s="376"/>
      <c r="MNJ25" s="376"/>
      <c r="MNK25" s="376"/>
      <c r="MNL25" s="376"/>
      <c r="MNM25" s="376"/>
      <c r="MNN25" s="376"/>
      <c r="MNO25" s="376"/>
      <c r="MNP25" s="376"/>
      <c r="MNQ25" s="376"/>
      <c r="MNR25" s="376"/>
      <c r="MNS25" s="376"/>
      <c r="MNT25" s="376"/>
      <c r="MNU25" s="376"/>
      <c r="MNV25" s="376"/>
      <c r="MNW25" s="376"/>
      <c r="MNX25" s="376"/>
      <c r="MNY25" s="376"/>
      <c r="MNZ25" s="376"/>
      <c r="MOA25" s="376"/>
      <c r="MOB25" s="376"/>
      <c r="MOC25" s="376"/>
      <c r="MOD25" s="376"/>
      <c r="MOE25" s="376"/>
      <c r="MOF25" s="376"/>
      <c r="MOG25" s="376"/>
      <c r="MOH25" s="376"/>
      <c r="MOI25" s="376"/>
      <c r="MOJ25" s="376"/>
      <c r="MOK25" s="376"/>
      <c r="MOL25" s="376"/>
      <c r="MOM25" s="376"/>
      <c r="MON25" s="376"/>
      <c r="MOO25" s="376"/>
      <c r="MOP25" s="376"/>
      <c r="MOQ25" s="376"/>
      <c r="MOR25" s="376"/>
      <c r="MOS25" s="376"/>
      <c r="MOT25" s="376"/>
      <c r="MOU25" s="376"/>
      <c r="MOV25" s="376"/>
      <c r="MOW25" s="376"/>
      <c r="MOX25" s="376"/>
      <c r="MOY25" s="376"/>
      <c r="MOZ25" s="376"/>
      <c r="MPA25" s="376"/>
      <c r="MPB25" s="376"/>
      <c r="MPC25" s="376"/>
      <c r="MPD25" s="376"/>
      <c r="MPE25" s="376"/>
      <c r="MPF25" s="376"/>
      <c r="MPG25" s="376"/>
      <c r="MPH25" s="376"/>
      <c r="MPI25" s="376"/>
      <c r="MPJ25" s="376"/>
      <c r="MPK25" s="376"/>
      <c r="MPL25" s="376"/>
      <c r="MPM25" s="376"/>
      <c r="MPN25" s="376"/>
      <c r="MPO25" s="376"/>
      <c r="MPP25" s="376"/>
      <c r="MPQ25" s="376"/>
      <c r="MPR25" s="376"/>
      <c r="MPS25" s="376"/>
      <c r="MPT25" s="376"/>
      <c r="MPU25" s="376"/>
      <c r="MPV25" s="376"/>
      <c r="MPW25" s="376"/>
      <c r="MPX25" s="376"/>
      <c r="MPY25" s="376"/>
      <c r="MPZ25" s="376"/>
      <c r="MQA25" s="376"/>
      <c r="MQB25" s="376"/>
      <c r="MQC25" s="376"/>
      <c r="MQD25" s="376"/>
      <c r="MQE25" s="376"/>
      <c r="MQF25" s="376"/>
      <c r="MQG25" s="376"/>
      <c r="MQH25" s="376"/>
      <c r="MQI25" s="376"/>
      <c r="MQJ25" s="376"/>
      <c r="MQK25" s="376"/>
      <c r="MQL25" s="376"/>
      <c r="MQM25" s="376"/>
      <c r="MQN25" s="376"/>
      <c r="MQO25" s="376"/>
      <c r="MQP25" s="376"/>
      <c r="MQQ25" s="376"/>
      <c r="MQR25" s="376"/>
      <c r="MQS25" s="376"/>
      <c r="MQT25" s="376"/>
      <c r="MQU25" s="376"/>
      <c r="MQV25" s="376"/>
      <c r="MQW25" s="376"/>
      <c r="MQX25" s="376"/>
      <c r="MQY25" s="376"/>
      <c r="MQZ25" s="376"/>
      <c r="MRA25" s="376"/>
      <c r="MRB25" s="376"/>
      <c r="MRC25" s="376"/>
      <c r="MRD25" s="376"/>
      <c r="MRE25" s="376"/>
      <c r="MRF25" s="376"/>
      <c r="MRG25" s="376"/>
      <c r="MRH25" s="376"/>
      <c r="MRI25" s="376"/>
      <c r="MRJ25" s="376"/>
      <c r="MRK25" s="376"/>
      <c r="MRL25" s="376"/>
      <c r="MRM25" s="376"/>
      <c r="MRN25" s="376"/>
      <c r="MRO25" s="376"/>
      <c r="MRP25" s="376"/>
      <c r="MRQ25" s="376"/>
      <c r="MRR25" s="376"/>
      <c r="MRS25" s="376"/>
      <c r="MRT25" s="376"/>
      <c r="MRU25" s="376"/>
      <c r="MRV25" s="376"/>
      <c r="MRW25" s="376"/>
      <c r="MRX25" s="376"/>
      <c r="MRY25" s="376"/>
      <c r="MRZ25" s="376"/>
      <c r="MSA25" s="376"/>
      <c r="MSB25" s="376"/>
      <c r="MSC25" s="376"/>
      <c r="MSD25" s="376"/>
      <c r="MSE25" s="376"/>
      <c r="MSF25" s="376"/>
      <c r="MSG25" s="376"/>
      <c r="MSH25" s="376"/>
      <c r="MSI25" s="376"/>
      <c r="MSJ25" s="376"/>
      <c r="MSK25" s="376"/>
      <c r="MSL25" s="376"/>
      <c r="MSM25" s="376"/>
      <c r="MSN25" s="376"/>
      <c r="MSO25" s="376"/>
      <c r="MSP25" s="376"/>
      <c r="MSQ25" s="376"/>
      <c r="MSR25" s="376"/>
      <c r="MSS25" s="376"/>
      <c r="MST25" s="376"/>
      <c r="MSU25" s="376"/>
      <c r="MSV25" s="376"/>
      <c r="MSW25" s="376"/>
      <c r="MSX25" s="376"/>
      <c r="MSY25" s="376"/>
      <c r="MSZ25" s="376"/>
      <c r="MTA25" s="376"/>
      <c r="MTB25" s="376"/>
      <c r="MTC25" s="376"/>
      <c r="MTD25" s="376"/>
      <c r="MTE25" s="376"/>
      <c r="MTF25" s="376"/>
      <c r="MTG25" s="376"/>
      <c r="MTH25" s="376"/>
      <c r="MTI25" s="376"/>
      <c r="MTJ25" s="376"/>
      <c r="MTK25" s="376"/>
      <c r="MTL25" s="376"/>
      <c r="MTM25" s="376"/>
      <c r="MTN25" s="376"/>
      <c r="MTO25" s="376"/>
      <c r="MTP25" s="376"/>
      <c r="MTQ25" s="376"/>
      <c r="MTR25" s="376"/>
      <c r="MTS25" s="376"/>
      <c r="MTT25" s="376"/>
      <c r="MTU25" s="376"/>
      <c r="MTV25" s="376"/>
      <c r="MTW25" s="376"/>
      <c r="MTX25" s="376"/>
      <c r="MTY25" s="376"/>
      <c r="MTZ25" s="376"/>
      <c r="MUA25" s="376"/>
      <c r="MUB25" s="376"/>
      <c r="MUC25" s="376"/>
      <c r="MUD25" s="376"/>
      <c r="MUE25" s="376"/>
      <c r="MUF25" s="376"/>
      <c r="MUG25" s="376"/>
      <c r="MUH25" s="376"/>
      <c r="MUI25" s="376"/>
      <c r="MUJ25" s="376"/>
      <c r="MUK25" s="376"/>
      <c r="MUL25" s="376"/>
      <c r="MUM25" s="376"/>
      <c r="MUN25" s="376"/>
      <c r="MUO25" s="376"/>
      <c r="MUP25" s="376"/>
      <c r="MUQ25" s="376"/>
      <c r="MUR25" s="376"/>
      <c r="MUS25" s="376"/>
      <c r="MUT25" s="376"/>
      <c r="MUU25" s="376"/>
      <c r="MUV25" s="376"/>
      <c r="MUW25" s="376"/>
      <c r="MUX25" s="376"/>
      <c r="MUY25" s="376"/>
      <c r="MUZ25" s="376"/>
      <c r="MVA25" s="376"/>
      <c r="MVB25" s="376"/>
      <c r="MVC25" s="376"/>
      <c r="MVD25" s="376"/>
      <c r="MVE25" s="376"/>
      <c r="MVF25" s="376"/>
      <c r="MVG25" s="376"/>
      <c r="MVH25" s="376"/>
      <c r="MVI25" s="376"/>
      <c r="MVJ25" s="376"/>
      <c r="MVK25" s="376"/>
      <c r="MVL25" s="376"/>
      <c r="MVM25" s="376"/>
      <c r="MVN25" s="376"/>
      <c r="MVO25" s="376"/>
      <c r="MVP25" s="376"/>
      <c r="MVQ25" s="376"/>
      <c r="MVR25" s="376"/>
      <c r="MVS25" s="376"/>
      <c r="MVT25" s="376"/>
      <c r="MVU25" s="376"/>
      <c r="MVV25" s="376"/>
      <c r="MVW25" s="376"/>
      <c r="MVX25" s="376"/>
      <c r="MVY25" s="376"/>
      <c r="MVZ25" s="376"/>
      <c r="MWA25" s="376"/>
      <c r="MWB25" s="376"/>
      <c r="MWC25" s="376"/>
      <c r="MWD25" s="376"/>
      <c r="MWE25" s="376"/>
      <c r="MWF25" s="376"/>
      <c r="MWG25" s="376"/>
      <c r="MWH25" s="376"/>
      <c r="MWI25" s="376"/>
      <c r="MWJ25" s="376"/>
      <c r="MWK25" s="376"/>
      <c r="MWL25" s="376"/>
      <c r="MWM25" s="376"/>
      <c r="MWN25" s="376"/>
      <c r="MWO25" s="376"/>
      <c r="MWP25" s="376"/>
      <c r="MWQ25" s="376"/>
      <c r="MWR25" s="376"/>
      <c r="MWS25" s="376"/>
      <c r="MWT25" s="376"/>
      <c r="MWU25" s="376"/>
      <c r="MWV25" s="376"/>
      <c r="MWW25" s="376"/>
      <c r="MWX25" s="376"/>
      <c r="MWY25" s="376"/>
      <c r="MWZ25" s="376"/>
      <c r="MXA25" s="376"/>
      <c r="MXB25" s="376"/>
      <c r="MXC25" s="376"/>
      <c r="MXD25" s="376"/>
      <c r="MXE25" s="376"/>
      <c r="MXF25" s="376"/>
      <c r="MXG25" s="376"/>
      <c r="MXH25" s="376"/>
      <c r="MXI25" s="376"/>
      <c r="MXJ25" s="376"/>
      <c r="MXK25" s="376"/>
      <c r="MXL25" s="376"/>
      <c r="MXM25" s="376"/>
      <c r="MXN25" s="376"/>
      <c r="MXO25" s="376"/>
      <c r="MXP25" s="376"/>
      <c r="MXQ25" s="376"/>
      <c r="MXR25" s="376"/>
      <c r="MXS25" s="376"/>
      <c r="MXT25" s="376"/>
      <c r="MXU25" s="376"/>
      <c r="MXV25" s="376"/>
      <c r="MXW25" s="376"/>
      <c r="MXX25" s="376"/>
      <c r="MXY25" s="376"/>
      <c r="MXZ25" s="376"/>
      <c r="MYA25" s="376"/>
      <c r="MYB25" s="376"/>
      <c r="MYC25" s="376"/>
      <c r="MYD25" s="376"/>
      <c r="MYE25" s="376"/>
      <c r="MYF25" s="376"/>
      <c r="MYG25" s="376"/>
      <c r="MYH25" s="376"/>
      <c r="MYI25" s="376"/>
      <c r="MYJ25" s="376"/>
      <c r="MYK25" s="376"/>
      <c r="MYL25" s="376"/>
      <c r="MYM25" s="376"/>
      <c r="MYN25" s="376"/>
      <c r="MYO25" s="376"/>
      <c r="MYP25" s="376"/>
      <c r="MYQ25" s="376"/>
      <c r="MYR25" s="376"/>
      <c r="MYS25" s="376"/>
      <c r="MYT25" s="376"/>
      <c r="MYU25" s="376"/>
      <c r="MYV25" s="376"/>
      <c r="MYW25" s="376"/>
      <c r="MYX25" s="376"/>
      <c r="MYY25" s="376"/>
      <c r="MYZ25" s="376"/>
      <c r="MZA25" s="376"/>
      <c r="MZB25" s="376"/>
      <c r="MZC25" s="376"/>
      <c r="MZD25" s="376"/>
      <c r="MZE25" s="376"/>
      <c r="MZF25" s="376"/>
      <c r="MZG25" s="376"/>
      <c r="MZH25" s="376"/>
      <c r="MZI25" s="376"/>
      <c r="MZJ25" s="376"/>
      <c r="MZK25" s="376"/>
      <c r="MZL25" s="376"/>
      <c r="MZM25" s="376"/>
      <c r="MZN25" s="376"/>
      <c r="MZO25" s="376"/>
      <c r="MZP25" s="376"/>
      <c r="MZQ25" s="376"/>
      <c r="MZR25" s="376"/>
      <c r="MZS25" s="376"/>
      <c r="MZT25" s="376"/>
      <c r="MZU25" s="376"/>
      <c r="MZV25" s="376"/>
      <c r="MZW25" s="376"/>
      <c r="MZX25" s="376"/>
      <c r="MZY25" s="376"/>
      <c r="MZZ25" s="376"/>
      <c r="NAA25" s="376"/>
      <c r="NAB25" s="376"/>
      <c r="NAC25" s="376"/>
      <c r="NAD25" s="376"/>
      <c r="NAE25" s="376"/>
      <c r="NAF25" s="376"/>
      <c r="NAG25" s="376"/>
      <c r="NAH25" s="376"/>
      <c r="NAI25" s="376"/>
      <c r="NAJ25" s="376"/>
      <c r="NAK25" s="376"/>
      <c r="NAL25" s="376"/>
      <c r="NAM25" s="376"/>
      <c r="NAN25" s="376"/>
      <c r="NAO25" s="376"/>
      <c r="NAP25" s="376"/>
      <c r="NAQ25" s="376"/>
      <c r="NAR25" s="376"/>
      <c r="NAS25" s="376"/>
      <c r="NAT25" s="376"/>
      <c r="NAU25" s="376"/>
      <c r="NAV25" s="376"/>
      <c r="NAW25" s="376"/>
      <c r="NAX25" s="376"/>
      <c r="NAY25" s="376"/>
      <c r="NAZ25" s="376"/>
      <c r="NBA25" s="376"/>
      <c r="NBB25" s="376"/>
      <c r="NBC25" s="376"/>
      <c r="NBD25" s="376"/>
      <c r="NBE25" s="376"/>
      <c r="NBF25" s="376"/>
      <c r="NBG25" s="376"/>
      <c r="NBH25" s="376"/>
      <c r="NBI25" s="376"/>
      <c r="NBJ25" s="376"/>
      <c r="NBK25" s="376"/>
      <c r="NBL25" s="376"/>
      <c r="NBM25" s="376"/>
      <c r="NBN25" s="376"/>
      <c r="NBO25" s="376"/>
      <c r="NBP25" s="376"/>
      <c r="NBQ25" s="376"/>
      <c r="NBR25" s="376"/>
      <c r="NBS25" s="376"/>
      <c r="NBT25" s="376"/>
      <c r="NBU25" s="376"/>
      <c r="NBV25" s="376"/>
      <c r="NBW25" s="376"/>
      <c r="NBX25" s="376"/>
      <c r="NBY25" s="376"/>
      <c r="NBZ25" s="376"/>
      <c r="NCA25" s="376"/>
      <c r="NCB25" s="376"/>
      <c r="NCC25" s="376"/>
      <c r="NCD25" s="376"/>
      <c r="NCE25" s="376"/>
      <c r="NCF25" s="376"/>
      <c r="NCG25" s="376"/>
      <c r="NCH25" s="376"/>
      <c r="NCI25" s="376"/>
      <c r="NCJ25" s="376"/>
      <c r="NCK25" s="376"/>
      <c r="NCL25" s="376"/>
      <c r="NCM25" s="376"/>
      <c r="NCN25" s="376"/>
      <c r="NCO25" s="376"/>
      <c r="NCP25" s="376"/>
      <c r="NCQ25" s="376"/>
      <c r="NCR25" s="376"/>
      <c r="NCS25" s="376"/>
      <c r="NCT25" s="376"/>
      <c r="NCU25" s="376"/>
      <c r="NCV25" s="376"/>
      <c r="NCW25" s="376"/>
      <c r="NCX25" s="376"/>
      <c r="NCY25" s="376"/>
      <c r="NCZ25" s="376"/>
      <c r="NDA25" s="376"/>
      <c r="NDB25" s="376"/>
      <c r="NDC25" s="376"/>
      <c r="NDD25" s="376"/>
      <c r="NDE25" s="376"/>
      <c r="NDF25" s="376"/>
      <c r="NDG25" s="376"/>
      <c r="NDH25" s="376"/>
      <c r="NDI25" s="376"/>
      <c r="NDJ25" s="376"/>
      <c r="NDK25" s="376"/>
      <c r="NDL25" s="376"/>
      <c r="NDM25" s="376"/>
      <c r="NDN25" s="376"/>
      <c r="NDO25" s="376"/>
      <c r="NDP25" s="376"/>
      <c r="NDQ25" s="376"/>
      <c r="NDR25" s="376"/>
      <c r="NDS25" s="376"/>
      <c r="NDT25" s="376"/>
      <c r="NDU25" s="376"/>
      <c r="NDV25" s="376"/>
      <c r="NDW25" s="376"/>
      <c r="NDX25" s="376"/>
      <c r="NDY25" s="376"/>
      <c r="NDZ25" s="376"/>
      <c r="NEA25" s="376"/>
      <c r="NEB25" s="376"/>
      <c r="NEC25" s="376"/>
      <c r="NED25" s="376"/>
      <c r="NEE25" s="376"/>
      <c r="NEF25" s="376"/>
      <c r="NEG25" s="376"/>
      <c r="NEH25" s="376"/>
      <c r="NEI25" s="376"/>
      <c r="NEJ25" s="376"/>
      <c r="NEK25" s="376"/>
      <c r="NEL25" s="376"/>
      <c r="NEM25" s="376"/>
      <c r="NEN25" s="376"/>
      <c r="NEO25" s="376"/>
      <c r="NEP25" s="376"/>
      <c r="NEQ25" s="376"/>
      <c r="NER25" s="376"/>
      <c r="NES25" s="376"/>
      <c r="NET25" s="376"/>
      <c r="NEU25" s="376"/>
      <c r="NEV25" s="376"/>
      <c r="NEW25" s="376"/>
      <c r="NEX25" s="376"/>
      <c r="NEY25" s="376"/>
      <c r="NEZ25" s="376"/>
      <c r="NFA25" s="376"/>
      <c r="NFB25" s="376"/>
      <c r="NFC25" s="376"/>
      <c r="NFD25" s="376"/>
      <c r="NFE25" s="376"/>
      <c r="NFF25" s="376"/>
      <c r="NFG25" s="376"/>
      <c r="NFH25" s="376"/>
      <c r="NFI25" s="376"/>
      <c r="NFJ25" s="376"/>
      <c r="NFK25" s="376"/>
      <c r="NFL25" s="376"/>
      <c r="NFM25" s="376"/>
      <c r="NFN25" s="376"/>
      <c r="NFO25" s="376"/>
      <c r="NFP25" s="376"/>
      <c r="NFQ25" s="376"/>
      <c r="NFR25" s="376"/>
      <c r="NFS25" s="376"/>
      <c r="NFT25" s="376"/>
      <c r="NFU25" s="376"/>
      <c r="NFV25" s="376"/>
      <c r="NFW25" s="376"/>
      <c r="NFX25" s="376"/>
      <c r="NFY25" s="376"/>
      <c r="NFZ25" s="376"/>
      <c r="NGA25" s="376"/>
      <c r="NGB25" s="376"/>
      <c r="NGC25" s="376"/>
      <c r="NGD25" s="376"/>
      <c r="NGE25" s="376"/>
      <c r="NGF25" s="376"/>
      <c r="NGG25" s="376"/>
      <c r="NGH25" s="376"/>
      <c r="NGI25" s="376"/>
      <c r="NGJ25" s="376"/>
      <c r="NGK25" s="376"/>
      <c r="NGL25" s="376"/>
      <c r="NGM25" s="376"/>
      <c r="NGN25" s="376"/>
      <c r="NGO25" s="376"/>
      <c r="NGP25" s="376"/>
      <c r="NGQ25" s="376"/>
      <c r="NGR25" s="376"/>
      <c r="NGS25" s="376"/>
      <c r="NGT25" s="376"/>
      <c r="NGU25" s="376"/>
      <c r="NGV25" s="376"/>
      <c r="NGW25" s="376"/>
      <c r="NGX25" s="376"/>
      <c r="NGY25" s="376"/>
      <c r="NGZ25" s="376"/>
      <c r="NHA25" s="376"/>
      <c r="NHB25" s="376"/>
      <c r="NHC25" s="376"/>
      <c r="NHD25" s="376"/>
      <c r="NHE25" s="376"/>
      <c r="NHF25" s="376"/>
      <c r="NHG25" s="376"/>
      <c r="NHH25" s="376"/>
      <c r="NHI25" s="376"/>
      <c r="NHJ25" s="376"/>
      <c r="NHK25" s="376"/>
      <c r="NHL25" s="376"/>
      <c r="NHM25" s="376"/>
      <c r="NHN25" s="376"/>
      <c r="NHO25" s="376"/>
      <c r="NHP25" s="376"/>
      <c r="NHQ25" s="376"/>
      <c r="NHR25" s="376"/>
      <c r="NHS25" s="376"/>
      <c r="NHT25" s="376"/>
      <c r="NHU25" s="376"/>
      <c r="NHV25" s="376"/>
      <c r="NHW25" s="376"/>
      <c r="NHX25" s="376"/>
      <c r="NHY25" s="376"/>
      <c r="NHZ25" s="376"/>
      <c r="NIA25" s="376"/>
      <c r="NIB25" s="376"/>
      <c r="NIC25" s="376"/>
      <c r="NID25" s="376"/>
      <c r="NIE25" s="376"/>
      <c r="NIF25" s="376"/>
      <c r="NIG25" s="376"/>
      <c r="NIH25" s="376"/>
      <c r="NII25" s="376"/>
      <c r="NIJ25" s="376"/>
      <c r="NIK25" s="376"/>
      <c r="NIL25" s="376"/>
      <c r="NIM25" s="376"/>
      <c r="NIN25" s="376"/>
      <c r="NIO25" s="376"/>
      <c r="NIP25" s="376"/>
      <c r="NIQ25" s="376"/>
      <c r="NIR25" s="376"/>
      <c r="NIS25" s="376"/>
      <c r="NIT25" s="376"/>
      <c r="NIU25" s="376"/>
      <c r="NIV25" s="376"/>
      <c r="NIW25" s="376"/>
      <c r="NIX25" s="376"/>
      <c r="NIY25" s="376"/>
      <c r="NIZ25" s="376"/>
      <c r="NJA25" s="376"/>
      <c r="NJB25" s="376"/>
      <c r="NJC25" s="376"/>
      <c r="NJD25" s="376"/>
      <c r="NJE25" s="376"/>
      <c r="NJF25" s="376"/>
      <c r="NJG25" s="376"/>
      <c r="NJH25" s="376"/>
      <c r="NJI25" s="376"/>
      <c r="NJJ25" s="376"/>
      <c r="NJK25" s="376"/>
      <c r="NJL25" s="376"/>
      <c r="NJM25" s="376"/>
      <c r="NJN25" s="376"/>
      <c r="NJO25" s="376"/>
      <c r="NJP25" s="376"/>
      <c r="NJQ25" s="376"/>
      <c r="NJR25" s="376"/>
      <c r="NJS25" s="376"/>
      <c r="NJT25" s="376"/>
      <c r="NJU25" s="376"/>
      <c r="NJV25" s="376"/>
      <c r="NJW25" s="376"/>
      <c r="NJX25" s="376"/>
      <c r="NJY25" s="376"/>
      <c r="NJZ25" s="376"/>
      <c r="NKA25" s="376"/>
      <c r="NKB25" s="376"/>
      <c r="NKC25" s="376"/>
      <c r="NKD25" s="376"/>
      <c r="NKE25" s="376"/>
      <c r="NKF25" s="376"/>
      <c r="NKG25" s="376"/>
      <c r="NKH25" s="376"/>
      <c r="NKI25" s="376"/>
      <c r="NKJ25" s="376"/>
      <c r="NKK25" s="376"/>
      <c r="NKL25" s="376"/>
      <c r="NKM25" s="376"/>
      <c r="NKN25" s="376"/>
      <c r="NKO25" s="376"/>
      <c r="NKP25" s="376"/>
      <c r="NKQ25" s="376"/>
      <c r="NKR25" s="376"/>
      <c r="NKS25" s="376"/>
      <c r="NKT25" s="376"/>
      <c r="NKU25" s="376"/>
      <c r="NKV25" s="376"/>
      <c r="NKW25" s="376"/>
      <c r="NKX25" s="376"/>
      <c r="NKY25" s="376"/>
      <c r="NKZ25" s="376"/>
      <c r="NLA25" s="376"/>
      <c r="NLB25" s="376"/>
      <c r="NLC25" s="376"/>
      <c r="NLD25" s="376"/>
      <c r="NLE25" s="376"/>
      <c r="NLF25" s="376"/>
      <c r="NLG25" s="376"/>
      <c r="NLH25" s="376"/>
      <c r="NLI25" s="376"/>
      <c r="NLJ25" s="376"/>
      <c r="NLK25" s="376"/>
      <c r="NLL25" s="376"/>
      <c r="NLM25" s="376"/>
      <c r="NLN25" s="376"/>
      <c r="NLO25" s="376"/>
      <c r="NLP25" s="376"/>
      <c r="NLQ25" s="376"/>
      <c r="NLR25" s="376"/>
      <c r="NLS25" s="376"/>
      <c r="NLT25" s="376"/>
      <c r="NLU25" s="376"/>
      <c r="NLV25" s="376"/>
      <c r="NLW25" s="376"/>
      <c r="NLX25" s="376"/>
      <c r="NLY25" s="376"/>
      <c r="NLZ25" s="376"/>
      <c r="NMA25" s="376"/>
      <c r="NMB25" s="376"/>
      <c r="NMC25" s="376"/>
      <c r="NMD25" s="376"/>
      <c r="NME25" s="376"/>
      <c r="NMF25" s="376"/>
      <c r="NMG25" s="376"/>
      <c r="NMH25" s="376"/>
      <c r="NMI25" s="376"/>
      <c r="NMJ25" s="376"/>
      <c r="NMK25" s="376"/>
      <c r="NML25" s="376"/>
      <c r="NMM25" s="376"/>
      <c r="NMN25" s="376"/>
      <c r="NMO25" s="376"/>
      <c r="NMP25" s="376"/>
      <c r="NMQ25" s="376"/>
      <c r="NMR25" s="376"/>
      <c r="NMS25" s="376"/>
      <c r="NMT25" s="376"/>
      <c r="NMU25" s="376"/>
      <c r="NMV25" s="376"/>
      <c r="NMW25" s="376"/>
      <c r="NMX25" s="376"/>
      <c r="NMY25" s="376"/>
      <c r="NMZ25" s="376"/>
      <c r="NNA25" s="376"/>
      <c r="NNB25" s="376"/>
      <c r="NNC25" s="376"/>
      <c r="NND25" s="376"/>
      <c r="NNE25" s="376"/>
      <c r="NNF25" s="376"/>
      <c r="NNG25" s="376"/>
      <c r="NNH25" s="376"/>
      <c r="NNI25" s="376"/>
      <c r="NNJ25" s="376"/>
      <c r="NNK25" s="376"/>
      <c r="NNL25" s="376"/>
      <c r="NNM25" s="376"/>
      <c r="NNN25" s="376"/>
      <c r="NNO25" s="376"/>
      <c r="NNP25" s="376"/>
      <c r="NNQ25" s="376"/>
      <c r="NNR25" s="376"/>
      <c r="NNS25" s="376"/>
      <c r="NNT25" s="376"/>
      <c r="NNU25" s="376"/>
      <c r="NNV25" s="376"/>
      <c r="NNW25" s="376"/>
      <c r="NNX25" s="376"/>
      <c r="NNY25" s="376"/>
      <c r="NNZ25" s="376"/>
      <c r="NOA25" s="376"/>
      <c r="NOB25" s="376"/>
      <c r="NOC25" s="376"/>
      <c r="NOD25" s="376"/>
      <c r="NOE25" s="376"/>
      <c r="NOF25" s="376"/>
      <c r="NOG25" s="376"/>
      <c r="NOH25" s="376"/>
      <c r="NOI25" s="376"/>
      <c r="NOJ25" s="376"/>
      <c r="NOK25" s="376"/>
      <c r="NOL25" s="376"/>
      <c r="NOM25" s="376"/>
      <c r="NON25" s="376"/>
      <c r="NOO25" s="376"/>
      <c r="NOP25" s="376"/>
      <c r="NOQ25" s="376"/>
      <c r="NOR25" s="376"/>
      <c r="NOS25" s="376"/>
      <c r="NOT25" s="376"/>
      <c r="NOU25" s="376"/>
      <c r="NOV25" s="376"/>
      <c r="NOW25" s="376"/>
      <c r="NOX25" s="376"/>
      <c r="NOY25" s="376"/>
      <c r="NOZ25" s="376"/>
      <c r="NPA25" s="376"/>
      <c r="NPB25" s="376"/>
      <c r="NPC25" s="376"/>
      <c r="NPD25" s="376"/>
      <c r="NPE25" s="376"/>
      <c r="NPF25" s="376"/>
      <c r="NPG25" s="376"/>
      <c r="NPH25" s="376"/>
      <c r="NPI25" s="376"/>
      <c r="NPJ25" s="376"/>
      <c r="NPK25" s="376"/>
      <c r="NPL25" s="376"/>
      <c r="NPM25" s="376"/>
      <c r="NPN25" s="376"/>
      <c r="NPO25" s="376"/>
      <c r="NPP25" s="376"/>
      <c r="NPQ25" s="376"/>
      <c r="NPR25" s="376"/>
      <c r="NPS25" s="376"/>
      <c r="NPT25" s="376"/>
      <c r="NPU25" s="376"/>
      <c r="NPV25" s="376"/>
      <c r="NPW25" s="376"/>
      <c r="NPX25" s="376"/>
      <c r="NPY25" s="376"/>
      <c r="NPZ25" s="376"/>
      <c r="NQA25" s="376"/>
      <c r="NQB25" s="376"/>
      <c r="NQC25" s="376"/>
      <c r="NQD25" s="376"/>
      <c r="NQE25" s="376"/>
      <c r="NQF25" s="376"/>
      <c r="NQG25" s="376"/>
      <c r="NQH25" s="376"/>
      <c r="NQI25" s="376"/>
      <c r="NQJ25" s="376"/>
      <c r="NQK25" s="376"/>
      <c r="NQL25" s="376"/>
      <c r="NQM25" s="376"/>
      <c r="NQN25" s="376"/>
      <c r="NQO25" s="376"/>
      <c r="NQP25" s="376"/>
      <c r="NQQ25" s="376"/>
      <c r="NQR25" s="376"/>
      <c r="NQS25" s="376"/>
      <c r="NQT25" s="376"/>
      <c r="NQU25" s="376"/>
      <c r="NQV25" s="376"/>
      <c r="NQW25" s="376"/>
      <c r="NQX25" s="376"/>
      <c r="NQY25" s="376"/>
      <c r="NQZ25" s="376"/>
      <c r="NRA25" s="376"/>
      <c r="NRB25" s="376"/>
      <c r="NRC25" s="376"/>
      <c r="NRD25" s="376"/>
      <c r="NRE25" s="376"/>
      <c r="NRF25" s="376"/>
      <c r="NRG25" s="376"/>
      <c r="NRH25" s="376"/>
      <c r="NRI25" s="376"/>
      <c r="NRJ25" s="376"/>
      <c r="NRK25" s="376"/>
      <c r="NRL25" s="376"/>
      <c r="NRM25" s="376"/>
      <c r="NRN25" s="376"/>
      <c r="NRO25" s="376"/>
      <c r="NRP25" s="376"/>
      <c r="NRQ25" s="376"/>
      <c r="NRR25" s="376"/>
      <c r="NRS25" s="376"/>
      <c r="NRT25" s="376"/>
      <c r="NRU25" s="376"/>
      <c r="NRV25" s="376"/>
      <c r="NRW25" s="376"/>
      <c r="NRX25" s="376"/>
      <c r="NRY25" s="376"/>
      <c r="NRZ25" s="376"/>
      <c r="NSA25" s="376"/>
      <c r="NSB25" s="376"/>
      <c r="NSC25" s="376"/>
      <c r="NSD25" s="376"/>
      <c r="NSE25" s="376"/>
      <c r="NSF25" s="376"/>
      <c r="NSG25" s="376"/>
      <c r="NSH25" s="376"/>
      <c r="NSI25" s="376"/>
      <c r="NSJ25" s="376"/>
      <c r="NSK25" s="376"/>
      <c r="NSL25" s="376"/>
      <c r="NSM25" s="376"/>
      <c r="NSN25" s="376"/>
      <c r="NSO25" s="376"/>
      <c r="NSP25" s="376"/>
      <c r="NSQ25" s="376"/>
      <c r="NSR25" s="376"/>
      <c r="NSS25" s="376"/>
      <c r="NST25" s="376"/>
      <c r="NSU25" s="376"/>
      <c r="NSV25" s="376"/>
      <c r="NSW25" s="376"/>
      <c r="NSX25" s="376"/>
      <c r="NSY25" s="376"/>
      <c r="NSZ25" s="376"/>
      <c r="NTA25" s="376"/>
      <c r="NTB25" s="376"/>
      <c r="NTC25" s="376"/>
      <c r="NTD25" s="376"/>
      <c r="NTE25" s="376"/>
      <c r="NTF25" s="376"/>
      <c r="NTG25" s="376"/>
      <c r="NTH25" s="376"/>
      <c r="NTI25" s="376"/>
      <c r="NTJ25" s="376"/>
      <c r="NTK25" s="376"/>
      <c r="NTL25" s="376"/>
      <c r="NTM25" s="376"/>
      <c r="NTN25" s="376"/>
      <c r="NTO25" s="376"/>
      <c r="NTP25" s="376"/>
      <c r="NTQ25" s="376"/>
      <c r="NTR25" s="376"/>
      <c r="NTS25" s="376"/>
      <c r="NTT25" s="376"/>
      <c r="NTU25" s="376"/>
      <c r="NTV25" s="376"/>
      <c r="NTW25" s="376"/>
      <c r="NTX25" s="376"/>
      <c r="NTY25" s="376"/>
      <c r="NTZ25" s="376"/>
      <c r="NUA25" s="376"/>
      <c r="NUB25" s="376"/>
      <c r="NUC25" s="376"/>
      <c r="NUD25" s="376"/>
      <c r="NUE25" s="376"/>
      <c r="NUF25" s="376"/>
      <c r="NUG25" s="376"/>
      <c r="NUH25" s="376"/>
      <c r="NUI25" s="376"/>
      <c r="NUJ25" s="376"/>
      <c r="NUK25" s="376"/>
      <c r="NUL25" s="376"/>
      <c r="NUM25" s="376"/>
      <c r="NUN25" s="376"/>
      <c r="NUO25" s="376"/>
      <c r="NUP25" s="376"/>
      <c r="NUQ25" s="376"/>
      <c r="NUR25" s="376"/>
      <c r="NUS25" s="376"/>
      <c r="NUT25" s="376"/>
      <c r="NUU25" s="376"/>
      <c r="NUV25" s="376"/>
      <c r="NUW25" s="376"/>
      <c r="NUX25" s="376"/>
      <c r="NUY25" s="376"/>
      <c r="NUZ25" s="376"/>
      <c r="NVA25" s="376"/>
      <c r="NVB25" s="376"/>
      <c r="NVC25" s="376"/>
      <c r="NVD25" s="376"/>
      <c r="NVE25" s="376"/>
      <c r="NVF25" s="376"/>
      <c r="NVG25" s="376"/>
      <c r="NVH25" s="376"/>
      <c r="NVI25" s="376"/>
      <c r="NVJ25" s="376"/>
      <c r="NVK25" s="376"/>
      <c r="NVL25" s="376"/>
      <c r="NVM25" s="376"/>
      <c r="NVN25" s="376"/>
      <c r="NVO25" s="376"/>
      <c r="NVP25" s="376"/>
      <c r="NVQ25" s="376"/>
      <c r="NVR25" s="376"/>
      <c r="NVS25" s="376"/>
      <c r="NVT25" s="376"/>
      <c r="NVU25" s="376"/>
      <c r="NVV25" s="376"/>
      <c r="NVW25" s="376"/>
      <c r="NVX25" s="376"/>
      <c r="NVY25" s="376"/>
      <c r="NVZ25" s="376"/>
      <c r="NWA25" s="376"/>
      <c r="NWB25" s="376"/>
      <c r="NWC25" s="376"/>
      <c r="NWD25" s="376"/>
      <c r="NWE25" s="376"/>
      <c r="NWF25" s="376"/>
      <c r="NWG25" s="376"/>
      <c r="NWH25" s="376"/>
      <c r="NWI25" s="376"/>
      <c r="NWJ25" s="376"/>
      <c r="NWK25" s="376"/>
      <c r="NWL25" s="376"/>
      <c r="NWM25" s="376"/>
      <c r="NWN25" s="376"/>
      <c r="NWO25" s="376"/>
      <c r="NWP25" s="376"/>
      <c r="NWQ25" s="376"/>
      <c r="NWR25" s="376"/>
      <c r="NWS25" s="376"/>
      <c r="NWT25" s="376"/>
      <c r="NWU25" s="376"/>
      <c r="NWV25" s="376"/>
      <c r="NWW25" s="376"/>
      <c r="NWX25" s="376"/>
      <c r="NWY25" s="376"/>
      <c r="NWZ25" s="376"/>
      <c r="NXA25" s="376"/>
      <c r="NXB25" s="376"/>
      <c r="NXC25" s="376"/>
      <c r="NXD25" s="376"/>
      <c r="NXE25" s="376"/>
      <c r="NXF25" s="376"/>
      <c r="NXG25" s="376"/>
      <c r="NXH25" s="376"/>
      <c r="NXI25" s="376"/>
      <c r="NXJ25" s="376"/>
      <c r="NXK25" s="376"/>
      <c r="NXL25" s="376"/>
      <c r="NXM25" s="376"/>
      <c r="NXN25" s="376"/>
      <c r="NXO25" s="376"/>
      <c r="NXP25" s="376"/>
      <c r="NXQ25" s="376"/>
      <c r="NXR25" s="376"/>
      <c r="NXS25" s="376"/>
      <c r="NXT25" s="376"/>
      <c r="NXU25" s="376"/>
      <c r="NXV25" s="376"/>
      <c r="NXW25" s="376"/>
      <c r="NXX25" s="376"/>
      <c r="NXY25" s="376"/>
      <c r="NXZ25" s="376"/>
      <c r="NYA25" s="376"/>
      <c r="NYB25" s="376"/>
      <c r="NYC25" s="376"/>
      <c r="NYD25" s="376"/>
      <c r="NYE25" s="376"/>
      <c r="NYF25" s="376"/>
      <c r="NYG25" s="376"/>
      <c r="NYH25" s="376"/>
      <c r="NYI25" s="376"/>
      <c r="NYJ25" s="376"/>
      <c r="NYK25" s="376"/>
      <c r="NYL25" s="376"/>
      <c r="NYM25" s="376"/>
      <c r="NYN25" s="376"/>
      <c r="NYO25" s="376"/>
      <c r="NYP25" s="376"/>
      <c r="NYQ25" s="376"/>
      <c r="NYR25" s="376"/>
      <c r="NYS25" s="376"/>
      <c r="NYT25" s="376"/>
      <c r="NYU25" s="376"/>
      <c r="NYV25" s="376"/>
      <c r="NYW25" s="376"/>
      <c r="NYX25" s="376"/>
      <c r="NYY25" s="376"/>
      <c r="NYZ25" s="376"/>
      <c r="NZA25" s="376"/>
      <c r="NZB25" s="376"/>
      <c r="NZC25" s="376"/>
      <c r="NZD25" s="376"/>
      <c r="NZE25" s="376"/>
      <c r="NZF25" s="376"/>
      <c r="NZG25" s="376"/>
      <c r="NZH25" s="376"/>
      <c r="NZI25" s="376"/>
      <c r="NZJ25" s="376"/>
      <c r="NZK25" s="376"/>
      <c r="NZL25" s="376"/>
      <c r="NZM25" s="376"/>
      <c r="NZN25" s="376"/>
      <c r="NZO25" s="376"/>
      <c r="NZP25" s="376"/>
      <c r="NZQ25" s="376"/>
      <c r="NZR25" s="376"/>
      <c r="NZS25" s="376"/>
      <c r="NZT25" s="376"/>
      <c r="NZU25" s="376"/>
      <c r="NZV25" s="376"/>
      <c r="NZW25" s="376"/>
      <c r="NZX25" s="376"/>
      <c r="NZY25" s="376"/>
      <c r="NZZ25" s="376"/>
      <c r="OAA25" s="376"/>
      <c r="OAB25" s="376"/>
      <c r="OAC25" s="376"/>
      <c r="OAD25" s="376"/>
      <c r="OAE25" s="376"/>
      <c r="OAF25" s="376"/>
      <c r="OAG25" s="376"/>
      <c r="OAH25" s="376"/>
      <c r="OAI25" s="376"/>
      <c r="OAJ25" s="376"/>
      <c r="OAK25" s="376"/>
      <c r="OAL25" s="376"/>
      <c r="OAM25" s="376"/>
      <c r="OAN25" s="376"/>
      <c r="OAO25" s="376"/>
      <c r="OAP25" s="376"/>
      <c r="OAQ25" s="376"/>
      <c r="OAR25" s="376"/>
      <c r="OAS25" s="376"/>
      <c r="OAT25" s="376"/>
      <c r="OAU25" s="376"/>
      <c r="OAV25" s="376"/>
      <c r="OAW25" s="376"/>
      <c r="OAX25" s="376"/>
      <c r="OAY25" s="376"/>
      <c r="OAZ25" s="376"/>
      <c r="OBA25" s="376"/>
      <c r="OBB25" s="376"/>
      <c r="OBC25" s="376"/>
      <c r="OBD25" s="376"/>
      <c r="OBE25" s="376"/>
      <c r="OBF25" s="376"/>
      <c r="OBG25" s="376"/>
      <c r="OBH25" s="376"/>
      <c r="OBI25" s="376"/>
      <c r="OBJ25" s="376"/>
      <c r="OBK25" s="376"/>
      <c r="OBL25" s="376"/>
      <c r="OBM25" s="376"/>
      <c r="OBN25" s="376"/>
      <c r="OBO25" s="376"/>
      <c r="OBP25" s="376"/>
      <c r="OBQ25" s="376"/>
      <c r="OBR25" s="376"/>
      <c r="OBS25" s="376"/>
      <c r="OBT25" s="376"/>
      <c r="OBU25" s="376"/>
      <c r="OBV25" s="376"/>
      <c r="OBW25" s="376"/>
      <c r="OBX25" s="376"/>
      <c r="OBY25" s="376"/>
      <c r="OBZ25" s="376"/>
      <c r="OCA25" s="376"/>
      <c r="OCB25" s="376"/>
      <c r="OCC25" s="376"/>
      <c r="OCD25" s="376"/>
      <c r="OCE25" s="376"/>
      <c r="OCF25" s="376"/>
      <c r="OCG25" s="376"/>
      <c r="OCH25" s="376"/>
      <c r="OCI25" s="376"/>
      <c r="OCJ25" s="376"/>
      <c r="OCK25" s="376"/>
      <c r="OCL25" s="376"/>
      <c r="OCM25" s="376"/>
      <c r="OCN25" s="376"/>
      <c r="OCO25" s="376"/>
      <c r="OCP25" s="376"/>
      <c r="OCQ25" s="376"/>
      <c r="OCR25" s="376"/>
      <c r="OCS25" s="376"/>
      <c r="OCT25" s="376"/>
      <c r="OCU25" s="376"/>
      <c r="OCV25" s="376"/>
      <c r="OCW25" s="376"/>
      <c r="OCX25" s="376"/>
      <c r="OCY25" s="376"/>
      <c r="OCZ25" s="376"/>
      <c r="ODA25" s="376"/>
      <c r="ODB25" s="376"/>
      <c r="ODC25" s="376"/>
      <c r="ODD25" s="376"/>
      <c r="ODE25" s="376"/>
      <c r="ODF25" s="376"/>
      <c r="ODG25" s="376"/>
      <c r="ODH25" s="376"/>
      <c r="ODI25" s="376"/>
      <c r="ODJ25" s="376"/>
      <c r="ODK25" s="376"/>
      <c r="ODL25" s="376"/>
      <c r="ODM25" s="376"/>
      <c r="ODN25" s="376"/>
      <c r="ODO25" s="376"/>
      <c r="ODP25" s="376"/>
      <c r="ODQ25" s="376"/>
      <c r="ODR25" s="376"/>
      <c r="ODS25" s="376"/>
      <c r="ODT25" s="376"/>
      <c r="ODU25" s="376"/>
      <c r="ODV25" s="376"/>
      <c r="ODW25" s="376"/>
      <c r="ODX25" s="376"/>
      <c r="ODY25" s="376"/>
      <c r="ODZ25" s="376"/>
      <c r="OEA25" s="376"/>
      <c r="OEB25" s="376"/>
      <c r="OEC25" s="376"/>
      <c r="OED25" s="376"/>
      <c r="OEE25" s="376"/>
      <c r="OEF25" s="376"/>
      <c r="OEG25" s="376"/>
      <c r="OEH25" s="376"/>
      <c r="OEI25" s="376"/>
      <c r="OEJ25" s="376"/>
      <c r="OEK25" s="376"/>
      <c r="OEL25" s="376"/>
      <c r="OEM25" s="376"/>
      <c r="OEN25" s="376"/>
      <c r="OEO25" s="376"/>
      <c r="OEP25" s="376"/>
      <c r="OEQ25" s="376"/>
      <c r="OER25" s="376"/>
      <c r="OES25" s="376"/>
      <c r="OET25" s="376"/>
      <c r="OEU25" s="376"/>
      <c r="OEV25" s="376"/>
      <c r="OEW25" s="376"/>
      <c r="OEX25" s="376"/>
      <c r="OEY25" s="376"/>
      <c r="OEZ25" s="376"/>
      <c r="OFA25" s="376"/>
      <c r="OFB25" s="376"/>
      <c r="OFC25" s="376"/>
      <c r="OFD25" s="376"/>
      <c r="OFE25" s="376"/>
      <c r="OFF25" s="376"/>
      <c r="OFG25" s="376"/>
      <c r="OFH25" s="376"/>
      <c r="OFI25" s="376"/>
      <c r="OFJ25" s="376"/>
      <c r="OFK25" s="376"/>
      <c r="OFL25" s="376"/>
      <c r="OFM25" s="376"/>
      <c r="OFN25" s="376"/>
      <c r="OFO25" s="376"/>
      <c r="OFP25" s="376"/>
      <c r="OFQ25" s="376"/>
      <c r="OFR25" s="376"/>
      <c r="OFS25" s="376"/>
      <c r="OFT25" s="376"/>
      <c r="OFU25" s="376"/>
      <c r="OFV25" s="376"/>
      <c r="OFW25" s="376"/>
      <c r="OFX25" s="376"/>
      <c r="OFY25" s="376"/>
      <c r="OFZ25" s="376"/>
      <c r="OGA25" s="376"/>
      <c r="OGB25" s="376"/>
      <c r="OGC25" s="376"/>
      <c r="OGD25" s="376"/>
      <c r="OGE25" s="376"/>
      <c r="OGF25" s="376"/>
      <c r="OGG25" s="376"/>
      <c r="OGH25" s="376"/>
      <c r="OGI25" s="376"/>
      <c r="OGJ25" s="376"/>
      <c r="OGK25" s="376"/>
      <c r="OGL25" s="376"/>
      <c r="OGM25" s="376"/>
      <c r="OGN25" s="376"/>
      <c r="OGO25" s="376"/>
      <c r="OGP25" s="376"/>
      <c r="OGQ25" s="376"/>
      <c r="OGR25" s="376"/>
      <c r="OGS25" s="376"/>
      <c r="OGT25" s="376"/>
      <c r="OGU25" s="376"/>
      <c r="OGV25" s="376"/>
      <c r="OGW25" s="376"/>
      <c r="OGX25" s="376"/>
      <c r="OGY25" s="376"/>
      <c r="OGZ25" s="376"/>
      <c r="OHA25" s="376"/>
      <c r="OHB25" s="376"/>
      <c r="OHC25" s="376"/>
      <c r="OHD25" s="376"/>
      <c r="OHE25" s="376"/>
      <c r="OHF25" s="376"/>
      <c r="OHG25" s="376"/>
      <c r="OHH25" s="376"/>
      <c r="OHI25" s="376"/>
      <c r="OHJ25" s="376"/>
      <c r="OHK25" s="376"/>
      <c r="OHL25" s="376"/>
      <c r="OHM25" s="376"/>
      <c r="OHN25" s="376"/>
      <c r="OHO25" s="376"/>
      <c r="OHP25" s="376"/>
      <c r="OHQ25" s="376"/>
      <c r="OHR25" s="376"/>
      <c r="OHS25" s="376"/>
      <c r="OHT25" s="376"/>
      <c r="OHU25" s="376"/>
      <c r="OHV25" s="376"/>
      <c r="OHW25" s="376"/>
      <c r="OHX25" s="376"/>
      <c r="OHY25" s="376"/>
      <c r="OHZ25" s="376"/>
      <c r="OIA25" s="376"/>
      <c r="OIB25" s="376"/>
      <c r="OIC25" s="376"/>
      <c r="OID25" s="376"/>
      <c r="OIE25" s="376"/>
      <c r="OIF25" s="376"/>
      <c r="OIG25" s="376"/>
      <c r="OIH25" s="376"/>
      <c r="OII25" s="376"/>
      <c r="OIJ25" s="376"/>
      <c r="OIK25" s="376"/>
      <c r="OIL25" s="376"/>
      <c r="OIM25" s="376"/>
      <c r="OIN25" s="376"/>
      <c r="OIO25" s="376"/>
      <c r="OIP25" s="376"/>
      <c r="OIQ25" s="376"/>
      <c r="OIR25" s="376"/>
      <c r="OIS25" s="376"/>
      <c r="OIT25" s="376"/>
      <c r="OIU25" s="376"/>
      <c r="OIV25" s="376"/>
      <c r="OIW25" s="376"/>
      <c r="OIX25" s="376"/>
      <c r="OIY25" s="376"/>
      <c r="OIZ25" s="376"/>
      <c r="OJA25" s="376"/>
      <c r="OJB25" s="376"/>
      <c r="OJC25" s="376"/>
      <c r="OJD25" s="376"/>
      <c r="OJE25" s="376"/>
      <c r="OJF25" s="376"/>
      <c r="OJG25" s="376"/>
      <c r="OJH25" s="376"/>
      <c r="OJI25" s="376"/>
      <c r="OJJ25" s="376"/>
      <c r="OJK25" s="376"/>
      <c r="OJL25" s="376"/>
      <c r="OJM25" s="376"/>
      <c r="OJN25" s="376"/>
      <c r="OJO25" s="376"/>
      <c r="OJP25" s="376"/>
      <c r="OJQ25" s="376"/>
      <c r="OJR25" s="376"/>
      <c r="OJS25" s="376"/>
      <c r="OJT25" s="376"/>
      <c r="OJU25" s="376"/>
      <c r="OJV25" s="376"/>
      <c r="OJW25" s="376"/>
      <c r="OJX25" s="376"/>
      <c r="OJY25" s="376"/>
      <c r="OJZ25" s="376"/>
      <c r="OKA25" s="376"/>
      <c r="OKB25" s="376"/>
      <c r="OKC25" s="376"/>
      <c r="OKD25" s="376"/>
      <c r="OKE25" s="376"/>
      <c r="OKF25" s="376"/>
      <c r="OKG25" s="376"/>
      <c r="OKH25" s="376"/>
      <c r="OKI25" s="376"/>
      <c r="OKJ25" s="376"/>
      <c r="OKK25" s="376"/>
      <c r="OKL25" s="376"/>
      <c r="OKM25" s="376"/>
      <c r="OKN25" s="376"/>
      <c r="OKO25" s="376"/>
      <c r="OKP25" s="376"/>
      <c r="OKQ25" s="376"/>
      <c r="OKR25" s="376"/>
      <c r="OKS25" s="376"/>
      <c r="OKT25" s="376"/>
      <c r="OKU25" s="376"/>
      <c r="OKV25" s="376"/>
      <c r="OKW25" s="376"/>
      <c r="OKX25" s="376"/>
      <c r="OKY25" s="376"/>
      <c r="OKZ25" s="376"/>
      <c r="OLA25" s="376"/>
      <c r="OLB25" s="376"/>
      <c r="OLC25" s="376"/>
      <c r="OLD25" s="376"/>
      <c r="OLE25" s="376"/>
      <c r="OLF25" s="376"/>
      <c r="OLG25" s="376"/>
      <c r="OLH25" s="376"/>
      <c r="OLI25" s="376"/>
      <c r="OLJ25" s="376"/>
      <c r="OLK25" s="376"/>
      <c r="OLL25" s="376"/>
      <c r="OLM25" s="376"/>
      <c r="OLN25" s="376"/>
      <c r="OLO25" s="376"/>
      <c r="OLP25" s="376"/>
      <c r="OLQ25" s="376"/>
      <c r="OLR25" s="376"/>
      <c r="OLS25" s="376"/>
      <c r="OLT25" s="376"/>
      <c r="OLU25" s="376"/>
      <c r="OLV25" s="376"/>
      <c r="OLW25" s="376"/>
      <c r="OLX25" s="376"/>
      <c r="OLY25" s="376"/>
      <c r="OLZ25" s="376"/>
      <c r="OMA25" s="376"/>
      <c r="OMB25" s="376"/>
      <c r="OMC25" s="376"/>
      <c r="OMD25" s="376"/>
      <c r="OME25" s="376"/>
      <c r="OMF25" s="376"/>
      <c r="OMG25" s="376"/>
      <c r="OMH25" s="376"/>
      <c r="OMI25" s="376"/>
      <c r="OMJ25" s="376"/>
      <c r="OMK25" s="376"/>
      <c r="OML25" s="376"/>
      <c r="OMM25" s="376"/>
      <c r="OMN25" s="376"/>
      <c r="OMO25" s="376"/>
      <c r="OMP25" s="376"/>
      <c r="OMQ25" s="376"/>
      <c r="OMR25" s="376"/>
      <c r="OMS25" s="376"/>
      <c r="OMT25" s="376"/>
      <c r="OMU25" s="376"/>
      <c r="OMV25" s="376"/>
      <c r="OMW25" s="376"/>
      <c r="OMX25" s="376"/>
      <c r="OMY25" s="376"/>
      <c r="OMZ25" s="376"/>
      <c r="ONA25" s="376"/>
      <c r="ONB25" s="376"/>
      <c r="ONC25" s="376"/>
      <c r="OND25" s="376"/>
      <c r="ONE25" s="376"/>
      <c r="ONF25" s="376"/>
      <c r="ONG25" s="376"/>
      <c r="ONH25" s="376"/>
      <c r="ONI25" s="376"/>
      <c r="ONJ25" s="376"/>
      <c r="ONK25" s="376"/>
      <c r="ONL25" s="376"/>
      <c r="ONM25" s="376"/>
      <c r="ONN25" s="376"/>
      <c r="ONO25" s="376"/>
      <c r="ONP25" s="376"/>
      <c r="ONQ25" s="376"/>
      <c r="ONR25" s="376"/>
      <c r="ONS25" s="376"/>
      <c r="ONT25" s="376"/>
      <c r="ONU25" s="376"/>
      <c r="ONV25" s="376"/>
      <c r="ONW25" s="376"/>
      <c r="ONX25" s="376"/>
      <c r="ONY25" s="376"/>
      <c r="ONZ25" s="376"/>
      <c r="OOA25" s="376"/>
      <c r="OOB25" s="376"/>
      <c r="OOC25" s="376"/>
      <c r="OOD25" s="376"/>
      <c r="OOE25" s="376"/>
      <c r="OOF25" s="376"/>
      <c r="OOG25" s="376"/>
      <c r="OOH25" s="376"/>
      <c r="OOI25" s="376"/>
      <c r="OOJ25" s="376"/>
      <c r="OOK25" s="376"/>
      <c r="OOL25" s="376"/>
      <c r="OOM25" s="376"/>
      <c r="OON25" s="376"/>
      <c r="OOO25" s="376"/>
      <c r="OOP25" s="376"/>
      <c r="OOQ25" s="376"/>
      <c r="OOR25" s="376"/>
      <c r="OOS25" s="376"/>
      <c r="OOT25" s="376"/>
      <c r="OOU25" s="376"/>
      <c r="OOV25" s="376"/>
      <c r="OOW25" s="376"/>
      <c r="OOX25" s="376"/>
      <c r="OOY25" s="376"/>
      <c r="OOZ25" s="376"/>
      <c r="OPA25" s="376"/>
      <c r="OPB25" s="376"/>
      <c r="OPC25" s="376"/>
      <c r="OPD25" s="376"/>
      <c r="OPE25" s="376"/>
      <c r="OPF25" s="376"/>
      <c r="OPG25" s="376"/>
      <c r="OPH25" s="376"/>
      <c r="OPI25" s="376"/>
      <c r="OPJ25" s="376"/>
      <c r="OPK25" s="376"/>
      <c r="OPL25" s="376"/>
      <c r="OPM25" s="376"/>
      <c r="OPN25" s="376"/>
      <c r="OPO25" s="376"/>
      <c r="OPP25" s="376"/>
      <c r="OPQ25" s="376"/>
      <c r="OPR25" s="376"/>
      <c r="OPS25" s="376"/>
      <c r="OPT25" s="376"/>
      <c r="OPU25" s="376"/>
      <c r="OPV25" s="376"/>
      <c r="OPW25" s="376"/>
      <c r="OPX25" s="376"/>
      <c r="OPY25" s="376"/>
      <c r="OPZ25" s="376"/>
      <c r="OQA25" s="376"/>
      <c r="OQB25" s="376"/>
      <c r="OQC25" s="376"/>
      <c r="OQD25" s="376"/>
      <c r="OQE25" s="376"/>
      <c r="OQF25" s="376"/>
      <c r="OQG25" s="376"/>
      <c r="OQH25" s="376"/>
      <c r="OQI25" s="376"/>
      <c r="OQJ25" s="376"/>
      <c r="OQK25" s="376"/>
      <c r="OQL25" s="376"/>
      <c r="OQM25" s="376"/>
      <c r="OQN25" s="376"/>
      <c r="OQO25" s="376"/>
      <c r="OQP25" s="376"/>
      <c r="OQQ25" s="376"/>
      <c r="OQR25" s="376"/>
      <c r="OQS25" s="376"/>
      <c r="OQT25" s="376"/>
      <c r="OQU25" s="376"/>
      <c r="OQV25" s="376"/>
      <c r="OQW25" s="376"/>
      <c r="OQX25" s="376"/>
      <c r="OQY25" s="376"/>
      <c r="OQZ25" s="376"/>
      <c r="ORA25" s="376"/>
      <c r="ORB25" s="376"/>
      <c r="ORC25" s="376"/>
      <c r="ORD25" s="376"/>
      <c r="ORE25" s="376"/>
      <c r="ORF25" s="376"/>
      <c r="ORG25" s="376"/>
      <c r="ORH25" s="376"/>
      <c r="ORI25" s="376"/>
      <c r="ORJ25" s="376"/>
      <c r="ORK25" s="376"/>
      <c r="ORL25" s="376"/>
      <c r="ORM25" s="376"/>
      <c r="ORN25" s="376"/>
      <c r="ORO25" s="376"/>
      <c r="ORP25" s="376"/>
      <c r="ORQ25" s="376"/>
      <c r="ORR25" s="376"/>
      <c r="ORS25" s="376"/>
      <c r="ORT25" s="376"/>
      <c r="ORU25" s="376"/>
      <c r="ORV25" s="376"/>
      <c r="ORW25" s="376"/>
      <c r="ORX25" s="376"/>
      <c r="ORY25" s="376"/>
      <c r="ORZ25" s="376"/>
      <c r="OSA25" s="376"/>
      <c r="OSB25" s="376"/>
      <c r="OSC25" s="376"/>
      <c r="OSD25" s="376"/>
      <c r="OSE25" s="376"/>
      <c r="OSF25" s="376"/>
      <c r="OSG25" s="376"/>
      <c r="OSH25" s="376"/>
      <c r="OSI25" s="376"/>
      <c r="OSJ25" s="376"/>
      <c r="OSK25" s="376"/>
      <c r="OSL25" s="376"/>
      <c r="OSM25" s="376"/>
      <c r="OSN25" s="376"/>
      <c r="OSO25" s="376"/>
      <c r="OSP25" s="376"/>
      <c r="OSQ25" s="376"/>
      <c r="OSR25" s="376"/>
      <c r="OSS25" s="376"/>
      <c r="OST25" s="376"/>
      <c r="OSU25" s="376"/>
      <c r="OSV25" s="376"/>
      <c r="OSW25" s="376"/>
      <c r="OSX25" s="376"/>
      <c r="OSY25" s="376"/>
      <c r="OSZ25" s="376"/>
      <c r="OTA25" s="376"/>
      <c r="OTB25" s="376"/>
      <c r="OTC25" s="376"/>
      <c r="OTD25" s="376"/>
      <c r="OTE25" s="376"/>
      <c r="OTF25" s="376"/>
      <c r="OTG25" s="376"/>
      <c r="OTH25" s="376"/>
      <c r="OTI25" s="376"/>
      <c r="OTJ25" s="376"/>
      <c r="OTK25" s="376"/>
      <c r="OTL25" s="376"/>
      <c r="OTM25" s="376"/>
      <c r="OTN25" s="376"/>
      <c r="OTO25" s="376"/>
      <c r="OTP25" s="376"/>
      <c r="OTQ25" s="376"/>
      <c r="OTR25" s="376"/>
      <c r="OTS25" s="376"/>
      <c r="OTT25" s="376"/>
      <c r="OTU25" s="376"/>
      <c r="OTV25" s="376"/>
      <c r="OTW25" s="376"/>
      <c r="OTX25" s="376"/>
      <c r="OTY25" s="376"/>
      <c r="OTZ25" s="376"/>
      <c r="OUA25" s="376"/>
      <c r="OUB25" s="376"/>
      <c r="OUC25" s="376"/>
      <c r="OUD25" s="376"/>
      <c r="OUE25" s="376"/>
      <c r="OUF25" s="376"/>
      <c r="OUG25" s="376"/>
      <c r="OUH25" s="376"/>
      <c r="OUI25" s="376"/>
      <c r="OUJ25" s="376"/>
      <c r="OUK25" s="376"/>
      <c r="OUL25" s="376"/>
      <c r="OUM25" s="376"/>
      <c r="OUN25" s="376"/>
      <c r="OUO25" s="376"/>
      <c r="OUP25" s="376"/>
      <c r="OUQ25" s="376"/>
      <c r="OUR25" s="376"/>
      <c r="OUS25" s="376"/>
      <c r="OUT25" s="376"/>
      <c r="OUU25" s="376"/>
      <c r="OUV25" s="376"/>
      <c r="OUW25" s="376"/>
      <c r="OUX25" s="376"/>
      <c r="OUY25" s="376"/>
      <c r="OUZ25" s="376"/>
      <c r="OVA25" s="376"/>
      <c r="OVB25" s="376"/>
      <c r="OVC25" s="376"/>
      <c r="OVD25" s="376"/>
      <c r="OVE25" s="376"/>
      <c r="OVF25" s="376"/>
      <c r="OVG25" s="376"/>
      <c r="OVH25" s="376"/>
      <c r="OVI25" s="376"/>
      <c r="OVJ25" s="376"/>
      <c r="OVK25" s="376"/>
      <c r="OVL25" s="376"/>
      <c r="OVM25" s="376"/>
      <c r="OVN25" s="376"/>
      <c r="OVO25" s="376"/>
      <c r="OVP25" s="376"/>
      <c r="OVQ25" s="376"/>
      <c r="OVR25" s="376"/>
      <c r="OVS25" s="376"/>
      <c r="OVT25" s="376"/>
      <c r="OVU25" s="376"/>
      <c r="OVV25" s="376"/>
      <c r="OVW25" s="376"/>
      <c r="OVX25" s="376"/>
      <c r="OVY25" s="376"/>
      <c r="OVZ25" s="376"/>
      <c r="OWA25" s="376"/>
      <c r="OWB25" s="376"/>
      <c r="OWC25" s="376"/>
      <c r="OWD25" s="376"/>
      <c r="OWE25" s="376"/>
      <c r="OWF25" s="376"/>
      <c r="OWG25" s="376"/>
      <c r="OWH25" s="376"/>
      <c r="OWI25" s="376"/>
      <c r="OWJ25" s="376"/>
      <c r="OWK25" s="376"/>
      <c r="OWL25" s="376"/>
      <c r="OWM25" s="376"/>
      <c r="OWN25" s="376"/>
      <c r="OWO25" s="376"/>
      <c r="OWP25" s="376"/>
      <c r="OWQ25" s="376"/>
      <c r="OWR25" s="376"/>
      <c r="OWS25" s="376"/>
      <c r="OWT25" s="376"/>
      <c r="OWU25" s="376"/>
      <c r="OWV25" s="376"/>
      <c r="OWW25" s="376"/>
      <c r="OWX25" s="376"/>
      <c r="OWY25" s="376"/>
      <c r="OWZ25" s="376"/>
      <c r="OXA25" s="376"/>
      <c r="OXB25" s="376"/>
      <c r="OXC25" s="376"/>
      <c r="OXD25" s="376"/>
      <c r="OXE25" s="376"/>
      <c r="OXF25" s="376"/>
      <c r="OXG25" s="376"/>
      <c r="OXH25" s="376"/>
      <c r="OXI25" s="376"/>
      <c r="OXJ25" s="376"/>
      <c r="OXK25" s="376"/>
      <c r="OXL25" s="376"/>
      <c r="OXM25" s="376"/>
      <c r="OXN25" s="376"/>
      <c r="OXO25" s="376"/>
      <c r="OXP25" s="376"/>
      <c r="OXQ25" s="376"/>
      <c r="OXR25" s="376"/>
      <c r="OXS25" s="376"/>
      <c r="OXT25" s="376"/>
      <c r="OXU25" s="376"/>
      <c r="OXV25" s="376"/>
      <c r="OXW25" s="376"/>
      <c r="OXX25" s="376"/>
      <c r="OXY25" s="376"/>
      <c r="OXZ25" s="376"/>
      <c r="OYA25" s="376"/>
      <c r="OYB25" s="376"/>
      <c r="OYC25" s="376"/>
      <c r="OYD25" s="376"/>
      <c r="OYE25" s="376"/>
      <c r="OYF25" s="376"/>
      <c r="OYG25" s="376"/>
      <c r="OYH25" s="376"/>
      <c r="OYI25" s="376"/>
      <c r="OYJ25" s="376"/>
      <c r="OYK25" s="376"/>
      <c r="OYL25" s="376"/>
      <c r="OYM25" s="376"/>
      <c r="OYN25" s="376"/>
      <c r="OYO25" s="376"/>
      <c r="OYP25" s="376"/>
      <c r="OYQ25" s="376"/>
      <c r="OYR25" s="376"/>
      <c r="OYS25" s="376"/>
      <c r="OYT25" s="376"/>
      <c r="OYU25" s="376"/>
      <c r="OYV25" s="376"/>
      <c r="OYW25" s="376"/>
      <c r="OYX25" s="376"/>
      <c r="OYY25" s="376"/>
      <c r="OYZ25" s="376"/>
      <c r="OZA25" s="376"/>
      <c r="OZB25" s="376"/>
      <c r="OZC25" s="376"/>
      <c r="OZD25" s="376"/>
      <c r="OZE25" s="376"/>
      <c r="OZF25" s="376"/>
      <c r="OZG25" s="376"/>
      <c r="OZH25" s="376"/>
      <c r="OZI25" s="376"/>
      <c r="OZJ25" s="376"/>
      <c r="OZK25" s="376"/>
      <c r="OZL25" s="376"/>
      <c r="OZM25" s="376"/>
      <c r="OZN25" s="376"/>
      <c r="OZO25" s="376"/>
      <c r="OZP25" s="376"/>
      <c r="OZQ25" s="376"/>
      <c r="OZR25" s="376"/>
      <c r="OZS25" s="376"/>
      <c r="OZT25" s="376"/>
      <c r="OZU25" s="376"/>
      <c r="OZV25" s="376"/>
      <c r="OZW25" s="376"/>
      <c r="OZX25" s="376"/>
      <c r="OZY25" s="376"/>
      <c r="OZZ25" s="376"/>
      <c r="PAA25" s="376"/>
      <c r="PAB25" s="376"/>
      <c r="PAC25" s="376"/>
      <c r="PAD25" s="376"/>
      <c r="PAE25" s="376"/>
      <c r="PAF25" s="376"/>
      <c r="PAG25" s="376"/>
      <c r="PAH25" s="376"/>
      <c r="PAI25" s="376"/>
      <c r="PAJ25" s="376"/>
      <c r="PAK25" s="376"/>
      <c r="PAL25" s="376"/>
      <c r="PAM25" s="376"/>
      <c r="PAN25" s="376"/>
      <c r="PAO25" s="376"/>
      <c r="PAP25" s="376"/>
      <c r="PAQ25" s="376"/>
      <c r="PAR25" s="376"/>
      <c r="PAS25" s="376"/>
      <c r="PAT25" s="376"/>
      <c r="PAU25" s="376"/>
      <c r="PAV25" s="376"/>
      <c r="PAW25" s="376"/>
      <c r="PAX25" s="376"/>
      <c r="PAY25" s="376"/>
      <c r="PAZ25" s="376"/>
      <c r="PBA25" s="376"/>
      <c r="PBB25" s="376"/>
      <c r="PBC25" s="376"/>
      <c r="PBD25" s="376"/>
      <c r="PBE25" s="376"/>
      <c r="PBF25" s="376"/>
      <c r="PBG25" s="376"/>
      <c r="PBH25" s="376"/>
      <c r="PBI25" s="376"/>
      <c r="PBJ25" s="376"/>
      <c r="PBK25" s="376"/>
      <c r="PBL25" s="376"/>
      <c r="PBM25" s="376"/>
      <c r="PBN25" s="376"/>
      <c r="PBO25" s="376"/>
      <c r="PBP25" s="376"/>
      <c r="PBQ25" s="376"/>
      <c r="PBR25" s="376"/>
      <c r="PBS25" s="376"/>
      <c r="PBT25" s="376"/>
      <c r="PBU25" s="376"/>
      <c r="PBV25" s="376"/>
      <c r="PBW25" s="376"/>
      <c r="PBX25" s="376"/>
      <c r="PBY25" s="376"/>
      <c r="PBZ25" s="376"/>
      <c r="PCA25" s="376"/>
      <c r="PCB25" s="376"/>
      <c r="PCC25" s="376"/>
      <c r="PCD25" s="376"/>
      <c r="PCE25" s="376"/>
      <c r="PCF25" s="376"/>
      <c r="PCG25" s="376"/>
      <c r="PCH25" s="376"/>
      <c r="PCI25" s="376"/>
      <c r="PCJ25" s="376"/>
      <c r="PCK25" s="376"/>
      <c r="PCL25" s="376"/>
      <c r="PCM25" s="376"/>
      <c r="PCN25" s="376"/>
      <c r="PCO25" s="376"/>
      <c r="PCP25" s="376"/>
      <c r="PCQ25" s="376"/>
      <c r="PCR25" s="376"/>
      <c r="PCS25" s="376"/>
      <c r="PCT25" s="376"/>
      <c r="PCU25" s="376"/>
      <c r="PCV25" s="376"/>
      <c r="PCW25" s="376"/>
      <c r="PCX25" s="376"/>
      <c r="PCY25" s="376"/>
      <c r="PCZ25" s="376"/>
      <c r="PDA25" s="376"/>
      <c r="PDB25" s="376"/>
      <c r="PDC25" s="376"/>
      <c r="PDD25" s="376"/>
      <c r="PDE25" s="376"/>
      <c r="PDF25" s="376"/>
      <c r="PDG25" s="376"/>
      <c r="PDH25" s="376"/>
      <c r="PDI25" s="376"/>
      <c r="PDJ25" s="376"/>
      <c r="PDK25" s="376"/>
      <c r="PDL25" s="376"/>
      <c r="PDM25" s="376"/>
      <c r="PDN25" s="376"/>
      <c r="PDO25" s="376"/>
      <c r="PDP25" s="376"/>
      <c r="PDQ25" s="376"/>
      <c r="PDR25" s="376"/>
      <c r="PDS25" s="376"/>
      <c r="PDT25" s="376"/>
      <c r="PDU25" s="376"/>
      <c r="PDV25" s="376"/>
      <c r="PDW25" s="376"/>
      <c r="PDX25" s="376"/>
      <c r="PDY25" s="376"/>
      <c r="PDZ25" s="376"/>
      <c r="PEA25" s="376"/>
      <c r="PEB25" s="376"/>
      <c r="PEC25" s="376"/>
      <c r="PED25" s="376"/>
      <c r="PEE25" s="376"/>
      <c r="PEF25" s="376"/>
      <c r="PEG25" s="376"/>
      <c r="PEH25" s="376"/>
      <c r="PEI25" s="376"/>
      <c r="PEJ25" s="376"/>
      <c r="PEK25" s="376"/>
      <c r="PEL25" s="376"/>
      <c r="PEM25" s="376"/>
      <c r="PEN25" s="376"/>
      <c r="PEO25" s="376"/>
      <c r="PEP25" s="376"/>
      <c r="PEQ25" s="376"/>
      <c r="PER25" s="376"/>
      <c r="PES25" s="376"/>
      <c r="PET25" s="376"/>
      <c r="PEU25" s="376"/>
      <c r="PEV25" s="376"/>
      <c r="PEW25" s="376"/>
      <c r="PEX25" s="376"/>
      <c r="PEY25" s="376"/>
      <c r="PEZ25" s="376"/>
      <c r="PFA25" s="376"/>
      <c r="PFB25" s="376"/>
      <c r="PFC25" s="376"/>
      <c r="PFD25" s="376"/>
      <c r="PFE25" s="376"/>
      <c r="PFF25" s="376"/>
      <c r="PFG25" s="376"/>
      <c r="PFH25" s="376"/>
      <c r="PFI25" s="376"/>
      <c r="PFJ25" s="376"/>
      <c r="PFK25" s="376"/>
      <c r="PFL25" s="376"/>
      <c r="PFM25" s="376"/>
      <c r="PFN25" s="376"/>
      <c r="PFO25" s="376"/>
      <c r="PFP25" s="376"/>
      <c r="PFQ25" s="376"/>
      <c r="PFR25" s="376"/>
      <c r="PFS25" s="376"/>
      <c r="PFT25" s="376"/>
      <c r="PFU25" s="376"/>
      <c r="PFV25" s="376"/>
      <c r="PFW25" s="376"/>
      <c r="PFX25" s="376"/>
      <c r="PFY25" s="376"/>
      <c r="PFZ25" s="376"/>
      <c r="PGA25" s="376"/>
      <c r="PGB25" s="376"/>
      <c r="PGC25" s="376"/>
      <c r="PGD25" s="376"/>
      <c r="PGE25" s="376"/>
      <c r="PGF25" s="376"/>
      <c r="PGG25" s="376"/>
      <c r="PGH25" s="376"/>
      <c r="PGI25" s="376"/>
      <c r="PGJ25" s="376"/>
      <c r="PGK25" s="376"/>
      <c r="PGL25" s="376"/>
      <c r="PGM25" s="376"/>
      <c r="PGN25" s="376"/>
      <c r="PGO25" s="376"/>
      <c r="PGP25" s="376"/>
      <c r="PGQ25" s="376"/>
      <c r="PGR25" s="376"/>
      <c r="PGS25" s="376"/>
      <c r="PGT25" s="376"/>
      <c r="PGU25" s="376"/>
      <c r="PGV25" s="376"/>
      <c r="PGW25" s="376"/>
      <c r="PGX25" s="376"/>
      <c r="PGY25" s="376"/>
      <c r="PGZ25" s="376"/>
      <c r="PHA25" s="376"/>
      <c r="PHB25" s="376"/>
      <c r="PHC25" s="376"/>
      <c r="PHD25" s="376"/>
      <c r="PHE25" s="376"/>
      <c r="PHF25" s="376"/>
      <c r="PHG25" s="376"/>
      <c r="PHH25" s="376"/>
      <c r="PHI25" s="376"/>
      <c r="PHJ25" s="376"/>
      <c r="PHK25" s="376"/>
      <c r="PHL25" s="376"/>
      <c r="PHM25" s="376"/>
      <c r="PHN25" s="376"/>
      <c r="PHO25" s="376"/>
      <c r="PHP25" s="376"/>
      <c r="PHQ25" s="376"/>
      <c r="PHR25" s="376"/>
      <c r="PHS25" s="376"/>
      <c r="PHT25" s="376"/>
      <c r="PHU25" s="376"/>
      <c r="PHV25" s="376"/>
      <c r="PHW25" s="376"/>
      <c r="PHX25" s="376"/>
      <c r="PHY25" s="376"/>
      <c r="PHZ25" s="376"/>
      <c r="PIA25" s="376"/>
      <c r="PIB25" s="376"/>
      <c r="PIC25" s="376"/>
      <c r="PID25" s="376"/>
      <c r="PIE25" s="376"/>
      <c r="PIF25" s="376"/>
      <c r="PIG25" s="376"/>
      <c r="PIH25" s="376"/>
      <c r="PII25" s="376"/>
      <c r="PIJ25" s="376"/>
      <c r="PIK25" s="376"/>
      <c r="PIL25" s="376"/>
      <c r="PIM25" s="376"/>
      <c r="PIN25" s="376"/>
      <c r="PIO25" s="376"/>
      <c r="PIP25" s="376"/>
      <c r="PIQ25" s="376"/>
      <c r="PIR25" s="376"/>
      <c r="PIS25" s="376"/>
      <c r="PIT25" s="376"/>
      <c r="PIU25" s="376"/>
      <c r="PIV25" s="376"/>
      <c r="PIW25" s="376"/>
      <c r="PIX25" s="376"/>
      <c r="PIY25" s="376"/>
      <c r="PIZ25" s="376"/>
      <c r="PJA25" s="376"/>
      <c r="PJB25" s="376"/>
      <c r="PJC25" s="376"/>
      <c r="PJD25" s="376"/>
      <c r="PJE25" s="376"/>
      <c r="PJF25" s="376"/>
      <c r="PJG25" s="376"/>
      <c r="PJH25" s="376"/>
      <c r="PJI25" s="376"/>
      <c r="PJJ25" s="376"/>
      <c r="PJK25" s="376"/>
      <c r="PJL25" s="376"/>
      <c r="PJM25" s="376"/>
      <c r="PJN25" s="376"/>
      <c r="PJO25" s="376"/>
      <c r="PJP25" s="376"/>
      <c r="PJQ25" s="376"/>
      <c r="PJR25" s="376"/>
      <c r="PJS25" s="376"/>
      <c r="PJT25" s="376"/>
      <c r="PJU25" s="376"/>
      <c r="PJV25" s="376"/>
      <c r="PJW25" s="376"/>
      <c r="PJX25" s="376"/>
      <c r="PJY25" s="376"/>
      <c r="PJZ25" s="376"/>
      <c r="PKA25" s="376"/>
      <c r="PKB25" s="376"/>
      <c r="PKC25" s="376"/>
      <c r="PKD25" s="376"/>
      <c r="PKE25" s="376"/>
      <c r="PKF25" s="376"/>
      <c r="PKG25" s="376"/>
      <c r="PKH25" s="376"/>
      <c r="PKI25" s="376"/>
      <c r="PKJ25" s="376"/>
      <c r="PKK25" s="376"/>
      <c r="PKL25" s="376"/>
      <c r="PKM25" s="376"/>
      <c r="PKN25" s="376"/>
      <c r="PKO25" s="376"/>
      <c r="PKP25" s="376"/>
      <c r="PKQ25" s="376"/>
      <c r="PKR25" s="376"/>
      <c r="PKS25" s="376"/>
      <c r="PKT25" s="376"/>
      <c r="PKU25" s="376"/>
      <c r="PKV25" s="376"/>
      <c r="PKW25" s="376"/>
      <c r="PKX25" s="376"/>
      <c r="PKY25" s="376"/>
      <c r="PKZ25" s="376"/>
      <c r="PLA25" s="376"/>
      <c r="PLB25" s="376"/>
      <c r="PLC25" s="376"/>
      <c r="PLD25" s="376"/>
      <c r="PLE25" s="376"/>
      <c r="PLF25" s="376"/>
      <c r="PLG25" s="376"/>
      <c r="PLH25" s="376"/>
      <c r="PLI25" s="376"/>
      <c r="PLJ25" s="376"/>
      <c r="PLK25" s="376"/>
      <c r="PLL25" s="376"/>
      <c r="PLM25" s="376"/>
      <c r="PLN25" s="376"/>
      <c r="PLO25" s="376"/>
      <c r="PLP25" s="376"/>
      <c r="PLQ25" s="376"/>
      <c r="PLR25" s="376"/>
      <c r="PLS25" s="376"/>
      <c r="PLT25" s="376"/>
      <c r="PLU25" s="376"/>
      <c r="PLV25" s="376"/>
      <c r="PLW25" s="376"/>
      <c r="PLX25" s="376"/>
      <c r="PLY25" s="376"/>
      <c r="PLZ25" s="376"/>
      <c r="PMA25" s="376"/>
      <c r="PMB25" s="376"/>
      <c r="PMC25" s="376"/>
      <c r="PMD25" s="376"/>
      <c r="PME25" s="376"/>
      <c r="PMF25" s="376"/>
      <c r="PMG25" s="376"/>
      <c r="PMH25" s="376"/>
      <c r="PMI25" s="376"/>
      <c r="PMJ25" s="376"/>
      <c r="PMK25" s="376"/>
      <c r="PML25" s="376"/>
      <c r="PMM25" s="376"/>
      <c r="PMN25" s="376"/>
      <c r="PMO25" s="376"/>
      <c r="PMP25" s="376"/>
      <c r="PMQ25" s="376"/>
      <c r="PMR25" s="376"/>
      <c r="PMS25" s="376"/>
      <c r="PMT25" s="376"/>
      <c r="PMU25" s="376"/>
      <c r="PMV25" s="376"/>
      <c r="PMW25" s="376"/>
      <c r="PMX25" s="376"/>
      <c r="PMY25" s="376"/>
      <c r="PMZ25" s="376"/>
      <c r="PNA25" s="376"/>
      <c r="PNB25" s="376"/>
      <c r="PNC25" s="376"/>
      <c r="PND25" s="376"/>
      <c r="PNE25" s="376"/>
      <c r="PNF25" s="376"/>
      <c r="PNG25" s="376"/>
      <c r="PNH25" s="376"/>
      <c r="PNI25" s="376"/>
      <c r="PNJ25" s="376"/>
      <c r="PNK25" s="376"/>
      <c r="PNL25" s="376"/>
      <c r="PNM25" s="376"/>
      <c r="PNN25" s="376"/>
      <c r="PNO25" s="376"/>
      <c r="PNP25" s="376"/>
      <c r="PNQ25" s="376"/>
      <c r="PNR25" s="376"/>
      <c r="PNS25" s="376"/>
      <c r="PNT25" s="376"/>
      <c r="PNU25" s="376"/>
      <c r="PNV25" s="376"/>
      <c r="PNW25" s="376"/>
      <c r="PNX25" s="376"/>
      <c r="PNY25" s="376"/>
      <c r="PNZ25" s="376"/>
      <c r="POA25" s="376"/>
      <c r="POB25" s="376"/>
      <c r="POC25" s="376"/>
      <c r="POD25" s="376"/>
      <c r="POE25" s="376"/>
      <c r="POF25" s="376"/>
      <c r="POG25" s="376"/>
      <c r="POH25" s="376"/>
      <c r="POI25" s="376"/>
      <c r="POJ25" s="376"/>
      <c r="POK25" s="376"/>
      <c r="POL25" s="376"/>
      <c r="POM25" s="376"/>
      <c r="PON25" s="376"/>
      <c r="POO25" s="376"/>
      <c r="POP25" s="376"/>
      <c r="POQ25" s="376"/>
      <c r="POR25" s="376"/>
      <c r="POS25" s="376"/>
      <c r="POT25" s="376"/>
      <c r="POU25" s="376"/>
      <c r="POV25" s="376"/>
      <c r="POW25" s="376"/>
      <c r="POX25" s="376"/>
      <c r="POY25" s="376"/>
      <c r="POZ25" s="376"/>
      <c r="PPA25" s="376"/>
      <c r="PPB25" s="376"/>
      <c r="PPC25" s="376"/>
      <c r="PPD25" s="376"/>
      <c r="PPE25" s="376"/>
      <c r="PPF25" s="376"/>
      <c r="PPG25" s="376"/>
      <c r="PPH25" s="376"/>
      <c r="PPI25" s="376"/>
      <c r="PPJ25" s="376"/>
      <c r="PPK25" s="376"/>
      <c r="PPL25" s="376"/>
      <c r="PPM25" s="376"/>
      <c r="PPN25" s="376"/>
      <c r="PPO25" s="376"/>
      <c r="PPP25" s="376"/>
      <c r="PPQ25" s="376"/>
      <c r="PPR25" s="376"/>
      <c r="PPS25" s="376"/>
      <c r="PPT25" s="376"/>
      <c r="PPU25" s="376"/>
      <c r="PPV25" s="376"/>
      <c r="PPW25" s="376"/>
      <c r="PPX25" s="376"/>
      <c r="PPY25" s="376"/>
      <c r="PPZ25" s="376"/>
      <c r="PQA25" s="376"/>
      <c r="PQB25" s="376"/>
      <c r="PQC25" s="376"/>
      <c r="PQD25" s="376"/>
      <c r="PQE25" s="376"/>
      <c r="PQF25" s="376"/>
      <c r="PQG25" s="376"/>
      <c r="PQH25" s="376"/>
      <c r="PQI25" s="376"/>
      <c r="PQJ25" s="376"/>
      <c r="PQK25" s="376"/>
      <c r="PQL25" s="376"/>
      <c r="PQM25" s="376"/>
      <c r="PQN25" s="376"/>
      <c r="PQO25" s="376"/>
      <c r="PQP25" s="376"/>
      <c r="PQQ25" s="376"/>
      <c r="PQR25" s="376"/>
      <c r="PQS25" s="376"/>
      <c r="PQT25" s="376"/>
      <c r="PQU25" s="376"/>
      <c r="PQV25" s="376"/>
      <c r="PQW25" s="376"/>
      <c r="PQX25" s="376"/>
      <c r="PQY25" s="376"/>
      <c r="PQZ25" s="376"/>
      <c r="PRA25" s="376"/>
      <c r="PRB25" s="376"/>
      <c r="PRC25" s="376"/>
      <c r="PRD25" s="376"/>
      <c r="PRE25" s="376"/>
      <c r="PRF25" s="376"/>
      <c r="PRG25" s="376"/>
      <c r="PRH25" s="376"/>
      <c r="PRI25" s="376"/>
      <c r="PRJ25" s="376"/>
      <c r="PRK25" s="376"/>
      <c r="PRL25" s="376"/>
      <c r="PRM25" s="376"/>
      <c r="PRN25" s="376"/>
      <c r="PRO25" s="376"/>
      <c r="PRP25" s="376"/>
      <c r="PRQ25" s="376"/>
      <c r="PRR25" s="376"/>
      <c r="PRS25" s="376"/>
      <c r="PRT25" s="376"/>
      <c r="PRU25" s="376"/>
      <c r="PRV25" s="376"/>
      <c r="PRW25" s="376"/>
      <c r="PRX25" s="376"/>
      <c r="PRY25" s="376"/>
      <c r="PRZ25" s="376"/>
      <c r="PSA25" s="376"/>
      <c r="PSB25" s="376"/>
      <c r="PSC25" s="376"/>
      <c r="PSD25" s="376"/>
      <c r="PSE25" s="376"/>
      <c r="PSF25" s="376"/>
      <c r="PSG25" s="376"/>
      <c r="PSH25" s="376"/>
      <c r="PSI25" s="376"/>
      <c r="PSJ25" s="376"/>
      <c r="PSK25" s="376"/>
      <c r="PSL25" s="376"/>
      <c r="PSM25" s="376"/>
      <c r="PSN25" s="376"/>
      <c r="PSO25" s="376"/>
      <c r="PSP25" s="376"/>
      <c r="PSQ25" s="376"/>
      <c r="PSR25" s="376"/>
      <c r="PSS25" s="376"/>
      <c r="PST25" s="376"/>
      <c r="PSU25" s="376"/>
      <c r="PSV25" s="376"/>
      <c r="PSW25" s="376"/>
      <c r="PSX25" s="376"/>
      <c r="PSY25" s="376"/>
      <c r="PSZ25" s="376"/>
      <c r="PTA25" s="376"/>
      <c r="PTB25" s="376"/>
      <c r="PTC25" s="376"/>
      <c r="PTD25" s="376"/>
      <c r="PTE25" s="376"/>
      <c r="PTF25" s="376"/>
      <c r="PTG25" s="376"/>
      <c r="PTH25" s="376"/>
      <c r="PTI25" s="376"/>
      <c r="PTJ25" s="376"/>
      <c r="PTK25" s="376"/>
      <c r="PTL25" s="376"/>
      <c r="PTM25" s="376"/>
      <c r="PTN25" s="376"/>
      <c r="PTO25" s="376"/>
      <c r="PTP25" s="376"/>
      <c r="PTQ25" s="376"/>
      <c r="PTR25" s="376"/>
      <c r="PTS25" s="376"/>
      <c r="PTT25" s="376"/>
      <c r="PTU25" s="376"/>
      <c r="PTV25" s="376"/>
      <c r="PTW25" s="376"/>
      <c r="PTX25" s="376"/>
      <c r="PTY25" s="376"/>
      <c r="PTZ25" s="376"/>
      <c r="PUA25" s="376"/>
      <c r="PUB25" s="376"/>
      <c r="PUC25" s="376"/>
      <c r="PUD25" s="376"/>
      <c r="PUE25" s="376"/>
      <c r="PUF25" s="376"/>
      <c r="PUG25" s="376"/>
      <c r="PUH25" s="376"/>
      <c r="PUI25" s="376"/>
      <c r="PUJ25" s="376"/>
      <c r="PUK25" s="376"/>
      <c r="PUL25" s="376"/>
      <c r="PUM25" s="376"/>
      <c r="PUN25" s="376"/>
      <c r="PUO25" s="376"/>
      <c r="PUP25" s="376"/>
      <c r="PUQ25" s="376"/>
      <c r="PUR25" s="376"/>
      <c r="PUS25" s="376"/>
      <c r="PUT25" s="376"/>
      <c r="PUU25" s="376"/>
      <c r="PUV25" s="376"/>
      <c r="PUW25" s="376"/>
      <c r="PUX25" s="376"/>
      <c r="PUY25" s="376"/>
      <c r="PUZ25" s="376"/>
      <c r="PVA25" s="376"/>
      <c r="PVB25" s="376"/>
      <c r="PVC25" s="376"/>
      <c r="PVD25" s="376"/>
      <c r="PVE25" s="376"/>
      <c r="PVF25" s="376"/>
      <c r="PVG25" s="376"/>
      <c r="PVH25" s="376"/>
      <c r="PVI25" s="376"/>
      <c r="PVJ25" s="376"/>
      <c r="PVK25" s="376"/>
      <c r="PVL25" s="376"/>
      <c r="PVM25" s="376"/>
      <c r="PVN25" s="376"/>
      <c r="PVO25" s="376"/>
      <c r="PVP25" s="376"/>
      <c r="PVQ25" s="376"/>
      <c r="PVR25" s="376"/>
      <c r="PVS25" s="376"/>
      <c r="PVT25" s="376"/>
      <c r="PVU25" s="376"/>
      <c r="PVV25" s="376"/>
      <c r="PVW25" s="376"/>
      <c r="PVX25" s="376"/>
      <c r="PVY25" s="376"/>
      <c r="PVZ25" s="376"/>
      <c r="PWA25" s="376"/>
      <c r="PWB25" s="376"/>
      <c r="PWC25" s="376"/>
      <c r="PWD25" s="376"/>
      <c r="PWE25" s="376"/>
      <c r="PWF25" s="376"/>
      <c r="PWG25" s="376"/>
      <c r="PWH25" s="376"/>
      <c r="PWI25" s="376"/>
      <c r="PWJ25" s="376"/>
      <c r="PWK25" s="376"/>
      <c r="PWL25" s="376"/>
      <c r="PWM25" s="376"/>
      <c r="PWN25" s="376"/>
      <c r="PWO25" s="376"/>
      <c r="PWP25" s="376"/>
      <c r="PWQ25" s="376"/>
      <c r="PWR25" s="376"/>
      <c r="PWS25" s="376"/>
      <c r="PWT25" s="376"/>
      <c r="PWU25" s="376"/>
      <c r="PWV25" s="376"/>
      <c r="PWW25" s="376"/>
      <c r="PWX25" s="376"/>
      <c r="PWY25" s="376"/>
      <c r="PWZ25" s="376"/>
      <c r="PXA25" s="376"/>
      <c r="PXB25" s="376"/>
      <c r="PXC25" s="376"/>
      <c r="PXD25" s="376"/>
      <c r="PXE25" s="376"/>
      <c r="PXF25" s="376"/>
      <c r="PXG25" s="376"/>
      <c r="PXH25" s="376"/>
      <c r="PXI25" s="376"/>
      <c r="PXJ25" s="376"/>
      <c r="PXK25" s="376"/>
      <c r="PXL25" s="376"/>
      <c r="PXM25" s="376"/>
      <c r="PXN25" s="376"/>
      <c r="PXO25" s="376"/>
      <c r="PXP25" s="376"/>
      <c r="PXQ25" s="376"/>
      <c r="PXR25" s="376"/>
      <c r="PXS25" s="376"/>
      <c r="PXT25" s="376"/>
      <c r="PXU25" s="376"/>
      <c r="PXV25" s="376"/>
      <c r="PXW25" s="376"/>
      <c r="PXX25" s="376"/>
      <c r="PXY25" s="376"/>
      <c r="PXZ25" s="376"/>
      <c r="PYA25" s="376"/>
      <c r="PYB25" s="376"/>
      <c r="PYC25" s="376"/>
      <c r="PYD25" s="376"/>
      <c r="PYE25" s="376"/>
      <c r="PYF25" s="376"/>
      <c r="PYG25" s="376"/>
      <c r="PYH25" s="376"/>
      <c r="PYI25" s="376"/>
      <c r="PYJ25" s="376"/>
      <c r="PYK25" s="376"/>
      <c r="PYL25" s="376"/>
      <c r="PYM25" s="376"/>
      <c r="PYN25" s="376"/>
      <c r="PYO25" s="376"/>
      <c r="PYP25" s="376"/>
      <c r="PYQ25" s="376"/>
      <c r="PYR25" s="376"/>
      <c r="PYS25" s="376"/>
      <c r="PYT25" s="376"/>
      <c r="PYU25" s="376"/>
      <c r="PYV25" s="376"/>
      <c r="PYW25" s="376"/>
      <c r="PYX25" s="376"/>
      <c r="PYY25" s="376"/>
      <c r="PYZ25" s="376"/>
      <c r="PZA25" s="376"/>
      <c r="PZB25" s="376"/>
      <c r="PZC25" s="376"/>
      <c r="PZD25" s="376"/>
      <c r="PZE25" s="376"/>
      <c r="PZF25" s="376"/>
      <c r="PZG25" s="376"/>
      <c r="PZH25" s="376"/>
      <c r="PZI25" s="376"/>
      <c r="PZJ25" s="376"/>
      <c r="PZK25" s="376"/>
      <c r="PZL25" s="376"/>
      <c r="PZM25" s="376"/>
      <c r="PZN25" s="376"/>
      <c r="PZO25" s="376"/>
      <c r="PZP25" s="376"/>
      <c r="PZQ25" s="376"/>
      <c r="PZR25" s="376"/>
      <c r="PZS25" s="376"/>
      <c r="PZT25" s="376"/>
      <c r="PZU25" s="376"/>
      <c r="PZV25" s="376"/>
      <c r="PZW25" s="376"/>
      <c r="PZX25" s="376"/>
      <c r="PZY25" s="376"/>
      <c r="PZZ25" s="376"/>
      <c r="QAA25" s="376"/>
      <c r="QAB25" s="376"/>
      <c r="QAC25" s="376"/>
      <c r="QAD25" s="376"/>
      <c r="QAE25" s="376"/>
      <c r="QAF25" s="376"/>
      <c r="QAG25" s="376"/>
      <c r="QAH25" s="376"/>
      <c r="QAI25" s="376"/>
      <c r="QAJ25" s="376"/>
      <c r="QAK25" s="376"/>
      <c r="QAL25" s="376"/>
      <c r="QAM25" s="376"/>
      <c r="QAN25" s="376"/>
      <c r="QAO25" s="376"/>
      <c r="QAP25" s="376"/>
      <c r="QAQ25" s="376"/>
      <c r="QAR25" s="376"/>
      <c r="QAS25" s="376"/>
      <c r="QAT25" s="376"/>
      <c r="QAU25" s="376"/>
      <c r="QAV25" s="376"/>
      <c r="QAW25" s="376"/>
      <c r="QAX25" s="376"/>
      <c r="QAY25" s="376"/>
      <c r="QAZ25" s="376"/>
      <c r="QBA25" s="376"/>
      <c r="QBB25" s="376"/>
      <c r="QBC25" s="376"/>
      <c r="QBD25" s="376"/>
      <c r="QBE25" s="376"/>
      <c r="QBF25" s="376"/>
      <c r="QBG25" s="376"/>
      <c r="QBH25" s="376"/>
      <c r="QBI25" s="376"/>
      <c r="QBJ25" s="376"/>
      <c r="QBK25" s="376"/>
      <c r="QBL25" s="376"/>
      <c r="QBM25" s="376"/>
      <c r="QBN25" s="376"/>
      <c r="QBO25" s="376"/>
      <c r="QBP25" s="376"/>
      <c r="QBQ25" s="376"/>
      <c r="QBR25" s="376"/>
      <c r="QBS25" s="376"/>
      <c r="QBT25" s="376"/>
      <c r="QBU25" s="376"/>
      <c r="QBV25" s="376"/>
      <c r="QBW25" s="376"/>
      <c r="QBX25" s="376"/>
      <c r="QBY25" s="376"/>
      <c r="QBZ25" s="376"/>
      <c r="QCA25" s="376"/>
      <c r="QCB25" s="376"/>
      <c r="QCC25" s="376"/>
      <c r="QCD25" s="376"/>
      <c r="QCE25" s="376"/>
      <c r="QCF25" s="376"/>
      <c r="QCG25" s="376"/>
      <c r="QCH25" s="376"/>
      <c r="QCI25" s="376"/>
      <c r="QCJ25" s="376"/>
      <c r="QCK25" s="376"/>
      <c r="QCL25" s="376"/>
      <c r="QCM25" s="376"/>
      <c r="QCN25" s="376"/>
      <c r="QCO25" s="376"/>
      <c r="QCP25" s="376"/>
      <c r="QCQ25" s="376"/>
      <c r="QCR25" s="376"/>
      <c r="QCS25" s="376"/>
      <c r="QCT25" s="376"/>
      <c r="QCU25" s="376"/>
      <c r="QCV25" s="376"/>
      <c r="QCW25" s="376"/>
      <c r="QCX25" s="376"/>
      <c r="QCY25" s="376"/>
      <c r="QCZ25" s="376"/>
      <c r="QDA25" s="376"/>
      <c r="QDB25" s="376"/>
      <c r="QDC25" s="376"/>
      <c r="QDD25" s="376"/>
      <c r="QDE25" s="376"/>
      <c r="QDF25" s="376"/>
      <c r="QDG25" s="376"/>
      <c r="QDH25" s="376"/>
      <c r="QDI25" s="376"/>
      <c r="QDJ25" s="376"/>
      <c r="QDK25" s="376"/>
      <c r="QDL25" s="376"/>
      <c r="QDM25" s="376"/>
      <c r="QDN25" s="376"/>
      <c r="QDO25" s="376"/>
      <c r="QDP25" s="376"/>
      <c r="QDQ25" s="376"/>
      <c r="QDR25" s="376"/>
      <c r="QDS25" s="376"/>
      <c r="QDT25" s="376"/>
      <c r="QDU25" s="376"/>
      <c r="QDV25" s="376"/>
      <c r="QDW25" s="376"/>
      <c r="QDX25" s="376"/>
      <c r="QDY25" s="376"/>
      <c r="QDZ25" s="376"/>
      <c r="QEA25" s="376"/>
      <c r="QEB25" s="376"/>
      <c r="QEC25" s="376"/>
      <c r="QED25" s="376"/>
      <c r="QEE25" s="376"/>
      <c r="QEF25" s="376"/>
      <c r="QEG25" s="376"/>
      <c r="QEH25" s="376"/>
      <c r="QEI25" s="376"/>
      <c r="QEJ25" s="376"/>
      <c r="QEK25" s="376"/>
      <c r="QEL25" s="376"/>
      <c r="QEM25" s="376"/>
      <c r="QEN25" s="376"/>
      <c r="QEO25" s="376"/>
      <c r="QEP25" s="376"/>
      <c r="QEQ25" s="376"/>
      <c r="QER25" s="376"/>
      <c r="QES25" s="376"/>
      <c r="QET25" s="376"/>
      <c r="QEU25" s="376"/>
      <c r="QEV25" s="376"/>
      <c r="QEW25" s="376"/>
      <c r="QEX25" s="376"/>
      <c r="QEY25" s="376"/>
      <c r="QEZ25" s="376"/>
      <c r="QFA25" s="376"/>
      <c r="QFB25" s="376"/>
      <c r="QFC25" s="376"/>
      <c r="QFD25" s="376"/>
      <c r="QFE25" s="376"/>
      <c r="QFF25" s="376"/>
      <c r="QFG25" s="376"/>
      <c r="QFH25" s="376"/>
      <c r="QFI25" s="376"/>
      <c r="QFJ25" s="376"/>
      <c r="QFK25" s="376"/>
      <c r="QFL25" s="376"/>
      <c r="QFM25" s="376"/>
      <c r="QFN25" s="376"/>
      <c r="QFO25" s="376"/>
      <c r="QFP25" s="376"/>
      <c r="QFQ25" s="376"/>
      <c r="QFR25" s="376"/>
      <c r="QFS25" s="376"/>
      <c r="QFT25" s="376"/>
      <c r="QFU25" s="376"/>
      <c r="QFV25" s="376"/>
      <c r="QFW25" s="376"/>
      <c r="QFX25" s="376"/>
      <c r="QFY25" s="376"/>
      <c r="QFZ25" s="376"/>
      <c r="QGA25" s="376"/>
      <c r="QGB25" s="376"/>
      <c r="QGC25" s="376"/>
      <c r="QGD25" s="376"/>
      <c r="QGE25" s="376"/>
      <c r="QGF25" s="376"/>
      <c r="QGG25" s="376"/>
      <c r="QGH25" s="376"/>
      <c r="QGI25" s="376"/>
      <c r="QGJ25" s="376"/>
      <c r="QGK25" s="376"/>
      <c r="QGL25" s="376"/>
      <c r="QGM25" s="376"/>
      <c r="QGN25" s="376"/>
      <c r="QGO25" s="376"/>
      <c r="QGP25" s="376"/>
      <c r="QGQ25" s="376"/>
      <c r="QGR25" s="376"/>
      <c r="QGS25" s="376"/>
      <c r="QGT25" s="376"/>
      <c r="QGU25" s="376"/>
      <c r="QGV25" s="376"/>
      <c r="QGW25" s="376"/>
      <c r="QGX25" s="376"/>
      <c r="QGY25" s="376"/>
      <c r="QGZ25" s="376"/>
      <c r="QHA25" s="376"/>
      <c r="QHB25" s="376"/>
      <c r="QHC25" s="376"/>
      <c r="QHD25" s="376"/>
      <c r="QHE25" s="376"/>
      <c r="QHF25" s="376"/>
      <c r="QHG25" s="376"/>
      <c r="QHH25" s="376"/>
      <c r="QHI25" s="376"/>
      <c r="QHJ25" s="376"/>
      <c r="QHK25" s="376"/>
      <c r="QHL25" s="376"/>
      <c r="QHM25" s="376"/>
      <c r="QHN25" s="376"/>
      <c r="QHO25" s="376"/>
      <c r="QHP25" s="376"/>
      <c r="QHQ25" s="376"/>
      <c r="QHR25" s="376"/>
      <c r="QHS25" s="376"/>
      <c r="QHT25" s="376"/>
      <c r="QHU25" s="376"/>
      <c r="QHV25" s="376"/>
      <c r="QHW25" s="376"/>
      <c r="QHX25" s="376"/>
      <c r="QHY25" s="376"/>
      <c r="QHZ25" s="376"/>
      <c r="QIA25" s="376"/>
      <c r="QIB25" s="376"/>
      <c r="QIC25" s="376"/>
      <c r="QID25" s="376"/>
      <c r="QIE25" s="376"/>
      <c r="QIF25" s="376"/>
      <c r="QIG25" s="376"/>
      <c r="QIH25" s="376"/>
      <c r="QII25" s="376"/>
      <c r="QIJ25" s="376"/>
      <c r="QIK25" s="376"/>
      <c r="QIL25" s="376"/>
      <c r="QIM25" s="376"/>
      <c r="QIN25" s="376"/>
      <c r="QIO25" s="376"/>
      <c r="QIP25" s="376"/>
      <c r="QIQ25" s="376"/>
      <c r="QIR25" s="376"/>
      <c r="QIS25" s="376"/>
      <c r="QIT25" s="376"/>
      <c r="QIU25" s="376"/>
      <c r="QIV25" s="376"/>
      <c r="QIW25" s="376"/>
      <c r="QIX25" s="376"/>
      <c r="QIY25" s="376"/>
      <c r="QIZ25" s="376"/>
      <c r="QJA25" s="376"/>
      <c r="QJB25" s="376"/>
      <c r="QJC25" s="376"/>
      <c r="QJD25" s="376"/>
      <c r="QJE25" s="376"/>
      <c r="QJF25" s="376"/>
      <c r="QJG25" s="376"/>
      <c r="QJH25" s="376"/>
      <c r="QJI25" s="376"/>
      <c r="QJJ25" s="376"/>
      <c r="QJK25" s="376"/>
      <c r="QJL25" s="376"/>
      <c r="QJM25" s="376"/>
      <c r="QJN25" s="376"/>
      <c r="QJO25" s="376"/>
      <c r="QJP25" s="376"/>
      <c r="QJQ25" s="376"/>
      <c r="QJR25" s="376"/>
      <c r="QJS25" s="376"/>
      <c r="QJT25" s="376"/>
      <c r="QJU25" s="376"/>
      <c r="QJV25" s="376"/>
      <c r="QJW25" s="376"/>
      <c r="QJX25" s="376"/>
      <c r="QJY25" s="376"/>
      <c r="QJZ25" s="376"/>
      <c r="QKA25" s="376"/>
      <c r="QKB25" s="376"/>
      <c r="QKC25" s="376"/>
      <c r="QKD25" s="376"/>
      <c r="QKE25" s="376"/>
      <c r="QKF25" s="376"/>
      <c r="QKG25" s="376"/>
      <c r="QKH25" s="376"/>
      <c r="QKI25" s="376"/>
      <c r="QKJ25" s="376"/>
      <c r="QKK25" s="376"/>
      <c r="QKL25" s="376"/>
      <c r="QKM25" s="376"/>
      <c r="QKN25" s="376"/>
      <c r="QKO25" s="376"/>
      <c r="QKP25" s="376"/>
      <c r="QKQ25" s="376"/>
      <c r="QKR25" s="376"/>
      <c r="QKS25" s="376"/>
      <c r="QKT25" s="376"/>
      <c r="QKU25" s="376"/>
      <c r="QKV25" s="376"/>
      <c r="QKW25" s="376"/>
      <c r="QKX25" s="376"/>
      <c r="QKY25" s="376"/>
      <c r="QKZ25" s="376"/>
      <c r="QLA25" s="376"/>
      <c r="QLB25" s="376"/>
      <c r="QLC25" s="376"/>
      <c r="QLD25" s="376"/>
      <c r="QLE25" s="376"/>
      <c r="QLF25" s="376"/>
      <c r="QLG25" s="376"/>
      <c r="QLH25" s="376"/>
      <c r="QLI25" s="376"/>
      <c r="QLJ25" s="376"/>
      <c r="QLK25" s="376"/>
      <c r="QLL25" s="376"/>
      <c r="QLM25" s="376"/>
      <c r="QLN25" s="376"/>
      <c r="QLO25" s="376"/>
      <c r="QLP25" s="376"/>
      <c r="QLQ25" s="376"/>
      <c r="QLR25" s="376"/>
      <c r="QLS25" s="376"/>
      <c r="QLT25" s="376"/>
      <c r="QLU25" s="376"/>
      <c r="QLV25" s="376"/>
      <c r="QLW25" s="376"/>
      <c r="QLX25" s="376"/>
      <c r="QLY25" s="376"/>
      <c r="QLZ25" s="376"/>
      <c r="QMA25" s="376"/>
      <c r="QMB25" s="376"/>
      <c r="QMC25" s="376"/>
      <c r="QMD25" s="376"/>
      <c r="QME25" s="376"/>
      <c r="QMF25" s="376"/>
      <c r="QMG25" s="376"/>
      <c r="QMH25" s="376"/>
      <c r="QMI25" s="376"/>
      <c r="QMJ25" s="376"/>
      <c r="QMK25" s="376"/>
      <c r="QML25" s="376"/>
      <c r="QMM25" s="376"/>
      <c r="QMN25" s="376"/>
      <c r="QMO25" s="376"/>
      <c r="QMP25" s="376"/>
      <c r="QMQ25" s="376"/>
      <c r="QMR25" s="376"/>
      <c r="QMS25" s="376"/>
      <c r="QMT25" s="376"/>
      <c r="QMU25" s="376"/>
      <c r="QMV25" s="376"/>
      <c r="QMW25" s="376"/>
      <c r="QMX25" s="376"/>
      <c r="QMY25" s="376"/>
      <c r="QMZ25" s="376"/>
      <c r="QNA25" s="376"/>
      <c r="QNB25" s="376"/>
      <c r="QNC25" s="376"/>
      <c r="QND25" s="376"/>
      <c r="QNE25" s="376"/>
      <c r="QNF25" s="376"/>
      <c r="QNG25" s="376"/>
      <c r="QNH25" s="376"/>
      <c r="QNI25" s="376"/>
      <c r="QNJ25" s="376"/>
      <c r="QNK25" s="376"/>
      <c r="QNL25" s="376"/>
      <c r="QNM25" s="376"/>
      <c r="QNN25" s="376"/>
      <c r="QNO25" s="376"/>
      <c r="QNP25" s="376"/>
      <c r="QNQ25" s="376"/>
      <c r="QNR25" s="376"/>
      <c r="QNS25" s="376"/>
      <c r="QNT25" s="376"/>
      <c r="QNU25" s="376"/>
      <c r="QNV25" s="376"/>
      <c r="QNW25" s="376"/>
      <c r="QNX25" s="376"/>
      <c r="QNY25" s="376"/>
      <c r="QNZ25" s="376"/>
      <c r="QOA25" s="376"/>
      <c r="QOB25" s="376"/>
      <c r="QOC25" s="376"/>
      <c r="QOD25" s="376"/>
      <c r="QOE25" s="376"/>
      <c r="QOF25" s="376"/>
      <c r="QOG25" s="376"/>
      <c r="QOH25" s="376"/>
      <c r="QOI25" s="376"/>
      <c r="QOJ25" s="376"/>
      <c r="QOK25" s="376"/>
      <c r="QOL25" s="376"/>
      <c r="QOM25" s="376"/>
      <c r="QON25" s="376"/>
      <c r="QOO25" s="376"/>
      <c r="QOP25" s="376"/>
      <c r="QOQ25" s="376"/>
      <c r="QOR25" s="376"/>
      <c r="QOS25" s="376"/>
      <c r="QOT25" s="376"/>
      <c r="QOU25" s="376"/>
      <c r="QOV25" s="376"/>
      <c r="QOW25" s="376"/>
      <c r="QOX25" s="376"/>
      <c r="QOY25" s="376"/>
      <c r="QOZ25" s="376"/>
      <c r="QPA25" s="376"/>
      <c r="QPB25" s="376"/>
      <c r="QPC25" s="376"/>
      <c r="QPD25" s="376"/>
      <c r="QPE25" s="376"/>
      <c r="QPF25" s="376"/>
      <c r="QPG25" s="376"/>
      <c r="QPH25" s="376"/>
      <c r="QPI25" s="376"/>
      <c r="QPJ25" s="376"/>
      <c r="QPK25" s="376"/>
      <c r="QPL25" s="376"/>
      <c r="QPM25" s="376"/>
      <c r="QPN25" s="376"/>
      <c r="QPO25" s="376"/>
      <c r="QPP25" s="376"/>
      <c r="QPQ25" s="376"/>
      <c r="QPR25" s="376"/>
      <c r="QPS25" s="376"/>
      <c r="QPT25" s="376"/>
      <c r="QPU25" s="376"/>
      <c r="QPV25" s="376"/>
      <c r="QPW25" s="376"/>
      <c r="QPX25" s="376"/>
      <c r="QPY25" s="376"/>
      <c r="QPZ25" s="376"/>
      <c r="QQA25" s="376"/>
      <c r="QQB25" s="376"/>
      <c r="QQC25" s="376"/>
      <c r="QQD25" s="376"/>
      <c r="QQE25" s="376"/>
      <c r="QQF25" s="376"/>
      <c r="QQG25" s="376"/>
      <c r="QQH25" s="376"/>
      <c r="QQI25" s="376"/>
      <c r="QQJ25" s="376"/>
      <c r="QQK25" s="376"/>
      <c r="QQL25" s="376"/>
      <c r="QQM25" s="376"/>
      <c r="QQN25" s="376"/>
      <c r="QQO25" s="376"/>
      <c r="QQP25" s="376"/>
      <c r="QQQ25" s="376"/>
      <c r="QQR25" s="376"/>
      <c r="QQS25" s="376"/>
      <c r="QQT25" s="376"/>
      <c r="QQU25" s="376"/>
      <c r="QQV25" s="376"/>
      <c r="QQW25" s="376"/>
      <c r="QQX25" s="376"/>
      <c r="QQY25" s="376"/>
      <c r="QQZ25" s="376"/>
      <c r="QRA25" s="376"/>
      <c r="QRB25" s="376"/>
      <c r="QRC25" s="376"/>
      <c r="QRD25" s="376"/>
      <c r="QRE25" s="376"/>
      <c r="QRF25" s="376"/>
      <c r="QRG25" s="376"/>
      <c r="QRH25" s="376"/>
      <c r="QRI25" s="376"/>
      <c r="QRJ25" s="376"/>
      <c r="QRK25" s="376"/>
      <c r="QRL25" s="376"/>
      <c r="QRM25" s="376"/>
      <c r="QRN25" s="376"/>
      <c r="QRO25" s="376"/>
      <c r="QRP25" s="376"/>
      <c r="QRQ25" s="376"/>
      <c r="QRR25" s="376"/>
      <c r="QRS25" s="376"/>
      <c r="QRT25" s="376"/>
      <c r="QRU25" s="376"/>
      <c r="QRV25" s="376"/>
      <c r="QRW25" s="376"/>
      <c r="QRX25" s="376"/>
      <c r="QRY25" s="376"/>
      <c r="QRZ25" s="376"/>
      <c r="QSA25" s="376"/>
      <c r="QSB25" s="376"/>
      <c r="QSC25" s="376"/>
      <c r="QSD25" s="376"/>
      <c r="QSE25" s="376"/>
      <c r="QSF25" s="376"/>
      <c r="QSG25" s="376"/>
      <c r="QSH25" s="376"/>
      <c r="QSI25" s="376"/>
      <c r="QSJ25" s="376"/>
      <c r="QSK25" s="376"/>
      <c r="QSL25" s="376"/>
      <c r="QSM25" s="376"/>
      <c r="QSN25" s="376"/>
      <c r="QSO25" s="376"/>
      <c r="QSP25" s="376"/>
      <c r="QSQ25" s="376"/>
      <c r="QSR25" s="376"/>
      <c r="QSS25" s="376"/>
      <c r="QST25" s="376"/>
      <c r="QSU25" s="376"/>
      <c r="QSV25" s="376"/>
      <c r="QSW25" s="376"/>
      <c r="QSX25" s="376"/>
      <c r="QSY25" s="376"/>
      <c r="QSZ25" s="376"/>
      <c r="QTA25" s="376"/>
      <c r="QTB25" s="376"/>
      <c r="QTC25" s="376"/>
      <c r="QTD25" s="376"/>
      <c r="QTE25" s="376"/>
      <c r="QTF25" s="376"/>
      <c r="QTG25" s="376"/>
      <c r="QTH25" s="376"/>
      <c r="QTI25" s="376"/>
      <c r="QTJ25" s="376"/>
      <c r="QTK25" s="376"/>
      <c r="QTL25" s="376"/>
      <c r="QTM25" s="376"/>
      <c r="QTN25" s="376"/>
      <c r="QTO25" s="376"/>
      <c r="QTP25" s="376"/>
      <c r="QTQ25" s="376"/>
      <c r="QTR25" s="376"/>
      <c r="QTS25" s="376"/>
      <c r="QTT25" s="376"/>
      <c r="QTU25" s="376"/>
      <c r="QTV25" s="376"/>
      <c r="QTW25" s="376"/>
      <c r="QTX25" s="376"/>
      <c r="QTY25" s="376"/>
      <c r="QTZ25" s="376"/>
      <c r="QUA25" s="376"/>
      <c r="QUB25" s="376"/>
      <c r="QUC25" s="376"/>
      <c r="QUD25" s="376"/>
      <c r="QUE25" s="376"/>
      <c r="QUF25" s="376"/>
      <c r="QUG25" s="376"/>
      <c r="QUH25" s="376"/>
      <c r="QUI25" s="376"/>
      <c r="QUJ25" s="376"/>
      <c r="QUK25" s="376"/>
      <c r="QUL25" s="376"/>
      <c r="QUM25" s="376"/>
      <c r="QUN25" s="376"/>
      <c r="QUO25" s="376"/>
      <c r="QUP25" s="376"/>
      <c r="QUQ25" s="376"/>
      <c r="QUR25" s="376"/>
      <c r="QUS25" s="376"/>
      <c r="QUT25" s="376"/>
      <c r="QUU25" s="376"/>
      <c r="QUV25" s="376"/>
      <c r="QUW25" s="376"/>
      <c r="QUX25" s="376"/>
      <c r="QUY25" s="376"/>
      <c r="QUZ25" s="376"/>
      <c r="QVA25" s="376"/>
      <c r="QVB25" s="376"/>
      <c r="QVC25" s="376"/>
      <c r="QVD25" s="376"/>
      <c r="QVE25" s="376"/>
      <c r="QVF25" s="376"/>
      <c r="QVG25" s="376"/>
      <c r="QVH25" s="376"/>
      <c r="QVI25" s="376"/>
      <c r="QVJ25" s="376"/>
      <c r="QVK25" s="376"/>
      <c r="QVL25" s="376"/>
      <c r="QVM25" s="376"/>
      <c r="QVN25" s="376"/>
      <c r="QVO25" s="376"/>
      <c r="QVP25" s="376"/>
      <c r="QVQ25" s="376"/>
      <c r="QVR25" s="376"/>
      <c r="QVS25" s="376"/>
      <c r="QVT25" s="376"/>
      <c r="QVU25" s="376"/>
      <c r="QVV25" s="376"/>
      <c r="QVW25" s="376"/>
      <c r="QVX25" s="376"/>
      <c r="QVY25" s="376"/>
      <c r="QVZ25" s="376"/>
      <c r="QWA25" s="376"/>
      <c r="QWB25" s="376"/>
      <c r="QWC25" s="376"/>
      <c r="QWD25" s="376"/>
      <c r="QWE25" s="376"/>
      <c r="QWF25" s="376"/>
      <c r="QWG25" s="376"/>
      <c r="QWH25" s="376"/>
      <c r="QWI25" s="376"/>
      <c r="QWJ25" s="376"/>
      <c r="QWK25" s="376"/>
      <c r="QWL25" s="376"/>
      <c r="QWM25" s="376"/>
      <c r="QWN25" s="376"/>
      <c r="QWO25" s="376"/>
      <c r="QWP25" s="376"/>
      <c r="QWQ25" s="376"/>
      <c r="QWR25" s="376"/>
      <c r="QWS25" s="376"/>
      <c r="QWT25" s="376"/>
      <c r="QWU25" s="376"/>
      <c r="QWV25" s="376"/>
      <c r="QWW25" s="376"/>
      <c r="QWX25" s="376"/>
      <c r="QWY25" s="376"/>
      <c r="QWZ25" s="376"/>
      <c r="QXA25" s="376"/>
      <c r="QXB25" s="376"/>
      <c r="QXC25" s="376"/>
      <c r="QXD25" s="376"/>
      <c r="QXE25" s="376"/>
      <c r="QXF25" s="376"/>
      <c r="QXG25" s="376"/>
      <c r="QXH25" s="376"/>
      <c r="QXI25" s="376"/>
      <c r="QXJ25" s="376"/>
      <c r="QXK25" s="376"/>
      <c r="QXL25" s="376"/>
      <c r="QXM25" s="376"/>
      <c r="QXN25" s="376"/>
      <c r="QXO25" s="376"/>
      <c r="QXP25" s="376"/>
      <c r="QXQ25" s="376"/>
      <c r="QXR25" s="376"/>
      <c r="QXS25" s="376"/>
      <c r="QXT25" s="376"/>
      <c r="QXU25" s="376"/>
      <c r="QXV25" s="376"/>
      <c r="QXW25" s="376"/>
      <c r="QXX25" s="376"/>
      <c r="QXY25" s="376"/>
      <c r="QXZ25" s="376"/>
      <c r="QYA25" s="376"/>
      <c r="QYB25" s="376"/>
      <c r="QYC25" s="376"/>
      <c r="QYD25" s="376"/>
      <c r="QYE25" s="376"/>
      <c r="QYF25" s="376"/>
      <c r="QYG25" s="376"/>
      <c r="QYH25" s="376"/>
      <c r="QYI25" s="376"/>
      <c r="QYJ25" s="376"/>
      <c r="QYK25" s="376"/>
      <c r="QYL25" s="376"/>
      <c r="QYM25" s="376"/>
      <c r="QYN25" s="376"/>
      <c r="QYO25" s="376"/>
      <c r="QYP25" s="376"/>
      <c r="QYQ25" s="376"/>
      <c r="QYR25" s="376"/>
      <c r="QYS25" s="376"/>
      <c r="QYT25" s="376"/>
      <c r="QYU25" s="376"/>
      <c r="QYV25" s="376"/>
      <c r="QYW25" s="376"/>
      <c r="QYX25" s="376"/>
      <c r="QYY25" s="376"/>
      <c r="QYZ25" s="376"/>
      <c r="QZA25" s="376"/>
      <c r="QZB25" s="376"/>
      <c r="QZC25" s="376"/>
      <c r="QZD25" s="376"/>
      <c r="QZE25" s="376"/>
      <c r="QZF25" s="376"/>
      <c r="QZG25" s="376"/>
      <c r="QZH25" s="376"/>
      <c r="QZI25" s="376"/>
      <c r="QZJ25" s="376"/>
      <c r="QZK25" s="376"/>
      <c r="QZL25" s="376"/>
      <c r="QZM25" s="376"/>
      <c r="QZN25" s="376"/>
      <c r="QZO25" s="376"/>
      <c r="QZP25" s="376"/>
      <c r="QZQ25" s="376"/>
      <c r="QZR25" s="376"/>
      <c r="QZS25" s="376"/>
      <c r="QZT25" s="376"/>
      <c r="QZU25" s="376"/>
      <c r="QZV25" s="376"/>
      <c r="QZW25" s="376"/>
      <c r="QZX25" s="376"/>
      <c r="QZY25" s="376"/>
      <c r="QZZ25" s="376"/>
      <c r="RAA25" s="376"/>
      <c r="RAB25" s="376"/>
      <c r="RAC25" s="376"/>
      <c r="RAD25" s="376"/>
      <c r="RAE25" s="376"/>
      <c r="RAF25" s="376"/>
      <c r="RAG25" s="376"/>
      <c r="RAH25" s="376"/>
      <c r="RAI25" s="376"/>
      <c r="RAJ25" s="376"/>
      <c r="RAK25" s="376"/>
      <c r="RAL25" s="376"/>
      <c r="RAM25" s="376"/>
      <c r="RAN25" s="376"/>
      <c r="RAO25" s="376"/>
      <c r="RAP25" s="376"/>
      <c r="RAQ25" s="376"/>
      <c r="RAR25" s="376"/>
      <c r="RAS25" s="376"/>
      <c r="RAT25" s="376"/>
      <c r="RAU25" s="376"/>
      <c r="RAV25" s="376"/>
      <c r="RAW25" s="376"/>
      <c r="RAX25" s="376"/>
      <c r="RAY25" s="376"/>
      <c r="RAZ25" s="376"/>
      <c r="RBA25" s="376"/>
      <c r="RBB25" s="376"/>
      <c r="RBC25" s="376"/>
      <c r="RBD25" s="376"/>
      <c r="RBE25" s="376"/>
      <c r="RBF25" s="376"/>
      <c r="RBG25" s="376"/>
      <c r="RBH25" s="376"/>
      <c r="RBI25" s="376"/>
      <c r="RBJ25" s="376"/>
      <c r="RBK25" s="376"/>
      <c r="RBL25" s="376"/>
      <c r="RBM25" s="376"/>
      <c r="RBN25" s="376"/>
      <c r="RBO25" s="376"/>
      <c r="RBP25" s="376"/>
      <c r="RBQ25" s="376"/>
      <c r="RBR25" s="376"/>
      <c r="RBS25" s="376"/>
      <c r="RBT25" s="376"/>
      <c r="RBU25" s="376"/>
      <c r="RBV25" s="376"/>
      <c r="RBW25" s="376"/>
      <c r="RBX25" s="376"/>
      <c r="RBY25" s="376"/>
      <c r="RBZ25" s="376"/>
      <c r="RCA25" s="376"/>
      <c r="RCB25" s="376"/>
      <c r="RCC25" s="376"/>
      <c r="RCD25" s="376"/>
      <c r="RCE25" s="376"/>
      <c r="RCF25" s="376"/>
      <c r="RCG25" s="376"/>
      <c r="RCH25" s="376"/>
      <c r="RCI25" s="376"/>
      <c r="RCJ25" s="376"/>
      <c r="RCK25" s="376"/>
      <c r="RCL25" s="376"/>
      <c r="RCM25" s="376"/>
      <c r="RCN25" s="376"/>
      <c r="RCO25" s="376"/>
      <c r="RCP25" s="376"/>
      <c r="RCQ25" s="376"/>
      <c r="RCR25" s="376"/>
      <c r="RCS25" s="376"/>
      <c r="RCT25" s="376"/>
      <c r="RCU25" s="376"/>
      <c r="RCV25" s="376"/>
      <c r="RCW25" s="376"/>
      <c r="RCX25" s="376"/>
      <c r="RCY25" s="376"/>
      <c r="RCZ25" s="376"/>
      <c r="RDA25" s="376"/>
      <c r="RDB25" s="376"/>
      <c r="RDC25" s="376"/>
      <c r="RDD25" s="376"/>
      <c r="RDE25" s="376"/>
      <c r="RDF25" s="376"/>
      <c r="RDG25" s="376"/>
      <c r="RDH25" s="376"/>
      <c r="RDI25" s="376"/>
      <c r="RDJ25" s="376"/>
      <c r="RDK25" s="376"/>
      <c r="RDL25" s="376"/>
      <c r="RDM25" s="376"/>
      <c r="RDN25" s="376"/>
      <c r="RDO25" s="376"/>
      <c r="RDP25" s="376"/>
      <c r="RDQ25" s="376"/>
      <c r="RDR25" s="376"/>
      <c r="RDS25" s="376"/>
      <c r="RDT25" s="376"/>
      <c r="RDU25" s="376"/>
      <c r="RDV25" s="376"/>
      <c r="RDW25" s="376"/>
      <c r="RDX25" s="376"/>
      <c r="RDY25" s="376"/>
      <c r="RDZ25" s="376"/>
      <c r="REA25" s="376"/>
      <c r="REB25" s="376"/>
      <c r="REC25" s="376"/>
      <c r="RED25" s="376"/>
      <c r="REE25" s="376"/>
      <c r="REF25" s="376"/>
      <c r="REG25" s="376"/>
      <c r="REH25" s="376"/>
      <c r="REI25" s="376"/>
      <c r="REJ25" s="376"/>
      <c r="REK25" s="376"/>
      <c r="REL25" s="376"/>
      <c r="REM25" s="376"/>
      <c r="REN25" s="376"/>
      <c r="REO25" s="376"/>
      <c r="REP25" s="376"/>
      <c r="REQ25" s="376"/>
      <c r="RER25" s="376"/>
      <c r="RES25" s="376"/>
      <c r="RET25" s="376"/>
      <c r="REU25" s="376"/>
      <c r="REV25" s="376"/>
      <c r="REW25" s="376"/>
      <c r="REX25" s="376"/>
      <c r="REY25" s="376"/>
      <c r="REZ25" s="376"/>
      <c r="RFA25" s="376"/>
      <c r="RFB25" s="376"/>
      <c r="RFC25" s="376"/>
      <c r="RFD25" s="376"/>
      <c r="RFE25" s="376"/>
      <c r="RFF25" s="376"/>
      <c r="RFG25" s="376"/>
      <c r="RFH25" s="376"/>
      <c r="RFI25" s="376"/>
      <c r="RFJ25" s="376"/>
      <c r="RFK25" s="376"/>
      <c r="RFL25" s="376"/>
      <c r="RFM25" s="376"/>
      <c r="RFN25" s="376"/>
      <c r="RFO25" s="376"/>
      <c r="RFP25" s="376"/>
      <c r="RFQ25" s="376"/>
      <c r="RFR25" s="376"/>
      <c r="RFS25" s="376"/>
      <c r="RFT25" s="376"/>
      <c r="RFU25" s="376"/>
      <c r="RFV25" s="376"/>
      <c r="RFW25" s="376"/>
      <c r="RFX25" s="376"/>
      <c r="RFY25" s="376"/>
      <c r="RFZ25" s="376"/>
      <c r="RGA25" s="376"/>
      <c r="RGB25" s="376"/>
      <c r="RGC25" s="376"/>
      <c r="RGD25" s="376"/>
      <c r="RGE25" s="376"/>
      <c r="RGF25" s="376"/>
      <c r="RGG25" s="376"/>
      <c r="RGH25" s="376"/>
      <c r="RGI25" s="376"/>
      <c r="RGJ25" s="376"/>
      <c r="RGK25" s="376"/>
      <c r="RGL25" s="376"/>
      <c r="RGM25" s="376"/>
      <c r="RGN25" s="376"/>
      <c r="RGO25" s="376"/>
      <c r="RGP25" s="376"/>
      <c r="RGQ25" s="376"/>
      <c r="RGR25" s="376"/>
      <c r="RGS25" s="376"/>
      <c r="RGT25" s="376"/>
      <c r="RGU25" s="376"/>
      <c r="RGV25" s="376"/>
      <c r="RGW25" s="376"/>
      <c r="RGX25" s="376"/>
      <c r="RGY25" s="376"/>
      <c r="RGZ25" s="376"/>
      <c r="RHA25" s="376"/>
      <c r="RHB25" s="376"/>
      <c r="RHC25" s="376"/>
      <c r="RHD25" s="376"/>
      <c r="RHE25" s="376"/>
      <c r="RHF25" s="376"/>
      <c r="RHG25" s="376"/>
      <c r="RHH25" s="376"/>
      <c r="RHI25" s="376"/>
      <c r="RHJ25" s="376"/>
      <c r="RHK25" s="376"/>
      <c r="RHL25" s="376"/>
      <c r="RHM25" s="376"/>
      <c r="RHN25" s="376"/>
      <c r="RHO25" s="376"/>
      <c r="RHP25" s="376"/>
      <c r="RHQ25" s="376"/>
      <c r="RHR25" s="376"/>
      <c r="RHS25" s="376"/>
      <c r="RHT25" s="376"/>
      <c r="RHU25" s="376"/>
      <c r="RHV25" s="376"/>
      <c r="RHW25" s="376"/>
      <c r="RHX25" s="376"/>
      <c r="RHY25" s="376"/>
      <c r="RHZ25" s="376"/>
      <c r="RIA25" s="376"/>
      <c r="RIB25" s="376"/>
      <c r="RIC25" s="376"/>
      <c r="RID25" s="376"/>
      <c r="RIE25" s="376"/>
      <c r="RIF25" s="376"/>
      <c r="RIG25" s="376"/>
      <c r="RIH25" s="376"/>
      <c r="RII25" s="376"/>
      <c r="RIJ25" s="376"/>
      <c r="RIK25" s="376"/>
      <c r="RIL25" s="376"/>
      <c r="RIM25" s="376"/>
      <c r="RIN25" s="376"/>
      <c r="RIO25" s="376"/>
      <c r="RIP25" s="376"/>
      <c r="RIQ25" s="376"/>
      <c r="RIR25" s="376"/>
      <c r="RIS25" s="376"/>
      <c r="RIT25" s="376"/>
      <c r="RIU25" s="376"/>
      <c r="RIV25" s="376"/>
      <c r="RIW25" s="376"/>
      <c r="RIX25" s="376"/>
      <c r="RIY25" s="376"/>
      <c r="RIZ25" s="376"/>
      <c r="RJA25" s="376"/>
      <c r="RJB25" s="376"/>
      <c r="RJC25" s="376"/>
      <c r="RJD25" s="376"/>
      <c r="RJE25" s="376"/>
      <c r="RJF25" s="376"/>
      <c r="RJG25" s="376"/>
      <c r="RJH25" s="376"/>
      <c r="RJI25" s="376"/>
      <c r="RJJ25" s="376"/>
      <c r="RJK25" s="376"/>
      <c r="RJL25" s="376"/>
      <c r="RJM25" s="376"/>
      <c r="RJN25" s="376"/>
      <c r="RJO25" s="376"/>
      <c r="RJP25" s="376"/>
      <c r="RJQ25" s="376"/>
      <c r="RJR25" s="376"/>
      <c r="RJS25" s="376"/>
      <c r="RJT25" s="376"/>
      <c r="RJU25" s="376"/>
      <c r="RJV25" s="376"/>
      <c r="RJW25" s="376"/>
      <c r="RJX25" s="376"/>
      <c r="RJY25" s="376"/>
      <c r="RJZ25" s="376"/>
      <c r="RKA25" s="376"/>
      <c r="RKB25" s="376"/>
      <c r="RKC25" s="376"/>
      <c r="RKD25" s="376"/>
      <c r="RKE25" s="376"/>
      <c r="RKF25" s="376"/>
      <c r="RKG25" s="376"/>
      <c r="RKH25" s="376"/>
      <c r="RKI25" s="376"/>
      <c r="RKJ25" s="376"/>
      <c r="RKK25" s="376"/>
      <c r="RKL25" s="376"/>
      <c r="RKM25" s="376"/>
      <c r="RKN25" s="376"/>
      <c r="RKO25" s="376"/>
      <c r="RKP25" s="376"/>
      <c r="RKQ25" s="376"/>
      <c r="RKR25" s="376"/>
      <c r="RKS25" s="376"/>
      <c r="RKT25" s="376"/>
      <c r="RKU25" s="376"/>
      <c r="RKV25" s="376"/>
      <c r="RKW25" s="376"/>
      <c r="RKX25" s="376"/>
      <c r="RKY25" s="376"/>
      <c r="RKZ25" s="376"/>
      <c r="RLA25" s="376"/>
      <c r="RLB25" s="376"/>
      <c r="RLC25" s="376"/>
      <c r="RLD25" s="376"/>
      <c r="RLE25" s="376"/>
      <c r="RLF25" s="376"/>
      <c r="RLG25" s="376"/>
      <c r="RLH25" s="376"/>
      <c r="RLI25" s="376"/>
      <c r="RLJ25" s="376"/>
      <c r="RLK25" s="376"/>
      <c r="RLL25" s="376"/>
      <c r="RLM25" s="376"/>
      <c r="RLN25" s="376"/>
      <c r="RLO25" s="376"/>
      <c r="RLP25" s="376"/>
      <c r="RLQ25" s="376"/>
      <c r="RLR25" s="376"/>
      <c r="RLS25" s="376"/>
      <c r="RLT25" s="376"/>
      <c r="RLU25" s="376"/>
      <c r="RLV25" s="376"/>
      <c r="RLW25" s="376"/>
      <c r="RLX25" s="376"/>
      <c r="RLY25" s="376"/>
      <c r="RLZ25" s="376"/>
      <c r="RMA25" s="376"/>
      <c r="RMB25" s="376"/>
      <c r="RMC25" s="376"/>
      <c r="RMD25" s="376"/>
      <c r="RME25" s="376"/>
      <c r="RMF25" s="376"/>
      <c r="RMG25" s="376"/>
      <c r="RMH25" s="376"/>
      <c r="RMI25" s="376"/>
      <c r="RMJ25" s="376"/>
      <c r="RMK25" s="376"/>
      <c r="RML25" s="376"/>
      <c r="RMM25" s="376"/>
      <c r="RMN25" s="376"/>
      <c r="RMO25" s="376"/>
      <c r="RMP25" s="376"/>
      <c r="RMQ25" s="376"/>
      <c r="RMR25" s="376"/>
      <c r="RMS25" s="376"/>
      <c r="RMT25" s="376"/>
      <c r="RMU25" s="376"/>
      <c r="RMV25" s="376"/>
      <c r="RMW25" s="376"/>
      <c r="RMX25" s="376"/>
      <c r="RMY25" s="376"/>
      <c r="RMZ25" s="376"/>
      <c r="RNA25" s="376"/>
      <c r="RNB25" s="376"/>
      <c r="RNC25" s="376"/>
      <c r="RND25" s="376"/>
      <c r="RNE25" s="376"/>
      <c r="RNF25" s="376"/>
      <c r="RNG25" s="376"/>
      <c r="RNH25" s="376"/>
      <c r="RNI25" s="376"/>
      <c r="RNJ25" s="376"/>
      <c r="RNK25" s="376"/>
      <c r="RNL25" s="376"/>
      <c r="RNM25" s="376"/>
      <c r="RNN25" s="376"/>
      <c r="RNO25" s="376"/>
      <c r="RNP25" s="376"/>
      <c r="RNQ25" s="376"/>
      <c r="RNR25" s="376"/>
      <c r="RNS25" s="376"/>
      <c r="RNT25" s="376"/>
      <c r="RNU25" s="376"/>
      <c r="RNV25" s="376"/>
      <c r="RNW25" s="376"/>
      <c r="RNX25" s="376"/>
      <c r="RNY25" s="376"/>
      <c r="RNZ25" s="376"/>
      <c r="ROA25" s="376"/>
      <c r="ROB25" s="376"/>
      <c r="ROC25" s="376"/>
      <c r="ROD25" s="376"/>
      <c r="ROE25" s="376"/>
      <c r="ROF25" s="376"/>
      <c r="ROG25" s="376"/>
      <c r="ROH25" s="376"/>
      <c r="ROI25" s="376"/>
      <c r="ROJ25" s="376"/>
      <c r="ROK25" s="376"/>
      <c r="ROL25" s="376"/>
      <c r="ROM25" s="376"/>
      <c r="RON25" s="376"/>
      <c r="ROO25" s="376"/>
      <c r="ROP25" s="376"/>
      <c r="ROQ25" s="376"/>
      <c r="ROR25" s="376"/>
      <c r="ROS25" s="376"/>
      <c r="ROT25" s="376"/>
      <c r="ROU25" s="376"/>
      <c r="ROV25" s="376"/>
      <c r="ROW25" s="376"/>
      <c r="ROX25" s="376"/>
      <c r="ROY25" s="376"/>
      <c r="ROZ25" s="376"/>
      <c r="RPA25" s="376"/>
      <c r="RPB25" s="376"/>
      <c r="RPC25" s="376"/>
      <c r="RPD25" s="376"/>
      <c r="RPE25" s="376"/>
      <c r="RPF25" s="376"/>
      <c r="RPG25" s="376"/>
      <c r="RPH25" s="376"/>
      <c r="RPI25" s="376"/>
      <c r="RPJ25" s="376"/>
      <c r="RPK25" s="376"/>
      <c r="RPL25" s="376"/>
      <c r="RPM25" s="376"/>
      <c r="RPN25" s="376"/>
      <c r="RPO25" s="376"/>
      <c r="RPP25" s="376"/>
      <c r="RPQ25" s="376"/>
      <c r="RPR25" s="376"/>
      <c r="RPS25" s="376"/>
      <c r="RPT25" s="376"/>
      <c r="RPU25" s="376"/>
      <c r="RPV25" s="376"/>
      <c r="RPW25" s="376"/>
      <c r="RPX25" s="376"/>
      <c r="RPY25" s="376"/>
      <c r="RPZ25" s="376"/>
      <c r="RQA25" s="376"/>
      <c r="RQB25" s="376"/>
      <c r="RQC25" s="376"/>
      <c r="RQD25" s="376"/>
      <c r="RQE25" s="376"/>
      <c r="RQF25" s="376"/>
      <c r="RQG25" s="376"/>
      <c r="RQH25" s="376"/>
      <c r="RQI25" s="376"/>
      <c r="RQJ25" s="376"/>
      <c r="RQK25" s="376"/>
      <c r="RQL25" s="376"/>
      <c r="RQM25" s="376"/>
      <c r="RQN25" s="376"/>
      <c r="RQO25" s="376"/>
      <c r="RQP25" s="376"/>
      <c r="RQQ25" s="376"/>
      <c r="RQR25" s="376"/>
      <c r="RQS25" s="376"/>
      <c r="RQT25" s="376"/>
      <c r="RQU25" s="376"/>
      <c r="RQV25" s="376"/>
      <c r="RQW25" s="376"/>
      <c r="RQX25" s="376"/>
      <c r="RQY25" s="376"/>
      <c r="RQZ25" s="376"/>
      <c r="RRA25" s="376"/>
      <c r="RRB25" s="376"/>
      <c r="RRC25" s="376"/>
      <c r="RRD25" s="376"/>
      <c r="RRE25" s="376"/>
      <c r="RRF25" s="376"/>
      <c r="RRG25" s="376"/>
      <c r="RRH25" s="376"/>
      <c r="RRI25" s="376"/>
      <c r="RRJ25" s="376"/>
      <c r="RRK25" s="376"/>
      <c r="RRL25" s="376"/>
      <c r="RRM25" s="376"/>
      <c r="RRN25" s="376"/>
      <c r="RRO25" s="376"/>
      <c r="RRP25" s="376"/>
      <c r="RRQ25" s="376"/>
      <c r="RRR25" s="376"/>
      <c r="RRS25" s="376"/>
      <c r="RRT25" s="376"/>
      <c r="RRU25" s="376"/>
      <c r="RRV25" s="376"/>
      <c r="RRW25" s="376"/>
      <c r="RRX25" s="376"/>
      <c r="RRY25" s="376"/>
      <c r="RRZ25" s="376"/>
      <c r="RSA25" s="376"/>
      <c r="RSB25" s="376"/>
      <c r="RSC25" s="376"/>
      <c r="RSD25" s="376"/>
      <c r="RSE25" s="376"/>
      <c r="RSF25" s="376"/>
      <c r="RSG25" s="376"/>
      <c r="RSH25" s="376"/>
      <c r="RSI25" s="376"/>
      <c r="RSJ25" s="376"/>
      <c r="RSK25" s="376"/>
      <c r="RSL25" s="376"/>
      <c r="RSM25" s="376"/>
      <c r="RSN25" s="376"/>
      <c r="RSO25" s="376"/>
      <c r="RSP25" s="376"/>
      <c r="RSQ25" s="376"/>
      <c r="RSR25" s="376"/>
      <c r="RSS25" s="376"/>
      <c r="RST25" s="376"/>
      <c r="RSU25" s="376"/>
      <c r="RSV25" s="376"/>
      <c r="RSW25" s="376"/>
      <c r="RSX25" s="376"/>
      <c r="RSY25" s="376"/>
      <c r="RSZ25" s="376"/>
      <c r="RTA25" s="376"/>
      <c r="RTB25" s="376"/>
      <c r="RTC25" s="376"/>
      <c r="RTD25" s="376"/>
      <c r="RTE25" s="376"/>
      <c r="RTF25" s="376"/>
      <c r="RTG25" s="376"/>
      <c r="RTH25" s="376"/>
      <c r="RTI25" s="376"/>
      <c r="RTJ25" s="376"/>
      <c r="RTK25" s="376"/>
      <c r="RTL25" s="376"/>
      <c r="RTM25" s="376"/>
      <c r="RTN25" s="376"/>
      <c r="RTO25" s="376"/>
      <c r="RTP25" s="376"/>
      <c r="RTQ25" s="376"/>
      <c r="RTR25" s="376"/>
      <c r="RTS25" s="376"/>
      <c r="RTT25" s="376"/>
      <c r="RTU25" s="376"/>
      <c r="RTV25" s="376"/>
      <c r="RTW25" s="376"/>
      <c r="RTX25" s="376"/>
      <c r="RTY25" s="376"/>
      <c r="RTZ25" s="376"/>
      <c r="RUA25" s="376"/>
      <c r="RUB25" s="376"/>
      <c r="RUC25" s="376"/>
      <c r="RUD25" s="376"/>
      <c r="RUE25" s="376"/>
      <c r="RUF25" s="376"/>
      <c r="RUG25" s="376"/>
      <c r="RUH25" s="376"/>
      <c r="RUI25" s="376"/>
      <c r="RUJ25" s="376"/>
      <c r="RUK25" s="376"/>
      <c r="RUL25" s="376"/>
      <c r="RUM25" s="376"/>
      <c r="RUN25" s="376"/>
      <c r="RUO25" s="376"/>
      <c r="RUP25" s="376"/>
      <c r="RUQ25" s="376"/>
      <c r="RUR25" s="376"/>
      <c r="RUS25" s="376"/>
      <c r="RUT25" s="376"/>
      <c r="RUU25" s="376"/>
      <c r="RUV25" s="376"/>
      <c r="RUW25" s="376"/>
      <c r="RUX25" s="376"/>
      <c r="RUY25" s="376"/>
      <c r="RUZ25" s="376"/>
      <c r="RVA25" s="376"/>
      <c r="RVB25" s="376"/>
      <c r="RVC25" s="376"/>
      <c r="RVD25" s="376"/>
      <c r="RVE25" s="376"/>
      <c r="RVF25" s="376"/>
      <c r="RVG25" s="376"/>
      <c r="RVH25" s="376"/>
      <c r="RVI25" s="376"/>
      <c r="RVJ25" s="376"/>
      <c r="RVK25" s="376"/>
      <c r="RVL25" s="376"/>
      <c r="RVM25" s="376"/>
      <c r="RVN25" s="376"/>
      <c r="RVO25" s="376"/>
      <c r="RVP25" s="376"/>
      <c r="RVQ25" s="376"/>
      <c r="RVR25" s="376"/>
      <c r="RVS25" s="376"/>
      <c r="RVT25" s="376"/>
      <c r="RVU25" s="376"/>
      <c r="RVV25" s="376"/>
      <c r="RVW25" s="376"/>
      <c r="RVX25" s="376"/>
      <c r="RVY25" s="376"/>
      <c r="RVZ25" s="376"/>
      <c r="RWA25" s="376"/>
      <c r="RWB25" s="376"/>
      <c r="RWC25" s="376"/>
      <c r="RWD25" s="376"/>
      <c r="RWE25" s="376"/>
      <c r="RWF25" s="376"/>
      <c r="RWG25" s="376"/>
      <c r="RWH25" s="376"/>
      <c r="RWI25" s="376"/>
      <c r="RWJ25" s="376"/>
      <c r="RWK25" s="376"/>
      <c r="RWL25" s="376"/>
      <c r="RWM25" s="376"/>
      <c r="RWN25" s="376"/>
      <c r="RWO25" s="376"/>
      <c r="RWP25" s="376"/>
      <c r="RWQ25" s="376"/>
      <c r="RWR25" s="376"/>
      <c r="RWS25" s="376"/>
      <c r="RWT25" s="376"/>
      <c r="RWU25" s="376"/>
      <c r="RWV25" s="376"/>
      <c r="RWW25" s="376"/>
      <c r="RWX25" s="376"/>
      <c r="RWY25" s="376"/>
      <c r="RWZ25" s="376"/>
      <c r="RXA25" s="376"/>
      <c r="RXB25" s="376"/>
      <c r="RXC25" s="376"/>
      <c r="RXD25" s="376"/>
      <c r="RXE25" s="376"/>
      <c r="RXF25" s="376"/>
      <c r="RXG25" s="376"/>
      <c r="RXH25" s="376"/>
      <c r="RXI25" s="376"/>
      <c r="RXJ25" s="376"/>
      <c r="RXK25" s="376"/>
      <c r="RXL25" s="376"/>
      <c r="RXM25" s="376"/>
      <c r="RXN25" s="376"/>
      <c r="RXO25" s="376"/>
      <c r="RXP25" s="376"/>
      <c r="RXQ25" s="376"/>
      <c r="RXR25" s="376"/>
      <c r="RXS25" s="376"/>
      <c r="RXT25" s="376"/>
      <c r="RXU25" s="376"/>
      <c r="RXV25" s="376"/>
      <c r="RXW25" s="376"/>
      <c r="RXX25" s="376"/>
      <c r="RXY25" s="376"/>
      <c r="RXZ25" s="376"/>
      <c r="RYA25" s="376"/>
      <c r="RYB25" s="376"/>
      <c r="RYC25" s="376"/>
      <c r="RYD25" s="376"/>
      <c r="RYE25" s="376"/>
      <c r="RYF25" s="376"/>
      <c r="RYG25" s="376"/>
      <c r="RYH25" s="376"/>
      <c r="RYI25" s="376"/>
      <c r="RYJ25" s="376"/>
      <c r="RYK25" s="376"/>
      <c r="RYL25" s="376"/>
      <c r="RYM25" s="376"/>
      <c r="RYN25" s="376"/>
      <c r="RYO25" s="376"/>
      <c r="RYP25" s="376"/>
      <c r="RYQ25" s="376"/>
      <c r="RYR25" s="376"/>
      <c r="RYS25" s="376"/>
      <c r="RYT25" s="376"/>
      <c r="RYU25" s="376"/>
      <c r="RYV25" s="376"/>
      <c r="RYW25" s="376"/>
      <c r="RYX25" s="376"/>
      <c r="RYY25" s="376"/>
      <c r="RYZ25" s="376"/>
      <c r="RZA25" s="376"/>
      <c r="RZB25" s="376"/>
      <c r="RZC25" s="376"/>
      <c r="RZD25" s="376"/>
      <c r="RZE25" s="376"/>
      <c r="RZF25" s="376"/>
      <c r="RZG25" s="376"/>
      <c r="RZH25" s="376"/>
      <c r="RZI25" s="376"/>
      <c r="RZJ25" s="376"/>
      <c r="RZK25" s="376"/>
      <c r="RZL25" s="376"/>
      <c r="RZM25" s="376"/>
      <c r="RZN25" s="376"/>
      <c r="RZO25" s="376"/>
      <c r="RZP25" s="376"/>
      <c r="RZQ25" s="376"/>
      <c r="RZR25" s="376"/>
      <c r="RZS25" s="376"/>
      <c r="RZT25" s="376"/>
      <c r="RZU25" s="376"/>
      <c r="RZV25" s="376"/>
      <c r="RZW25" s="376"/>
      <c r="RZX25" s="376"/>
      <c r="RZY25" s="376"/>
      <c r="RZZ25" s="376"/>
      <c r="SAA25" s="376"/>
      <c r="SAB25" s="376"/>
      <c r="SAC25" s="376"/>
      <c r="SAD25" s="376"/>
      <c r="SAE25" s="376"/>
      <c r="SAF25" s="376"/>
      <c r="SAG25" s="376"/>
      <c r="SAH25" s="376"/>
      <c r="SAI25" s="376"/>
      <c r="SAJ25" s="376"/>
      <c r="SAK25" s="376"/>
      <c r="SAL25" s="376"/>
      <c r="SAM25" s="376"/>
      <c r="SAN25" s="376"/>
      <c r="SAO25" s="376"/>
      <c r="SAP25" s="376"/>
      <c r="SAQ25" s="376"/>
      <c r="SAR25" s="376"/>
      <c r="SAS25" s="376"/>
      <c r="SAT25" s="376"/>
      <c r="SAU25" s="376"/>
      <c r="SAV25" s="376"/>
      <c r="SAW25" s="376"/>
      <c r="SAX25" s="376"/>
      <c r="SAY25" s="376"/>
      <c r="SAZ25" s="376"/>
      <c r="SBA25" s="376"/>
      <c r="SBB25" s="376"/>
      <c r="SBC25" s="376"/>
      <c r="SBD25" s="376"/>
      <c r="SBE25" s="376"/>
      <c r="SBF25" s="376"/>
      <c r="SBG25" s="376"/>
      <c r="SBH25" s="376"/>
      <c r="SBI25" s="376"/>
      <c r="SBJ25" s="376"/>
      <c r="SBK25" s="376"/>
      <c r="SBL25" s="376"/>
      <c r="SBM25" s="376"/>
      <c r="SBN25" s="376"/>
      <c r="SBO25" s="376"/>
      <c r="SBP25" s="376"/>
      <c r="SBQ25" s="376"/>
      <c r="SBR25" s="376"/>
      <c r="SBS25" s="376"/>
      <c r="SBT25" s="376"/>
      <c r="SBU25" s="376"/>
      <c r="SBV25" s="376"/>
      <c r="SBW25" s="376"/>
      <c r="SBX25" s="376"/>
      <c r="SBY25" s="376"/>
      <c r="SBZ25" s="376"/>
      <c r="SCA25" s="376"/>
      <c r="SCB25" s="376"/>
      <c r="SCC25" s="376"/>
      <c r="SCD25" s="376"/>
      <c r="SCE25" s="376"/>
      <c r="SCF25" s="376"/>
      <c r="SCG25" s="376"/>
      <c r="SCH25" s="376"/>
      <c r="SCI25" s="376"/>
      <c r="SCJ25" s="376"/>
      <c r="SCK25" s="376"/>
      <c r="SCL25" s="376"/>
      <c r="SCM25" s="376"/>
      <c r="SCN25" s="376"/>
      <c r="SCO25" s="376"/>
      <c r="SCP25" s="376"/>
      <c r="SCQ25" s="376"/>
      <c r="SCR25" s="376"/>
      <c r="SCS25" s="376"/>
      <c r="SCT25" s="376"/>
      <c r="SCU25" s="376"/>
      <c r="SCV25" s="376"/>
      <c r="SCW25" s="376"/>
      <c r="SCX25" s="376"/>
      <c r="SCY25" s="376"/>
      <c r="SCZ25" s="376"/>
      <c r="SDA25" s="376"/>
      <c r="SDB25" s="376"/>
      <c r="SDC25" s="376"/>
      <c r="SDD25" s="376"/>
      <c r="SDE25" s="376"/>
      <c r="SDF25" s="376"/>
      <c r="SDG25" s="376"/>
      <c r="SDH25" s="376"/>
      <c r="SDI25" s="376"/>
      <c r="SDJ25" s="376"/>
      <c r="SDK25" s="376"/>
      <c r="SDL25" s="376"/>
      <c r="SDM25" s="376"/>
      <c r="SDN25" s="376"/>
      <c r="SDO25" s="376"/>
      <c r="SDP25" s="376"/>
      <c r="SDQ25" s="376"/>
      <c r="SDR25" s="376"/>
      <c r="SDS25" s="376"/>
      <c r="SDT25" s="376"/>
      <c r="SDU25" s="376"/>
      <c r="SDV25" s="376"/>
      <c r="SDW25" s="376"/>
      <c r="SDX25" s="376"/>
      <c r="SDY25" s="376"/>
      <c r="SDZ25" s="376"/>
      <c r="SEA25" s="376"/>
      <c r="SEB25" s="376"/>
      <c r="SEC25" s="376"/>
      <c r="SED25" s="376"/>
      <c r="SEE25" s="376"/>
      <c r="SEF25" s="376"/>
      <c r="SEG25" s="376"/>
      <c r="SEH25" s="376"/>
      <c r="SEI25" s="376"/>
      <c r="SEJ25" s="376"/>
      <c r="SEK25" s="376"/>
      <c r="SEL25" s="376"/>
      <c r="SEM25" s="376"/>
      <c r="SEN25" s="376"/>
      <c r="SEO25" s="376"/>
      <c r="SEP25" s="376"/>
      <c r="SEQ25" s="376"/>
      <c r="SER25" s="376"/>
      <c r="SES25" s="376"/>
      <c r="SET25" s="376"/>
      <c r="SEU25" s="376"/>
      <c r="SEV25" s="376"/>
      <c r="SEW25" s="376"/>
      <c r="SEX25" s="376"/>
      <c r="SEY25" s="376"/>
      <c r="SEZ25" s="376"/>
      <c r="SFA25" s="376"/>
      <c r="SFB25" s="376"/>
      <c r="SFC25" s="376"/>
      <c r="SFD25" s="376"/>
      <c r="SFE25" s="376"/>
      <c r="SFF25" s="376"/>
      <c r="SFG25" s="376"/>
      <c r="SFH25" s="376"/>
      <c r="SFI25" s="376"/>
      <c r="SFJ25" s="376"/>
      <c r="SFK25" s="376"/>
      <c r="SFL25" s="376"/>
      <c r="SFM25" s="376"/>
      <c r="SFN25" s="376"/>
      <c r="SFO25" s="376"/>
      <c r="SFP25" s="376"/>
      <c r="SFQ25" s="376"/>
      <c r="SFR25" s="376"/>
      <c r="SFS25" s="376"/>
      <c r="SFT25" s="376"/>
      <c r="SFU25" s="376"/>
      <c r="SFV25" s="376"/>
      <c r="SFW25" s="376"/>
      <c r="SFX25" s="376"/>
      <c r="SFY25" s="376"/>
      <c r="SFZ25" s="376"/>
      <c r="SGA25" s="376"/>
      <c r="SGB25" s="376"/>
      <c r="SGC25" s="376"/>
      <c r="SGD25" s="376"/>
      <c r="SGE25" s="376"/>
      <c r="SGF25" s="376"/>
      <c r="SGG25" s="376"/>
      <c r="SGH25" s="376"/>
      <c r="SGI25" s="376"/>
      <c r="SGJ25" s="376"/>
      <c r="SGK25" s="376"/>
      <c r="SGL25" s="376"/>
      <c r="SGM25" s="376"/>
      <c r="SGN25" s="376"/>
      <c r="SGO25" s="376"/>
      <c r="SGP25" s="376"/>
      <c r="SGQ25" s="376"/>
      <c r="SGR25" s="376"/>
      <c r="SGS25" s="376"/>
      <c r="SGT25" s="376"/>
      <c r="SGU25" s="376"/>
      <c r="SGV25" s="376"/>
      <c r="SGW25" s="376"/>
      <c r="SGX25" s="376"/>
      <c r="SGY25" s="376"/>
      <c r="SGZ25" s="376"/>
      <c r="SHA25" s="376"/>
      <c r="SHB25" s="376"/>
      <c r="SHC25" s="376"/>
      <c r="SHD25" s="376"/>
      <c r="SHE25" s="376"/>
      <c r="SHF25" s="376"/>
      <c r="SHG25" s="376"/>
      <c r="SHH25" s="376"/>
      <c r="SHI25" s="376"/>
      <c r="SHJ25" s="376"/>
      <c r="SHK25" s="376"/>
      <c r="SHL25" s="376"/>
      <c r="SHM25" s="376"/>
      <c r="SHN25" s="376"/>
      <c r="SHO25" s="376"/>
      <c r="SHP25" s="376"/>
      <c r="SHQ25" s="376"/>
      <c r="SHR25" s="376"/>
      <c r="SHS25" s="376"/>
      <c r="SHT25" s="376"/>
      <c r="SHU25" s="376"/>
      <c r="SHV25" s="376"/>
      <c r="SHW25" s="376"/>
      <c r="SHX25" s="376"/>
      <c r="SHY25" s="376"/>
      <c r="SHZ25" s="376"/>
      <c r="SIA25" s="376"/>
      <c r="SIB25" s="376"/>
      <c r="SIC25" s="376"/>
      <c r="SID25" s="376"/>
      <c r="SIE25" s="376"/>
      <c r="SIF25" s="376"/>
      <c r="SIG25" s="376"/>
      <c r="SIH25" s="376"/>
      <c r="SII25" s="376"/>
      <c r="SIJ25" s="376"/>
      <c r="SIK25" s="376"/>
      <c r="SIL25" s="376"/>
      <c r="SIM25" s="376"/>
      <c r="SIN25" s="376"/>
      <c r="SIO25" s="376"/>
      <c r="SIP25" s="376"/>
      <c r="SIQ25" s="376"/>
      <c r="SIR25" s="376"/>
      <c r="SIS25" s="376"/>
      <c r="SIT25" s="376"/>
      <c r="SIU25" s="376"/>
      <c r="SIV25" s="376"/>
      <c r="SIW25" s="376"/>
      <c r="SIX25" s="376"/>
      <c r="SIY25" s="376"/>
      <c r="SIZ25" s="376"/>
      <c r="SJA25" s="376"/>
      <c r="SJB25" s="376"/>
      <c r="SJC25" s="376"/>
      <c r="SJD25" s="376"/>
      <c r="SJE25" s="376"/>
      <c r="SJF25" s="376"/>
      <c r="SJG25" s="376"/>
      <c r="SJH25" s="376"/>
      <c r="SJI25" s="376"/>
      <c r="SJJ25" s="376"/>
      <c r="SJK25" s="376"/>
      <c r="SJL25" s="376"/>
      <c r="SJM25" s="376"/>
      <c r="SJN25" s="376"/>
      <c r="SJO25" s="376"/>
      <c r="SJP25" s="376"/>
      <c r="SJQ25" s="376"/>
      <c r="SJR25" s="376"/>
      <c r="SJS25" s="376"/>
      <c r="SJT25" s="376"/>
      <c r="SJU25" s="376"/>
      <c r="SJV25" s="376"/>
      <c r="SJW25" s="376"/>
      <c r="SJX25" s="376"/>
      <c r="SJY25" s="376"/>
      <c r="SJZ25" s="376"/>
      <c r="SKA25" s="376"/>
      <c r="SKB25" s="376"/>
      <c r="SKC25" s="376"/>
      <c r="SKD25" s="376"/>
      <c r="SKE25" s="376"/>
      <c r="SKF25" s="376"/>
      <c r="SKG25" s="376"/>
      <c r="SKH25" s="376"/>
      <c r="SKI25" s="376"/>
      <c r="SKJ25" s="376"/>
      <c r="SKK25" s="376"/>
      <c r="SKL25" s="376"/>
      <c r="SKM25" s="376"/>
      <c r="SKN25" s="376"/>
      <c r="SKO25" s="376"/>
      <c r="SKP25" s="376"/>
      <c r="SKQ25" s="376"/>
      <c r="SKR25" s="376"/>
      <c r="SKS25" s="376"/>
      <c r="SKT25" s="376"/>
      <c r="SKU25" s="376"/>
      <c r="SKV25" s="376"/>
      <c r="SKW25" s="376"/>
      <c r="SKX25" s="376"/>
      <c r="SKY25" s="376"/>
      <c r="SKZ25" s="376"/>
      <c r="SLA25" s="376"/>
      <c r="SLB25" s="376"/>
      <c r="SLC25" s="376"/>
      <c r="SLD25" s="376"/>
      <c r="SLE25" s="376"/>
      <c r="SLF25" s="376"/>
      <c r="SLG25" s="376"/>
      <c r="SLH25" s="376"/>
      <c r="SLI25" s="376"/>
      <c r="SLJ25" s="376"/>
      <c r="SLK25" s="376"/>
      <c r="SLL25" s="376"/>
      <c r="SLM25" s="376"/>
      <c r="SLN25" s="376"/>
      <c r="SLO25" s="376"/>
      <c r="SLP25" s="376"/>
      <c r="SLQ25" s="376"/>
      <c r="SLR25" s="376"/>
      <c r="SLS25" s="376"/>
      <c r="SLT25" s="376"/>
      <c r="SLU25" s="376"/>
      <c r="SLV25" s="376"/>
      <c r="SLW25" s="376"/>
      <c r="SLX25" s="376"/>
      <c r="SLY25" s="376"/>
      <c r="SLZ25" s="376"/>
      <c r="SMA25" s="376"/>
      <c r="SMB25" s="376"/>
      <c r="SMC25" s="376"/>
      <c r="SMD25" s="376"/>
      <c r="SME25" s="376"/>
      <c r="SMF25" s="376"/>
      <c r="SMG25" s="376"/>
      <c r="SMH25" s="376"/>
      <c r="SMI25" s="376"/>
      <c r="SMJ25" s="376"/>
      <c r="SMK25" s="376"/>
      <c r="SML25" s="376"/>
      <c r="SMM25" s="376"/>
      <c r="SMN25" s="376"/>
      <c r="SMO25" s="376"/>
      <c r="SMP25" s="376"/>
      <c r="SMQ25" s="376"/>
      <c r="SMR25" s="376"/>
      <c r="SMS25" s="376"/>
      <c r="SMT25" s="376"/>
      <c r="SMU25" s="376"/>
      <c r="SMV25" s="376"/>
      <c r="SMW25" s="376"/>
      <c r="SMX25" s="376"/>
      <c r="SMY25" s="376"/>
      <c r="SMZ25" s="376"/>
      <c r="SNA25" s="376"/>
      <c r="SNB25" s="376"/>
      <c r="SNC25" s="376"/>
      <c r="SND25" s="376"/>
      <c r="SNE25" s="376"/>
      <c r="SNF25" s="376"/>
      <c r="SNG25" s="376"/>
      <c r="SNH25" s="376"/>
      <c r="SNI25" s="376"/>
      <c r="SNJ25" s="376"/>
      <c r="SNK25" s="376"/>
      <c r="SNL25" s="376"/>
      <c r="SNM25" s="376"/>
      <c r="SNN25" s="376"/>
      <c r="SNO25" s="376"/>
      <c r="SNP25" s="376"/>
      <c r="SNQ25" s="376"/>
      <c r="SNR25" s="376"/>
      <c r="SNS25" s="376"/>
      <c r="SNT25" s="376"/>
      <c r="SNU25" s="376"/>
      <c r="SNV25" s="376"/>
      <c r="SNW25" s="376"/>
      <c r="SNX25" s="376"/>
      <c r="SNY25" s="376"/>
      <c r="SNZ25" s="376"/>
      <c r="SOA25" s="376"/>
      <c r="SOB25" s="376"/>
      <c r="SOC25" s="376"/>
      <c r="SOD25" s="376"/>
      <c r="SOE25" s="376"/>
      <c r="SOF25" s="376"/>
      <c r="SOG25" s="376"/>
      <c r="SOH25" s="376"/>
      <c r="SOI25" s="376"/>
      <c r="SOJ25" s="376"/>
      <c r="SOK25" s="376"/>
      <c r="SOL25" s="376"/>
      <c r="SOM25" s="376"/>
      <c r="SON25" s="376"/>
      <c r="SOO25" s="376"/>
      <c r="SOP25" s="376"/>
      <c r="SOQ25" s="376"/>
      <c r="SOR25" s="376"/>
      <c r="SOS25" s="376"/>
      <c r="SOT25" s="376"/>
      <c r="SOU25" s="376"/>
      <c r="SOV25" s="376"/>
      <c r="SOW25" s="376"/>
      <c r="SOX25" s="376"/>
      <c r="SOY25" s="376"/>
      <c r="SOZ25" s="376"/>
      <c r="SPA25" s="376"/>
      <c r="SPB25" s="376"/>
      <c r="SPC25" s="376"/>
      <c r="SPD25" s="376"/>
      <c r="SPE25" s="376"/>
      <c r="SPF25" s="376"/>
      <c r="SPG25" s="376"/>
      <c r="SPH25" s="376"/>
      <c r="SPI25" s="376"/>
      <c r="SPJ25" s="376"/>
      <c r="SPK25" s="376"/>
      <c r="SPL25" s="376"/>
      <c r="SPM25" s="376"/>
      <c r="SPN25" s="376"/>
      <c r="SPO25" s="376"/>
      <c r="SPP25" s="376"/>
      <c r="SPQ25" s="376"/>
      <c r="SPR25" s="376"/>
      <c r="SPS25" s="376"/>
      <c r="SPT25" s="376"/>
      <c r="SPU25" s="376"/>
      <c r="SPV25" s="376"/>
      <c r="SPW25" s="376"/>
      <c r="SPX25" s="376"/>
      <c r="SPY25" s="376"/>
      <c r="SPZ25" s="376"/>
      <c r="SQA25" s="376"/>
      <c r="SQB25" s="376"/>
      <c r="SQC25" s="376"/>
      <c r="SQD25" s="376"/>
      <c r="SQE25" s="376"/>
      <c r="SQF25" s="376"/>
      <c r="SQG25" s="376"/>
      <c r="SQH25" s="376"/>
      <c r="SQI25" s="376"/>
      <c r="SQJ25" s="376"/>
      <c r="SQK25" s="376"/>
      <c r="SQL25" s="376"/>
      <c r="SQM25" s="376"/>
      <c r="SQN25" s="376"/>
      <c r="SQO25" s="376"/>
      <c r="SQP25" s="376"/>
      <c r="SQQ25" s="376"/>
      <c r="SQR25" s="376"/>
      <c r="SQS25" s="376"/>
      <c r="SQT25" s="376"/>
      <c r="SQU25" s="376"/>
      <c r="SQV25" s="376"/>
      <c r="SQW25" s="376"/>
      <c r="SQX25" s="376"/>
      <c r="SQY25" s="376"/>
      <c r="SQZ25" s="376"/>
      <c r="SRA25" s="376"/>
      <c r="SRB25" s="376"/>
      <c r="SRC25" s="376"/>
      <c r="SRD25" s="376"/>
      <c r="SRE25" s="376"/>
      <c r="SRF25" s="376"/>
      <c r="SRG25" s="376"/>
      <c r="SRH25" s="376"/>
      <c r="SRI25" s="376"/>
      <c r="SRJ25" s="376"/>
      <c r="SRK25" s="376"/>
      <c r="SRL25" s="376"/>
      <c r="SRM25" s="376"/>
      <c r="SRN25" s="376"/>
      <c r="SRO25" s="376"/>
      <c r="SRP25" s="376"/>
      <c r="SRQ25" s="376"/>
      <c r="SRR25" s="376"/>
      <c r="SRS25" s="376"/>
      <c r="SRT25" s="376"/>
      <c r="SRU25" s="376"/>
      <c r="SRV25" s="376"/>
      <c r="SRW25" s="376"/>
      <c r="SRX25" s="376"/>
      <c r="SRY25" s="376"/>
      <c r="SRZ25" s="376"/>
      <c r="SSA25" s="376"/>
      <c r="SSB25" s="376"/>
      <c r="SSC25" s="376"/>
      <c r="SSD25" s="376"/>
      <c r="SSE25" s="376"/>
      <c r="SSF25" s="376"/>
      <c r="SSG25" s="376"/>
      <c r="SSH25" s="376"/>
      <c r="SSI25" s="376"/>
      <c r="SSJ25" s="376"/>
      <c r="SSK25" s="376"/>
      <c r="SSL25" s="376"/>
      <c r="SSM25" s="376"/>
      <c r="SSN25" s="376"/>
      <c r="SSO25" s="376"/>
      <c r="SSP25" s="376"/>
      <c r="SSQ25" s="376"/>
      <c r="SSR25" s="376"/>
      <c r="SSS25" s="376"/>
      <c r="SST25" s="376"/>
      <c r="SSU25" s="376"/>
      <c r="SSV25" s="376"/>
      <c r="SSW25" s="376"/>
      <c r="SSX25" s="376"/>
      <c r="SSY25" s="376"/>
      <c r="SSZ25" s="376"/>
      <c r="STA25" s="376"/>
      <c r="STB25" s="376"/>
      <c r="STC25" s="376"/>
      <c r="STD25" s="376"/>
      <c r="STE25" s="376"/>
      <c r="STF25" s="376"/>
      <c r="STG25" s="376"/>
      <c r="STH25" s="376"/>
      <c r="STI25" s="376"/>
      <c r="STJ25" s="376"/>
      <c r="STK25" s="376"/>
      <c r="STL25" s="376"/>
      <c r="STM25" s="376"/>
      <c r="STN25" s="376"/>
      <c r="STO25" s="376"/>
      <c r="STP25" s="376"/>
      <c r="STQ25" s="376"/>
      <c r="STR25" s="376"/>
      <c r="STS25" s="376"/>
      <c r="STT25" s="376"/>
      <c r="STU25" s="376"/>
      <c r="STV25" s="376"/>
      <c r="STW25" s="376"/>
      <c r="STX25" s="376"/>
      <c r="STY25" s="376"/>
      <c r="STZ25" s="376"/>
      <c r="SUA25" s="376"/>
      <c r="SUB25" s="376"/>
      <c r="SUC25" s="376"/>
      <c r="SUD25" s="376"/>
      <c r="SUE25" s="376"/>
      <c r="SUF25" s="376"/>
      <c r="SUG25" s="376"/>
      <c r="SUH25" s="376"/>
      <c r="SUI25" s="376"/>
      <c r="SUJ25" s="376"/>
      <c r="SUK25" s="376"/>
      <c r="SUL25" s="376"/>
      <c r="SUM25" s="376"/>
      <c r="SUN25" s="376"/>
      <c r="SUO25" s="376"/>
      <c r="SUP25" s="376"/>
      <c r="SUQ25" s="376"/>
      <c r="SUR25" s="376"/>
      <c r="SUS25" s="376"/>
      <c r="SUT25" s="376"/>
      <c r="SUU25" s="376"/>
      <c r="SUV25" s="376"/>
      <c r="SUW25" s="376"/>
      <c r="SUX25" s="376"/>
      <c r="SUY25" s="376"/>
      <c r="SUZ25" s="376"/>
      <c r="SVA25" s="376"/>
      <c r="SVB25" s="376"/>
      <c r="SVC25" s="376"/>
      <c r="SVD25" s="376"/>
      <c r="SVE25" s="376"/>
      <c r="SVF25" s="376"/>
      <c r="SVG25" s="376"/>
      <c r="SVH25" s="376"/>
      <c r="SVI25" s="376"/>
      <c r="SVJ25" s="376"/>
      <c r="SVK25" s="376"/>
      <c r="SVL25" s="376"/>
      <c r="SVM25" s="376"/>
      <c r="SVN25" s="376"/>
      <c r="SVO25" s="376"/>
      <c r="SVP25" s="376"/>
      <c r="SVQ25" s="376"/>
      <c r="SVR25" s="376"/>
      <c r="SVS25" s="376"/>
      <c r="SVT25" s="376"/>
      <c r="SVU25" s="376"/>
      <c r="SVV25" s="376"/>
      <c r="SVW25" s="376"/>
      <c r="SVX25" s="376"/>
      <c r="SVY25" s="376"/>
      <c r="SVZ25" s="376"/>
      <c r="SWA25" s="376"/>
      <c r="SWB25" s="376"/>
      <c r="SWC25" s="376"/>
      <c r="SWD25" s="376"/>
      <c r="SWE25" s="376"/>
      <c r="SWF25" s="376"/>
      <c r="SWG25" s="376"/>
      <c r="SWH25" s="376"/>
      <c r="SWI25" s="376"/>
      <c r="SWJ25" s="376"/>
      <c r="SWK25" s="376"/>
      <c r="SWL25" s="376"/>
      <c r="SWM25" s="376"/>
      <c r="SWN25" s="376"/>
      <c r="SWO25" s="376"/>
      <c r="SWP25" s="376"/>
      <c r="SWQ25" s="376"/>
      <c r="SWR25" s="376"/>
      <c r="SWS25" s="376"/>
      <c r="SWT25" s="376"/>
      <c r="SWU25" s="376"/>
      <c r="SWV25" s="376"/>
      <c r="SWW25" s="376"/>
      <c r="SWX25" s="376"/>
      <c r="SWY25" s="376"/>
      <c r="SWZ25" s="376"/>
      <c r="SXA25" s="376"/>
      <c r="SXB25" s="376"/>
      <c r="SXC25" s="376"/>
      <c r="SXD25" s="376"/>
      <c r="SXE25" s="376"/>
      <c r="SXF25" s="376"/>
      <c r="SXG25" s="376"/>
      <c r="SXH25" s="376"/>
      <c r="SXI25" s="376"/>
      <c r="SXJ25" s="376"/>
      <c r="SXK25" s="376"/>
      <c r="SXL25" s="376"/>
      <c r="SXM25" s="376"/>
      <c r="SXN25" s="376"/>
      <c r="SXO25" s="376"/>
      <c r="SXP25" s="376"/>
      <c r="SXQ25" s="376"/>
      <c r="SXR25" s="376"/>
      <c r="SXS25" s="376"/>
      <c r="SXT25" s="376"/>
      <c r="SXU25" s="376"/>
      <c r="SXV25" s="376"/>
      <c r="SXW25" s="376"/>
      <c r="SXX25" s="376"/>
      <c r="SXY25" s="376"/>
      <c r="SXZ25" s="376"/>
      <c r="SYA25" s="376"/>
      <c r="SYB25" s="376"/>
      <c r="SYC25" s="376"/>
      <c r="SYD25" s="376"/>
      <c r="SYE25" s="376"/>
      <c r="SYF25" s="376"/>
      <c r="SYG25" s="376"/>
      <c r="SYH25" s="376"/>
      <c r="SYI25" s="376"/>
      <c r="SYJ25" s="376"/>
      <c r="SYK25" s="376"/>
      <c r="SYL25" s="376"/>
      <c r="SYM25" s="376"/>
      <c r="SYN25" s="376"/>
      <c r="SYO25" s="376"/>
      <c r="SYP25" s="376"/>
      <c r="SYQ25" s="376"/>
      <c r="SYR25" s="376"/>
      <c r="SYS25" s="376"/>
      <c r="SYT25" s="376"/>
      <c r="SYU25" s="376"/>
      <c r="SYV25" s="376"/>
      <c r="SYW25" s="376"/>
      <c r="SYX25" s="376"/>
      <c r="SYY25" s="376"/>
      <c r="SYZ25" s="376"/>
      <c r="SZA25" s="376"/>
      <c r="SZB25" s="376"/>
      <c r="SZC25" s="376"/>
      <c r="SZD25" s="376"/>
      <c r="SZE25" s="376"/>
      <c r="SZF25" s="376"/>
      <c r="SZG25" s="376"/>
      <c r="SZH25" s="376"/>
      <c r="SZI25" s="376"/>
      <c r="SZJ25" s="376"/>
      <c r="SZK25" s="376"/>
      <c r="SZL25" s="376"/>
      <c r="SZM25" s="376"/>
      <c r="SZN25" s="376"/>
      <c r="SZO25" s="376"/>
      <c r="SZP25" s="376"/>
      <c r="SZQ25" s="376"/>
      <c r="SZR25" s="376"/>
      <c r="SZS25" s="376"/>
      <c r="SZT25" s="376"/>
      <c r="SZU25" s="376"/>
      <c r="SZV25" s="376"/>
      <c r="SZW25" s="376"/>
      <c r="SZX25" s="376"/>
      <c r="SZY25" s="376"/>
      <c r="SZZ25" s="376"/>
      <c r="TAA25" s="376"/>
      <c r="TAB25" s="376"/>
      <c r="TAC25" s="376"/>
      <c r="TAD25" s="376"/>
      <c r="TAE25" s="376"/>
      <c r="TAF25" s="376"/>
      <c r="TAG25" s="376"/>
      <c r="TAH25" s="376"/>
      <c r="TAI25" s="376"/>
      <c r="TAJ25" s="376"/>
      <c r="TAK25" s="376"/>
      <c r="TAL25" s="376"/>
      <c r="TAM25" s="376"/>
      <c r="TAN25" s="376"/>
      <c r="TAO25" s="376"/>
      <c r="TAP25" s="376"/>
      <c r="TAQ25" s="376"/>
      <c r="TAR25" s="376"/>
      <c r="TAS25" s="376"/>
      <c r="TAT25" s="376"/>
      <c r="TAU25" s="376"/>
      <c r="TAV25" s="376"/>
      <c r="TAW25" s="376"/>
      <c r="TAX25" s="376"/>
      <c r="TAY25" s="376"/>
      <c r="TAZ25" s="376"/>
      <c r="TBA25" s="376"/>
      <c r="TBB25" s="376"/>
      <c r="TBC25" s="376"/>
      <c r="TBD25" s="376"/>
      <c r="TBE25" s="376"/>
      <c r="TBF25" s="376"/>
      <c r="TBG25" s="376"/>
      <c r="TBH25" s="376"/>
      <c r="TBI25" s="376"/>
      <c r="TBJ25" s="376"/>
      <c r="TBK25" s="376"/>
      <c r="TBL25" s="376"/>
      <c r="TBM25" s="376"/>
      <c r="TBN25" s="376"/>
      <c r="TBO25" s="376"/>
      <c r="TBP25" s="376"/>
      <c r="TBQ25" s="376"/>
      <c r="TBR25" s="376"/>
      <c r="TBS25" s="376"/>
      <c r="TBT25" s="376"/>
      <c r="TBU25" s="376"/>
      <c r="TBV25" s="376"/>
      <c r="TBW25" s="376"/>
      <c r="TBX25" s="376"/>
      <c r="TBY25" s="376"/>
      <c r="TBZ25" s="376"/>
      <c r="TCA25" s="376"/>
      <c r="TCB25" s="376"/>
      <c r="TCC25" s="376"/>
      <c r="TCD25" s="376"/>
      <c r="TCE25" s="376"/>
      <c r="TCF25" s="376"/>
      <c r="TCG25" s="376"/>
      <c r="TCH25" s="376"/>
      <c r="TCI25" s="376"/>
      <c r="TCJ25" s="376"/>
      <c r="TCK25" s="376"/>
      <c r="TCL25" s="376"/>
      <c r="TCM25" s="376"/>
      <c r="TCN25" s="376"/>
      <c r="TCO25" s="376"/>
      <c r="TCP25" s="376"/>
      <c r="TCQ25" s="376"/>
      <c r="TCR25" s="376"/>
      <c r="TCS25" s="376"/>
      <c r="TCT25" s="376"/>
      <c r="TCU25" s="376"/>
      <c r="TCV25" s="376"/>
      <c r="TCW25" s="376"/>
      <c r="TCX25" s="376"/>
      <c r="TCY25" s="376"/>
      <c r="TCZ25" s="376"/>
      <c r="TDA25" s="376"/>
      <c r="TDB25" s="376"/>
      <c r="TDC25" s="376"/>
      <c r="TDD25" s="376"/>
      <c r="TDE25" s="376"/>
      <c r="TDF25" s="376"/>
      <c r="TDG25" s="376"/>
      <c r="TDH25" s="376"/>
      <c r="TDI25" s="376"/>
      <c r="TDJ25" s="376"/>
      <c r="TDK25" s="376"/>
      <c r="TDL25" s="376"/>
      <c r="TDM25" s="376"/>
      <c r="TDN25" s="376"/>
      <c r="TDO25" s="376"/>
      <c r="TDP25" s="376"/>
      <c r="TDQ25" s="376"/>
      <c r="TDR25" s="376"/>
      <c r="TDS25" s="376"/>
      <c r="TDT25" s="376"/>
      <c r="TDU25" s="376"/>
      <c r="TDV25" s="376"/>
      <c r="TDW25" s="376"/>
      <c r="TDX25" s="376"/>
      <c r="TDY25" s="376"/>
      <c r="TDZ25" s="376"/>
      <c r="TEA25" s="376"/>
      <c r="TEB25" s="376"/>
      <c r="TEC25" s="376"/>
      <c r="TED25" s="376"/>
      <c r="TEE25" s="376"/>
      <c r="TEF25" s="376"/>
      <c r="TEG25" s="376"/>
      <c r="TEH25" s="376"/>
      <c r="TEI25" s="376"/>
      <c r="TEJ25" s="376"/>
      <c r="TEK25" s="376"/>
      <c r="TEL25" s="376"/>
      <c r="TEM25" s="376"/>
      <c r="TEN25" s="376"/>
      <c r="TEO25" s="376"/>
      <c r="TEP25" s="376"/>
      <c r="TEQ25" s="376"/>
      <c r="TER25" s="376"/>
      <c r="TES25" s="376"/>
      <c r="TET25" s="376"/>
      <c r="TEU25" s="376"/>
      <c r="TEV25" s="376"/>
      <c r="TEW25" s="376"/>
      <c r="TEX25" s="376"/>
      <c r="TEY25" s="376"/>
      <c r="TEZ25" s="376"/>
      <c r="TFA25" s="376"/>
      <c r="TFB25" s="376"/>
      <c r="TFC25" s="376"/>
      <c r="TFD25" s="376"/>
      <c r="TFE25" s="376"/>
      <c r="TFF25" s="376"/>
      <c r="TFG25" s="376"/>
      <c r="TFH25" s="376"/>
      <c r="TFI25" s="376"/>
      <c r="TFJ25" s="376"/>
      <c r="TFK25" s="376"/>
      <c r="TFL25" s="376"/>
      <c r="TFM25" s="376"/>
      <c r="TFN25" s="376"/>
      <c r="TFO25" s="376"/>
      <c r="TFP25" s="376"/>
      <c r="TFQ25" s="376"/>
      <c r="TFR25" s="376"/>
      <c r="TFS25" s="376"/>
      <c r="TFT25" s="376"/>
      <c r="TFU25" s="376"/>
      <c r="TFV25" s="376"/>
      <c r="TFW25" s="376"/>
      <c r="TFX25" s="376"/>
      <c r="TFY25" s="376"/>
      <c r="TFZ25" s="376"/>
      <c r="TGA25" s="376"/>
      <c r="TGB25" s="376"/>
      <c r="TGC25" s="376"/>
      <c r="TGD25" s="376"/>
      <c r="TGE25" s="376"/>
      <c r="TGF25" s="376"/>
      <c r="TGG25" s="376"/>
      <c r="TGH25" s="376"/>
      <c r="TGI25" s="376"/>
      <c r="TGJ25" s="376"/>
      <c r="TGK25" s="376"/>
      <c r="TGL25" s="376"/>
      <c r="TGM25" s="376"/>
      <c r="TGN25" s="376"/>
      <c r="TGO25" s="376"/>
      <c r="TGP25" s="376"/>
      <c r="TGQ25" s="376"/>
      <c r="TGR25" s="376"/>
      <c r="TGS25" s="376"/>
      <c r="TGT25" s="376"/>
      <c r="TGU25" s="376"/>
      <c r="TGV25" s="376"/>
      <c r="TGW25" s="376"/>
      <c r="TGX25" s="376"/>
      <c r="TGY25" s="376"/>
      <c r="TGZ25" s="376"/>
      <c r="THA25" s="376"/>
      <c r="THB25" s="376"/>
      <c r="THC25" s="376"/>
      <c r="THD25" s="376"/>
      <c r="THE25" s="376"/>
      <c r="THF25" s="376"/>
      <c r="THG25" s="376"/>
      <c r="THH25" s="376"/>
      <c r="THI25" s="376"/>
      <c r="THJ25" s="376"/>
      <c r="THK25" s="376"/>
      <c r="THL25" s="376"/>
      <c r="THM25" s="376"/>
      <c r="THN25" s="376"/>
      <c r="THO25" s="376"/>
      <c r="THP25" s="376"/>
      <c r="THQ25" s="376"/>
      <c r="THR25" s="376"/>
      <c r="THS25" s="376"/>
      <c r="THT25" s="376"/>
      <c r="THU25" s="376"/>
      <c r="THV25" s="376"/>
      <c r="THW25" s="376"/>
      <c r="THX25" s="376"/>
      <c r="THY25" s="376"/>
      <c r="THZ25" s="376"/>
      <c r="TIA25" s="376"/>
      <c r="TIB25" s="376"/>
      <c r="TIC25" s="376"/>
      <c r="TID25" s="376"/>
      <c r="TIE25" s="376"/>
      <c r="TIF25" s="376"/>
      <c r="TIG25" s="376"/>
      <c r="TIH25" s="376"/>
      <c r="TII25" s="376"/>
      <c r="TIJ25" s="376"/>
      <c r="TIK25" s="376"/>
      <c r="TIL25" s="376"/>
      <c r="TIM25" s="376"/>
      <c r="TIN25" s="376"/>
      <c r="TIO25" s="376"/>
      <c r="TIP25" s="376"/>
      <c r="TIQ25" s="376"/>
      <c r="TIR25" s="376"/>
      <c r="TIS25" s="376"/>
      <c r="TIT25" s="376"/>
      <c r="TIU25" s="376"/>
      <c r="TIV25" s="376"/>
      <c r="TIW25" s="376"/>
      <c r="TIX25" s="376"/>
      <c r="TIY25" s="376"/>
      <c r="TIZ25" s="376"/>
      <c r="TJA25" s="376"/>
      <c r="TJB25" s="376"/>
      <c r="TJC25" s="376"/>
      <c r="TJD25" s="376"/>
      <c r="TJE25" s="376"/>
      <c r="TJF25" s="376"/>
      <c r="TJG25" s="376"/>
      <c r="TJH25" s="376"/>
      <c r="TJI25" s="376"/>
      <c r="TJJ25" s="376"/>
      <c r="TJK25" s="376"/>
      <c r="TJL25" s="376"/>
      <c r="TJM25" s="376"/>
      <c r="TJN25" s="376"/>
      <c r="TJO25" s="376"/>
      <c r="TJP25" s="376"/>
      <c r="TJQ25" s="376"/>
      <c r="TJR25" s="376"/>
      <c r="TJS25" s="376"/>
      <c r="TJT25" s="376"/>
      <c r="TJU25" s="376"/>
      <c r="TJV25" s="376"/>
      <c r="TJW25" s="376"/>
      <c r="TJX25" s="376"/>
      <c r="TJY25" s="376"/>
      <c r="TJZ25" s="376"/>
      <c r="TKA25" s="376"/>
      <c r="TKB25" s="376"/>
      <c r="TKC25" s="376"/>
      <c r="TKD25" s="376"/>
      <c r="TKE25" s="376"/>
      <c r="TKF25" s="376"/>
      <c r="TKG25" s="376"/>
      <c r="TKH25" s="376"/>
      <c r="TKI25" s="376"/>
      <c r="TKJ25" s="376"/>
      <c r="TKK25" s="376"/>
      <c r="TKL25" s="376"/>
      <c r="TKM25" s="376"/>
      <c r="TKN25" s="376"/>
      <c r="TKO25" s="376"/>
      <c r="TKP25" s="376"/>
      <c r="TKQ25" s="376"/>
      <c r="TKR25" s="376"/>
      <c r="TKS25" s="376"/>
      <c r="TKT25" s="376"/>
      <c r="TKU25" s="376"/>
      <c r="TKV25" s="376"/>
      <c r="TKW25" s="376"/>
      <c r="TKX25" s="376"/>
      <c r="TKY25" s="376"/>
      <c r="TKZ25" s="376"/>
      <c r="TLA25" s="376"/>
      <c r="TLB25" s="376"/>
      <c r="TLC25" s="376"/>
      <c r="TLD25" s="376"/>
      <c r="TLE25" s="376"/>
      <c r="TLF25" s="376"/>
      <c r="TLG25" s="376"/>
      <c r="TLH25" s="376"/>
      <c r="TLI25" s="376"/>
      <c r="TLJ25" s="376"/>
      <c r="TLK25" s="376"/>
      <c r="TLL25" s="376"/>
      <c r="TLM25" s="376"/>
      <c r="TLN25" s="376"/>
      <c r="TLO25" s="376"/>
      <c r="TLP25" s="376"/>
      <c r="TLQ25" s="376"/>
      <c r="TLR25" s="376"/>
      <c r="TLS25" s="376"/>
      <c r="TLT25" s="376"/>
      <c r="TLU25" s="376"/>
      <c r="TLV25" s="376"/>
      <c r="TLW25" s="376"/>
      <c r="TLX25" s="376"/>
      <c r="TLY25" s="376"/>
      <c r="TLZ25" s="376"/>
      <c r="TMA25" s="376"/>
      <c r="TMB25" s="376"/>
      <c r="TMC25" s="376"/>
      <c r="TMD25" s="376"/>
      <c r="TME25" s="376"/>
      <c r="TMF25" s="376"/>
      <c r="TMG25" s="376"/>
      <c r="TMH25" s="376"/>
      <c r="TMI25" s="376"/>
      <c r="TMJ25" s="376"/>
      <c r="TMK25" s="376"/>
      <c r="TML25" s="376"/>
      <c r="TMM25" s="376"/>
      <c r="TMN25" s="376"/>
      <c r="TMO25" s="376"/>
      <c r="TMP25" s="376"/>
      <c r="TMQ25" s="376"/>
      <c r="TMR25" s="376"/>
      <c r="TMS25" s="376"/>
      <c r="TMT25" s="376"/>
      <c r="TMU25" s="376"/>
      <c r="TMV25" s="376"/>
      <c r="TMW25" s="376"/>
      <c r="TMX25" s="376"/>
      <c r="TMY25" s="376"/>
      <c r="TMZ25" s="376"/>
      <c r="TNA25" s="376"/>
      <c r="TNB25" s="376"/>
      <c r="TNC25" s="376"/>
      <c r="TND25" s="376"/>
      <c r="TNE25" s="376"/>
      <c r="TNF25" s="376"/>
      <c r="TNG25" s="376"/>
      <c r="TNH25" s="376"/>
      <c r="TNI25" s="376"/>
      <c r="TNJ25" s="376"/>
      <c r="TNK25" s="376"/>
      <c r="TNL25" s="376"/>
      <c r="TNM25" s="376"/>
      <c r="TNN25" s="376"/>
      <c r="TNO25" s="376"/>
      <c r="TNP25" s="376"/>
      <c r="TNQ25" s="376"/>
      <c r="TNR25" s="376"/>
      <c r="TNS25" s="376"/>
      <c r="TNT25" s="376"/>
      <c r="TNU25" s="376"/>
      <c r="TNV25" s="376"/>
      <c r="TNW25" s="376"/>
      <c r="TNX25" s="376"/>
      <c r="TNY25" s="376"/>
      <c r="TNZ25" s="376"/>
      <c r="TOA25" s="376"/>
      <c r="TOB25" s="376"/>
      <c r="TOC25" s="376"/>
      <c r="TOD25" s="376"/>
      <c r="TOE25" s="376"/>
      <c r="TOF25" s="376"/>
      <c r="TOG25" s="376"/>
      <c r="TOH25" s="376"/>
      <c r="TOI25" s="376"/>
      <c r="TOJ25" s="376"/>
      <c r="TOK25" s="376"/>
      <c r="TOL25" s="376"/>
      <c r="TOM25" s="376"/>
      <c r="TON25" s="376"/>
      <c r="TOO25" s="376"/>
      <c r="TOP25" s="376"/>
      <c r="TOQ25" s="376"/>
      <c r="TOR25" s="376"/>
      <c r="TOS25" s="376"/>
      <c r="TOT25" s="376"/>
      <c r="TOU25" s="376"/>
      <c r="TOV25" s="376"/>
      <c r="TOW25" s="376"/>
      <c r="TOX25" s="376"/>
      <c r="TOY25" s="376"/>
      <c r="TOZ25" s="376"/>
      <c r="TPA25" s="376"/>
      <c r="TPB25" s="376"/>
      <c r="TPC25" s="376"/>
      <c r="TPD25" s="376"/>
      <c r="TPE25" s="376"/>
      <c r="TPF25" s="376"/>
      <c r="TPG25" s="376"/>
      <c r="TPH25" s="376"/>
      <c r="TPI25" s="376"/>
      <c r="TPJ25" s="376"/>
      <c r="TPK25" s="376"/>
      <c r="TPL25" s="376"/>
      <c r="TPM25" s="376"/>
      <c r="TPN25" s="376"/>
      <c r="TPO25" s="376"/>
      <c r="TPP25" s="376"/>
      <c r="TPQ25" s="376"/>
      <c r="TPR25" s="376"/>
      <c r="TPS25" s="376"/>
      <c r="TPT25" s="376"/>
      <c r="TPU25" s="376"/>
      <c r="TPV25" s="376"/>
      <c r="TPW25" s="376"/>
      <c r="TPX25" s="376"/>
      <c r="TPY25" s="376"/>
      <c r="TPZ25" s="376"/>
      <c r="TQA25" s="376"/>
      <c r="TQB25" s="376"/>
      <c r="TQC25" s="376"/>
      <c r="TQD25" s="376"/>
      <c r="TQE25" s="376"/>
      <c r="TQF25" s="376"/>
      <c r="TQG25" s="376"/>
      <c r="TQH25" s="376"/>
      <c r="TQI25" s="376"/>
      <c r="TQJ25" s="376"/>
      <c r="TQK25" s="376"/>
      <c r="TQL25" s="376"/>
      <c r="TQM25" s="376"/>
      <c r="TQN25" s="376"/>
      <c r="TQO25" s="376"/>
      <c r="TQP25" s="376"/>
      <c r="TQQ25" s="376"/>
      <c r="TQR25" s="376"/>
      <c r="TQS25" s="376"/>
      <c r="TQT25" s="376"/>
      <c r="TQU25" s="376"/>
      <c r="TQV25" s="376"/>
      <c r="TQW25" s="376"/>
      <c r="TQX25" s="376"/>
      <c r="TQY25" s="376"/>
      <c r="TQZ25" s="376"/>
      <c r="TRA25" s="376"/>
      <c r="TRB25" s="376"/>
      <c r="TRC25" s="376"/>
      <c r="TRD25" s="376"/>
      <c r="TRE25" s="376"/>
      <c r="TRF25" s="376"/>
      <c r="TRG25" s="376"/>
      <c r="TRH25" s="376"/>
      <c r="TRI25" s="376"/>
      <c r="TRJ25" s="376"/>
      <c r="TRK25" s="376"/>
      <c r="TRL25" s="376"/>
      <c r="TRM25" s="376"/>
      <c r="TRN25" s="376"/>
      <c r="TRO25" s="376"/>
      <c r="TRP25" s="376"/>
      <c r="TRQ25" s="376"/>
      <c r="TRR25" s="376"/>
      <c r="TRS25" s="376"/>
      <c r="TRT25" s="376"/>
      <c r="TRU25" s="376"/>
      <c r="TRV25" s="376"/>
      <c r="TRW25" s="376"/>
      <c r="TRX25" s="376"/>
      <c r="TRY25" s="376"/>
      <c r="TRZ25" s="376"/>
      <c r="TSA25" s="376"/>
      <c r="TSB25" s="376"/>
      <c r="TSC25" s="376"/>
      <c r="TSD25" s="376"/>
      <c r="TSE25" s="376"/>
      <c r="TSF25" s="376"/>
      <c r="TSG25" s="376"/>
      <c r="TSH25" s="376"/>
      <c r="TSI25" s="376"/>
      <c r="TSJ25" s="376"/>
      <c r="TSK25" s="376"/>
      <c r="TSL25" s="376"/>
      <c r="TSM25" s="376"/>
      <c r="TSN25" s="376"/>
      <c r="TSO25" s="376"/>
      <c r="TSP25" s="376"/>
      <c r="TSQ25" s="376"/>
      <c r="TSR25" s="376"/>
      <c r="TSS25" s="376"/>
      <c r="TST25" s="376"/>
      <c r="TSU25" s="376"/>
      <c r="TSV25" s="376"/>
      <c r="TSW25" s="376"/>
      <c r="TSX25" s="376"/>
      <c r="TSY25" s="376"/>
      <c r="TSZ25" s="376"/>
      <c r="TTA25" s="376"/>
      <c r="TTB25" s="376"/>
      <c r="TTC25" s="376"/>
      <c r="TTD25" s="376"/>
      <c r="TTE25" s="376"/>
      <c r="TTF25" s="376"/>
      <c r="TTG25" s="376"/>
      <c r="TTH25" s="376"/>
      <c r="TTI25" s="376"/>
      <c r="TTJ25" s="376"/>
      <c r="TTK25" s="376"/>
      <c r="TTL25" s="376"/>
      <c r="TTM25" s="376"/>
      <c r="TTN25" s="376"/>
      <c r="TTO25" s="376"/>
      <c r="TTP25" s="376"/>
      <c r="TTQ25" s="376"/>
      <c r="TTR25" s="376"/>
      <c r="TTS25" s="376"/>
      <c r="TTT25" s="376"/>
      <c r="TTU25" s="376"/>
      <c r="TTV25" s="376"/>
      <c r="TTW25" s="376"/>
      <c r="TTX25" s="376"/>
      <c r="TTY25" s="376"/>
      <c r="TTZ25" s="376"/>
      <c r="TUA25" s="376"/>
      <c r="TUB25" s="376"/>
      <c r="TUC25" s="376"/>
      <c r="TUD25" s="376"/>
      <c r="TUE25" s="376"/>
      <c r="TUF25" s="376"/>
      <c r="TUG25" s="376"/>
      <c r="TUH25" s="376"/>
      <c r="TUI25" s="376"/>
      <c r="TUJ25" s="376"/>
      <c r="TUK25" s="376"/>
      <c r="TUL25" s="376"/>
      <c r="TUM25" s="376"/>
      <c r="TUN25" s="376"/>
      <c r="TUO25" s="376"/>
      <c r="TUP25" s="376"/>
      <c r="TUQ25" s="376"/>
      <c r="TUR25" s="376"/>
      <c r="TUS25" s="376"/>
      <c r="TUT25" s="376"/>
      <c r="TUU25" s="376"/>
      <c r="TUV25" s="376"/>
      <c r="TUW25" s="376"/>
      <c r="TUX25" s="376"/>
      <c r="TUY25" s="376"/>
      <c r="TUZ25" s="376"/>
      <c r="TVA25" s="376"/>
      <c r="TVB25" s="376"/>
      <c r="TVC25" s="376"/>
      <c r="TVD25" s="376"/>
      <c r="TVE25" s="376"/>
      <c r="TVF25" s="376"/>
      <c r="TVG25" s="376"/>
      <c r="TVH25" s="376"/>
      <c r="TVI25" s="376"/>
      <c r="TVJ25" s="376"/>
      <c r="TVK25" s="376"/>
      <c r="TVL25" s="376"/>
      <c r="TVM25" s="376"/>
      <c r="TVN25" s="376"/>
      <c r="TVO25" s="376"/>
      <c r="TVP25" s="376"/>
      <c r="TVQ25" s="376"/>
      <c r="TVR25" s="376"/>
      <c r="TVS25" s="376"/>
      <c r="TVT25" s="376"/>
      <c r="TVU25" s="376"/>
      <c r="TVV25" s="376"/>
      <c r="TVW25" s="376"/>
      <c r="TVX25" s="376"/>
      <c r="TVY25" s="376"/>
      <c r="TVZ25" s="376"/>
      <c r="TWA25" s="376"/>
      <c r="TWB25" s="376"/>
      <c r="TWC25" s="376"/>
      <c r="TWD25" s="376"/>
      <c r="TWE25" s="376"/>
      <c r="TWF25" s="376"/>
      <c r="TWG25" s="376"/>
      <c r="TWH25" s="376"/>
      <c r="TWI25" s="376"/>
      <c r="TWJ25" s="376"/>
      <c r="TWK25" s="376"/>
      <c r="TWL25" s="376"/>
      <c r="TWM25" s="376"/>
      <c r="TWN25" s="376"/>
      <c r="TWO25" s="376"/>
      <c r="TWP25" s="376"/>
      <c r="TWQ25" s="376"/>
      <c r="TWR25" s="376"/>
      <c r="TWS25" s="376"/>
      <c r="TWT25" s="376"/>
      <c r="TWU25" s="376"/>
      <c r="TWV25" s="376"/>
      <c r="TWW25" s="376"/>
      <c r="TWX25" s="376"/>
      <c r="TWY25" s="376"/>
      <c r="TWZ25" s="376"/>
      <c r="TXA25" s="376"/>
      <c r="TXB25" s="376"/>
      <c r="TXC25" s="376"/>
      <c r="TXD25" s="376"/>
      <c r="TXE25" s="376"/>
      <c r="TXF25" s="376"/>
      <c r="TXG25" s="376"/>
      <c r="TXH25" s="376"/>
      <c r="TXI25" s="376"/>
      <c r="TXJ25" s="376"/>
      <c r="TXK25" s="376"/>
      <c r="TXL25" s="376"/>
      <c r="TXM25" s="376"/>
      <c r="TXN25" s="376"/>
      <c r="TXO25" s="376"/>
      <c r="TXP25" s="376"/>
      <c r="TXQ25" s="376"/>
      <c r="TXR25" s="376"/>
      <c r="TXS25" s="376"/>
      <c r="TXT25" s="376"/>
      <c r="TXU25" s="376"/>
      <c r="TXV25" s="376"/>
      <c r="TXW25" s="376"/>
      <c r="TXX25" s="376"/>
      <c r="TXY25" s="376"/>
      <c r="TXZ25" s="376"/>
      <c r="TYA25" s="376"/>
      <c r="TYB25" s="376"/>
      <c r="TYC25" s="376"/>
      <c r="TYD25" s="376"/>
      <c r="TYE25" s="376"/>
      <c r="TYF25" s="376"/>
      <c r="TYG25" s="376"/>
      <c r="TYH25" s="376"/>
      <c r="TYI25" s="376"/>
      <c r="TYJ25" s="376"/>
      <c r="TYK25" s="376"/>
      <c r="TYL25" s="376"/>
      <c r="TYM25" s="376"/>
      <c r="TYN25" s="376"/>
      <c r="TYO25" s="376"/>
      <c r="TYP25" s="376"/>
      <c r="TYQ25" s="376"/>
      <c r="TYR25" s="376"/>
      <c r="TYS25" s="376"/>
      <c r="TYT25" s="376"/>
      <c r="TYU25" s="376"/>
      <c r="TYV25" s="376"/>
      <c r="TYW25" s="376"/>
      <c r="TYX25" s="376"/>
      <c r="TYY25" s="376"/>
      <c r="TYZ25" s="376"/>
      <c r="TZA25" s="376"/>
      <c r="TZB25" s="376"/>
      <c r="TZC25" s="376"/>
      <c r="TZD25" s="376"/>
      <c r="TZE25" s="376"/>
      <c r="TZF25" s="376"/>
      <c r="TZG25" s="376"/>
      <c r="TZH25" s="376"/>
      <c r="TZI25" s="376"/>
      <c r="TZJ25" s="376"/>
      <c r="TZK25" s="376"/>
      <c r="TZL25" s="376"/>
      <c r="TZM25" s="376"/>
      <c r="TZN25" s="376"/>
      <c r="TZO25" s="376"/>
      <c r="TZP25" s="376"/>
      <c r="TZQ25" s="376"/>
      <c r="TZR25" s="376"/>
      <c r="TZS25" s="376"/>
      <c r="TZT25" s="376"/>
      <c r="TZU25" s="376"/>
      <c r="TZV25" s="376"/>
      <c r="TZW25" s="376"/>
      <c r="TZX25" s="376"/>
      <c r="TZY25" s="376"/>
      <c r="TZZ25" s="376"/>
      <c r="UAA25" s="376"/>
      <c r="UAB25" s="376"/>
      <c r="UAC25" s="376"/>
      <c r="UAD25" s="376"/>
      <c r="UAE25" s="376"/>
      <c r="UAF25" s="376"/>
      <c r="UAG25" s="376"/>
      <c r="UAH25" s="376"/>
      <c r="UAI25" s="376"/>
      <c r="UAJ25" s="376"/>
      <c r="UAK25" s="376"/>
      <c r="UAL25" s="376"/>
      <c r="UAM25" s="376"/>
      <c r="UAN25" s="376"/>
      <c r="UAO25" s="376"/>
      <c r="UAP25" s="376"/>
      <c r="UAQ25" s="376"/>
      <c r="UAR25" s="376"/>
      <c r="UAS25" s="376"/>
      <c r="UAT25" s="376"/>
      <c r="UAU25" s="376"/>
      <c r="UAV25" s="376"/>
      <c r="UAW25" s="376"/>
      <c r="UAX25" s="376"/>
      <c r="UAY25" s="376"/>
      <c r="UAZ25" s="376"/>
      <c r="UBA25" s="376"/>
      <c r="UBB25" s="376"/>
      <c r="UBC25" s="376"/>
      <c r="UBD25" s="376"/>
      <c r="UBE25" s="376"/>
      <c r="UBF25" s="376"/>
      <c r="UBG25" s="376"/>
      <c r="UBH25" s="376"/>
      <c r="UBI25" s="376"/>
      <c r="UBJ25" s="376"/>
      <c r="UBK25" s="376"/>
      <c r="UBL25" s="376"/>
      <c r="UBM25" s="376"/>
      <c r="UBN25" s="376"/>
      <c r="UBO25" s="376"/>
      <c r="UBP25" s="376"/>
      <c r="UBQ25" s="376"/>
      <c r="UBR25" s="376"/>
      <c r="UBS25" s="376"/>
      <c r="UBT25" s="376"/>
      <c r="UBU25" s="376"/>
      <c r="UBV25" s="376"/>
      <c r="UBW25" s="376"/>
      <c r="UBX25" s="376"/>
      <c r="UBY25" s="376"/>
      <c r="UBZ25" s="376"/>
      <c r="UCA25" s="376"/>
      <c r="UCB25" s="376"/>
      <c r="UCC25" s="376"/>
      <c r="UCD25" s="376"/>
      <c r="UCE25" s="376"/>
      <c r="UCF25" s="376"/>
      <c r="UCG25" s="376"/>
      <c r="UCH25" s="376"/>
      <c r="UCI25" s="376"/>
      <c r="UCJ25" s="376"/>
      <c r="UCK25" s="376"/>
      <c r="UCL25" s="376"/>
      <c r="UCM25" s="376"/>
      <c r="UCN25" s="376"/>
      <c r="UCO25" s="376"/>
      <c r="UCP25" s="376"/>
      <c r="UCQ25" s="376"/>
      <c r="UCR25" s="376"/>
      <c r="UCS25" s="376"/>
      <c r="UCT25" s="376"/>
      <c r="UCU25" s="376"/>
      <c r="UCV25" s="376"/>
      <c r="UCW25" s="376"/>
      <c r="UCX25" s="376"/>
      <c r="UCY25" s="376"/>
      <c r="UCZ25" s="376"/>
      <c r="UDA25" s="376"/>
      <c r="UDB25" s="376"/>
      <c r="UDC25" s="376"/>
      <c r="UDD25" s="376"/>
      <c r="UDE25" s="376"/>
      <c r="UDF25" s="376"/>
      <c r="UDG25" s="376"/>
      <c r="UDH25" s="376"/>
      <c r="UDI25" s="376"/>
      <c r="UDJ25" s="376"/>
      <c r="UDK25" s="376"/>
      <c r="UDL25" s="376"/>
      <c r="UDM25" s="376"/>
      <c r="UDN25" s="376"/>
      <c r="UDO25" s="376"/>
      <c r="UDP25" s="376"/>
      <c r="UDQ25" s="376"/>
      <c r="UDR25" s="376"/>
      <c r="UDS25" s="376"/>
      <c r="UDT25" s="376"/>
      <c r="UDU25" s="376"/>
      <c r="UDV25" s="376"/>
      <c r="UDW25" s="376"/>
      <c r="UDX25" s="376"/>
      <c r="UDY25" s="376"/>
      <c r="UDZ25" s="376"/>
      <c r="UEA25" s="376"/>
      <c r="UEB25" s="376"/>
      <c r="UEC25" s="376"/>
      <c r="UED25" s="376"/>
      <c r="UEE25" s="376"/>
      <c r="UEF25" s="376"/>
      <c r="UEG25" s="376"/>
      <c r="UEH25" s="376"/>
      <c r="UEI25" s="376"/>
      <c r="UEJ25" s="376"/>
      <c r="UEK25" s="376"/>
      <c r="UEL25" s="376"/>
      <c r="UEM25" s="376"/>
      <c r="UEN25" s="376"/>
      <c r="UEO25" s="376"/>
      <c r="UEP25" s="376"/>
      <c r="UEQ25" s="376"/>
      <c r="UER25" s="376"/>
      <c r="UES25" s="376"/>
      <c r="UET25" s="376"/>
      <c r="UEU25" s="376"/>
      <c r="UEV25" s="376"/>
      <c r="UEW25" s="376"/>
      <c r="UEX25" s="376"/>
      <c r="UEY25" s="376"/>
      <c r="UEZ25" s="376"/>
      <c r="UFA25" s="376"/>
      <c r="UFB25" s="376"/>
      <c r="UFC25" s="376"/>
      <c r="UFD25" s="376"/>
      <c r="UFE25" s="376"/>
      <c r="UFF25" s="376"/>
      <c r="UFG25" s="376"/>
      <c r="UFH25" s="376"/>
      <c r="UFI25" s="376"/>
      <c r="UFJ25" s="376"/>
      <c r="UFK25" s="376"/>
      <c r="UFL25" s="376"/>
      <c r="UFM25" s="376"/>
      <c r="UFN25" s="376"/>
      <c r="UFO25" s="376"/>
      <c r="UFP25" s="376"/>
      <c r="UFQ25" s="376"/>
      <c r="UFR25" s="376"/>
      <c r="UFS25" s="376"/>
      <c r="UFT25" s="376"/>
      <c r="UFU25" s="376"/>
      <c r="UFV25" s="376"/>
      <c r="UFW25" s="376"/>
      <c r="UFX25" s="376"/>
      <c r="UFY25" s="376"/>
      <c r="UFZ25" s="376"/>
      <c r="UGA25" s="376"/>
      <c r="UGB25" s="376"/>
      <c r="UGC25" s="376"/>
      <c r="UGD25" s="376"/>
      <c r="UGE25" s="376"/>
      <c r="UGF25" s="376"/>
      <c r="UGG25" s="376"/>
      <c r="UGH25" s="376"/>
      <c r="UGI25" s="376"/>
      <c r="UGJ25" s="376"/>
      <c r="UGK25" s="376"/>
      <c r="UGL25" s="376"/>
      <c r="UGM25" s="376"/>
      <c r="UGN25" s="376"/>
      <c r="UGO25" s="376"/>
      <c r="UGP25" s="376"/>
      <c r="UGQ25" s="376"/>
      <c r="UGR25" s="376"/>
      <c r="UGS25" s="376"/>
      <c r="UGT25" s="376"/>
      <c r="UGU25" s="376"/>
      <c r="UGV25" s="376"/>
      <c r="UGW25" s="376"/>
      <c r="UGX25" s="376"/>
      <c r="UGY25" s="376"/>
      <c r="UGZ25" s="376"/>
      <c r="UHA25" s="376"/>
      <c r="UHB25" s="376"/>
      <c r="UHC25" s="376"/>
      <c r="UHD25" s="376"/>
      <c r="UHE25" s="376"/>
      <c r="UHF25" s="376"/>
      <c r="UHG25" s="376"/>
      <c r="UHH25" s="376"/>
      <c r="UHI25" s="376"/>
      <c r="UHJ25" s="376"/>
      <c r="UHK25" s="376"/>
      <c r="UHL25" s="376"/>
      <c r="UHM25" s="376"/>
      <c r="UHN25" s="376"/>
      <c r="UHO25" s="376"/>
      <c r="UHP25" s="376"/>
      <c r="UHQ25" s="376"/>
      <c r="UHR25" s="376"/>
      <c r="UHS25" s="376"/>
      <c r="UHT25" s="376"/>
      <c r="UHU25" s="376"/>
      <c r="UHV25" s="376"/>
      <c r="UHW25" s="376"/>
      <c r="UHX25" s="376"/>
      <c r="UHY25" s="376"/>
      <c r="UHZ25" s="376"/>
      <c r="UIA25" s="376"/>
      <c r="UIB25" s="376"/>
      <c r="UIC25" s="376"/>
      <c r="UID25" s="376"/>
      <c r="UIE25" s="376"/>
      <c r="UIF25" s="376"/>
      <c r="UIG25" s="376"/>
      <c r="UIH25" s="376"/>
      <c r="UII25" s="376"/>
      <c r="UIJ25" s="376"/>
      <c r="UIK25" s="376"/>
      <c r="UIL25" s="376"/>
      <c r="UIM25" s="376"/>
      <c r="UIN25" s="376"/>
      <c r="UIO25" s="376"/>
      <c r="UIP25" s="376"/>
      <c r="UIQ25" s="376"/>
      <c r="UIR25" s="376"/>
      <c r="UIS25" s="376"/>
      <c r="UIT25" s="376"/>
      <c r="UIU25" s="376"/>
      <c r="UIV25" s="376"/>
      <c r="UIW25" s="376"/>
      <c r="UIX25" s="376"/>
      <c r="UIY25" s="376"/>
      <c r="UIZ25" s="376"/>
      <c r="UJA25" s="376"/>
      <c r="UJB25" s="376"/>
      <c r="UJC25" s="376"/>
      <c r="UJD25" s="376"/>
      <c r="UJE25" s="376"/>
      <c r="UJF25" s="376"/>
      <c r="UJG25" s="376"/>
      <c r="UJH25" s="376"/>
      <c r="UJI25" s="376"/>
      <c r="UJJ25" s="376"/>
      <c r="UJK25" s="376"/>
      <c r="UJL25" s="376"/>
      <c r="UJM25" s="376"/>
      <c r="UJN25" s="376"/>
      <c r="UJO25" s="376"/>
      <c r="UJP25" s="376"/>
      <c r="UJQ25" s="376"/>
      <c r="UJR25" s="376"/>
      <c r="UJS25" s="376"/>
      <c r="UJT25" s="376"/>
      <c r="UJU25" s="376"/>
      <c r="UJV25" s="376"/>
      <c r="UJW25" s="376"/>
      <c r="UJX25" s="376"/>
      <c r="UJY25" s="376"/>
      <c r="UJZ25" s="376"/>
      <c r="UKA25" s="376"/>
      <c r="UKB25" s="376"/>
      <c r="UKC25" s="376"/>
      <c r="UKD25" s="376"/>
      <c r="UKE25" s="376"/>
      <c r="UKF25" s="376"/>
      <c r="UKG25" s="376"/>
      <c r="UKH25" s="376"/>
      <c r="UKI25" s="376"/>
      <c r="UKJ25" s="376"/>
      <c r="UKK25" s="376"/>
      <c r="UKL25" s="376"/>
      <c r="UKM25" s="376"/>
      <c r="UKN25" s="376"/>
      <c r="UKO25" s="376"/>
      <c r="UKP25" s="376"/>
      <c r="UKQ25" s="376"/>
      <c r="UKR25" s="376"/>
      <c r="UKS25" s="376"/>
      <c r="UKT25" s="376"/>
      <c r="UKU25" s="376"/>
      <c r="UKV25" s="376"/>
      <c r="UKW25" s="376"/>
      <c r="UKX25" s="376"/>
      <c r="UKY25" s="376"/>
      <c r="UKZ25" s="376"/>
      <c r="ULA25" s="376"/>
      <c r="ULB25" s="376"/>
      <c r="ULC25" s="376"/>
      <c r="ULD25" s="376"/>
      <c r="ULE25" s="376"/>
      <c r="ULF25" s="376"/>
      <c r="ULG25" s="376"/>
      <c r="ULH25" s="376"/>
      <c r="ULI25" s="376"/>
      <c r="ULJ25" s="376"/>
      <c r="ULK25" s="376"/>
      <c r="ULL25" s="376"/>
      <c r="ULM25" s="376"/>
      <c r="ULN25" s="376"/>
      <c r="ULO25" s="376"/>
      <c r="ULP25" s="376"/>
      <c r="ULQ25" s="376"/>
      <c r="ULR25" s="376"/>
      <c r="ULS25" s="376"/>
      <c r="ULT25" s="376"/>
      <c r="ULU25" s="376"/>
      <c r="ULV25" s="376"/>
      <c r="ULW25" s="376"/>
      <c r="ULX25" s="376"/>
      <c r="ULY25" s="376"/>
      <c r="ULZ25" s="376"/>
      <c r="UMA25" s="376"/>
      <c r="UMB25" s="376"/>
      <c r="UMC25" s="376"/>
      <c r="UMD25" s="376"/>
      <c r="UME25" s="376"/>
      <c r="UMF25" s="376"/>
      <c r="UMG25" s="376"/>
      <c r="UMH25" s="376"/>
      <c r="UMI25" s="376"/>
      <c r="UMJ25" s="376"/>
      <c r="UMK25" s="376"/>
      <c r="UML25" s="376"/>
      <c r="UMM25" s="376"/>
      <c r="UMN25" s="376"/>
      <c r="UMO25" s="376"/>
      <c r="UMP25" s="376"/>
      <c r="UMQ25" s="376"/>
      <c r="UMR25" s="376"/>
      <c r="UMS25" s="376"/>
      <c r="UMT25" s="376"/>
      <c r="UMU25" s="376"/>
      <c r="UMV25" s="376"/>
      <c r="UMW25" s="376"/>
      <c r="UMX25" s="376"/>
      <c r="UMY25" s="376"/>
      <c r="UMZ25" s="376"/>
      <c r="UNA25" s="376"/>
      <c r="UNB25" s="376"/>
      <c r="UNC25" s="376"/>
      <c r="UND25" s="376"/>
      <c r="UNE25" s="376"/>
      <c r="UNF25" s="376"/>
      <c r="UNG25" s="376"/>
      <c r="UNH25" s="376"/>
      <c r="UNI25" s="376"/>
      <c r="UNJ25" s="376"/>
      <c r="UNK25" s="376"/>
      <c r="UNL25" s="376"/>
      <c r="UNM25" s="376"/>
      <c r="UNN25" s="376"/>
      <c r="UNO25" s="376"/>
      <c r="UNP25" s="376"/>
      <c r="UNQ25" s="376"/>
      <c r="UNR25" s="376"/>
      <c r="UNS25" s="376"/>
      <c r="UNT25" s="376"/>
      <c r="UNU25" s="376"/>
      <c r="UNV25" s="376"/>
      <c r="UNW25" s="376"/>
      <c r="UNX25" s="376"/>
      <c r="UNY25" s="376"/>
      <c r="UNZ25" s="376"/>
      <c r="UOA25" s="376"/>
      <c r="UOB25" s="376"/>
      <c r="UOC25" s="376"/>
      <c r="UOD25" s="376"/>
      <c r="UOE25" s="376"/>
      <c r="UOF25" s="376"/>
      <c r="UOG25" s="376"/>
      <c r="UOH25" s="376"/>
      <c r="UOI25" s="376"/>
      <c r="UOJ25" s="376"/>
      <c r="UOK25" s="376"/>
      <c r="UOL25" s="376"/>
      <c r="UOM25" s="376"/>
      <c r="UON25" s="376"/>
      <c r="UOO25" s="376"/>
      <c r="UOP25" s="376"/>
      <c r="UOQ25" s="376"/>
      <c r="UOR25" s="376"/>
      <c r="UOS25" s="376"/>
      <c r="UOT25" s="376"/>
      <c r="UOU25" s="376"/>
      <c r="UOV25" s="376"/>
      <c r="UOW25" s="376"/>
      <c r="UOX25" s="376"/>
      <c r="UOY25" s="376"/>
      <c r="UOZ25" s="376"/>
      <c r="UPA25" s="376"/>
      <c r="UPB25" s="376"/>
      <c r="UPC25" s="376"/>
      <c r="UPD25" s="376"/>
      <c r="UPE25" s="376"/>
      <c r="UPF25" s="376"/>
      <c r="UPG25" s="376"/>
      <c r="UPH25" s="376"/>
      <c r="UPI25" s="376"/>
      <c r="UPJ25" s="376"/>
      <c r="UPK25" s="376"/>
      <c r="UPL25" s="376"/>
      <c r="UPM25" s="376"/>
      <c r="UPN25" s="376"/>
      <c r="UPO25" s="376"/>
      <c r="UPP25" s="376"/>
      <c r="UPQ25" s="376"/>
      <c r="UPR25" s="376"/>
      <c r="UPS25" s="376"/>
      <c r="UPT25" s="376"/>
      <c r="UPU25" s="376"/>
      <c r="UPV25" s="376"/>
      <c r="UPW25" s="376"/>
      <c r="UPX25" s="376"/>
      <c r="UPY25" s="376"/>
      <c r="UPZ25" s="376"/>
      <c r="UQA25" s="376"/>
      <c r="UQB25" s="376"/>
      <c r="UQC25" s="376"/>
      <c r="UQD25" s="376"/>
      <c r="UQE25" s="376"/>
      <c r="UQF25" s="376"/>
      <c r="UQG25" s="376"/>
      <c r="UQH25" s="376"/>
      <c r="UQI25" s="376"/>
      <c r="UQJ25" s="376"/>
      <c r="UQK25" s="376"/>
      <c r="UQL25" s="376"/>
      <c r="UQM25" s="376"/>
      <c r="UQN25" s="376"/>
      <c r="UQO25" s="376"/>
      <c r="UQP25" s="376"/>
      <c r="UQQ25" s="376"/>
      <c r="UQR25" s="376"/>
      <c r="UQS25" s="376"/>
      <c r="UQT25" s="376"/>
      <c r="UQU25" s="376"/>
      <c r="UQV25" s="376"/>
      <c r="UQW25" s="376"/>
      <c r="UQX25" s="376"/>
      <c r="UQY25" s="376"/>
      <c r="UQZ25" s="376"/>
      <c r="URA25" s="376"/>
      <c r="URB25" s="376"/>
      <c r="URC25" s="376"/>
      <c r="URD25" s="376"/>
      <c r="URE25" s="376"/>
      <c r="URF25" s="376"/>
      <c r="URG25" s="376"/>
      <c r="URH25" s="376"/>
      <c r="URI25" s="376"/>
      <c r="URJ25" s="376"/>
      <c r="URK25" s="376"/>
      <c r="URL25" s="376"/>
      <c r="URM25" s="376"/>
      <c r="URN25" s="376"/>
      <c r="URO25" s="376"/>
      <c r="URP25" s="376"/>
      <c r="URQ25" s="376"/>
      <c r="URR25" s="376"/>
      <c r="URS25" s="376"/>
      <c r="URT25" s="376"/>
      <c r="URU25" s="376"/>
      <c r="URV25" s="376"/>
      <c r="URW25" s="376"/>
      <c r="URX25" s="376"/>
      <c r="URY25" s="376"/>
      <c r="URZ25" s="376"/>
      <c r="USA25" s="376"/>
      <c r="USB25" s="376"/>
      <c r="USC25" s="376"/>
      <c r="USD25" s="376"/>
      <c r="USE25" s="376"/>
      <c r="USF25" s="376"/>
      <c r="USG25" s="376"/>
      <c r="USH25" s="376"/>
      <c r="USI25" s="376"/>
      <c r="USJ25" s="376"/>
      <c r="USK25" s="376"/>
      <c r="USL25" s="376"/>
      <c r="USM25" s="376"/>
      <c r="USN25" s="376"/>
      <c r="USO25" s="376"/>
      <c r="USP25" s="376"/>
      <c r="USQ25" s="376"/>
      <c r="USR25" s="376"/>
      <c r="USS25" s="376"/>
      <c r="UST25" s="376"/>
      <c r="USU25" s="376"/>
      <c r="USV25" s="376"/>
      <c r="USW25" s="376"/>
      <c r="USX25" s="376"/>
      <c r="USY25" s="376"/>
      <c r="USZ25" s="376"/>
      <c r="UTA25" s="376"/>
      <c r="UTB25" s="376"/>
      <c r="UTC25" s="376"/>
      <c r="UTD25" s="376"/>
      <c r="UTE25" s="376"/>
      <c r="UTF25" s="376"/>
      <c r="UTG25" s="376"/>
      <c r="UTH25" s="376"/>
      <c r="UTI25" s="376"/>
      <c r="UTJ25" s="376"/>
      <c r="UTK25" s="376"/>
      <c r="UTL25" s="376"/>
      <c r="UTM25" s="376"/>
      <c r="UTN25" s="376"/>
      <c r="UTO25" s="376"/>
      <c r="UTP25" s="376"/>
      <c r="UTQ25" s="376"/>
      <c r="UTR25" s="376"/>
      <c r="UTS25" s="376"/>
      <c r="UTT25" s="376"/>
      <c r="UTU25" s="376"/>
      <c r="UTV25" s="376"/>
      <c r="UTW25" s="376"/>
      <c r="UTX25" s="376"/>
      <c r="UTY25" s="376"/>
      <c r="UTZ25" s="376"/>
      <c r="UUA25" s="376"/>
      <c r="UUB25" s="376"/>
      <c r="UUC25" s="376"/>
      <c r="UUD25" s="376"/>
      <c r="UUE25" s="376"/>
      <c r="UUF25" s="376"/>
      <c r="UUG25" s="376"/>
      <c r="UUH25" s="376"/>
      <c r="UUI25" s="376"/>
      <c r="UUJ25" s="376"/>
      <c r="UUK25" s="376"/>
      <c r="UUL25" s="376"/>
      <c r="UUM25" s="376"/>
      <c r="UUN25" s="376"/>
      <c r="UUO25" s="376"/>
      <c r="UUP25" s="376"/>
      <c r="UUQ25" s="376"/>
      <c r="UUR25" s="376"/>
      <c r="UUS25" s="376"/>
      <c r="UUT25" s="376"/>
      <c r="UUU25" s="376"/>
      <c r="UUV25" s="376"/>
      <c r="UUW25" s="376"/>
      <c r="UUX25" s="376"/>
      <c r="UUY25" s="376"/>
      <c r="UUZ25" s="376"/>
      <c r="UVA25" s="376"/>
      <c r="UVB25" s="376"/>
      <c r="UVC25" s="376"/>
      <c r="UVD25" s="376"/>
      <c r="UVE25" s="376"/>
      <c r="UVF25" s="376"/>
      <c r="UVG25" s="376"/>
      <c r="UVH25" s="376"/>
      <c r="UVI25" s="376"/>
      <c r="UVJ25" s="376"/>
      <c r="UVK25" s="376"/>
      <c r="UVL25" s="376"/>
      <c r="UVM25" s="376"/>
      <c r="UVN25" s="376"/>
      <c r="UVO25" s="376"/>
      <c r="UVP25" s="376"/>
      <c r="UVQ25" s="376"/>
      <c r="UVR25" s="376"/>
      <c r="UVS25" s="376"/>
      <c r="UVT25" s="376"/>
      <c r="UVU25" s="376"/>
      <c r="UVV25" s="376"/>
      <c r="UVW25" s="376"/>
      <c r="UVX25" s="376"/>
      <c r="UVY25" s="376"/>
      <c r="UVZ25" s="376"/>
      <c r="UWA25" s="376"/>
      <c r="UWB25" s="376"/>
      <c r="UWC25" s="376"/>
      <c r="UWD25" s="376"/>
      <c r="UWE25" s="376"/>
      <c r="UWF25" s="376"/>
      <c r="UWG25" s="376"/>
      <c r="UWH25" s="376"/>
      <c r="UWI25" s="376"/>
      <c r="UWJ25" s="376"/>
      <c r="UWK25" s="376"/>
      <c r="UWL25" s="376"/>
      <c r="UWM25" s="376"/>
      <c r="UWN25" s="376"/>
      <c r="UWO25" s="376"/>
      <c r="UWP25" s="376"/>
      <c r="UWQ25" s="376"/>
      <c r="UWR25" s="376"/>
      <c r="UWS25" s="376"/>
      <c r="UWT25" s="376"/>
      <c r="UWU25" s="376"/>
      <c r="UWV25" s="376"/>
      <c r="UWW25" s="376"/>
      <c r="UWX25" s="376"/>
      <c r="UWY25" s="376"/>
      <c r="UWZ25" s="376"/>
      <c r="UXA25" s="376"/>
      <c r="UXB25" s="376"/>
      <c r="UXC25" s="376"/>
      <c r="UXD25" s="376"/>
      <c r="UXE25" s="376"/>
      <c r="UXF25" s="376"/>
      <c r="UXG25" s="376"/>
      <c r="UXH25" s="376"/>
      <c r="UXI25" s="376"/>
      <c r="UXJ25" s="376"/>
      <c r="UXK25" s="376"/>
      <c r="UXL25" s="376"/>
      <c r="UXM25" s="376"/>
      <c r="UXN25" s="376"/>
      <c r="UXO25" s="376"/>
      <c r="UXP25" s="376"/>
      <c r="UXQ25" s="376"/>
      <c r="UXR25" s="376"/>
      <c r="UXS25" s="376"/>
      <c r="UXT25" s="376"/>
      <c r="UXU25" s="376"/>
      <c r="UXV25" s="376"/>
      <c r="UXW25" s="376"/>
      <c r="UXX25" s="376"/>
      <c r="UXY25" s="376"/>
      <c r="UXZ25" s="376"/>
      <c r="UYA25" s="376"/>
      <c r="UYB25" s="376"/>
      <c r="UYC25" s="376"/>
      <c r="UYD25" s="376"/>
      <c r="UYE25" s="376"/>
      <c r="UYF25" s="376"/>
      <c r="UYG25" s="376"/>
      <c r="UYH25" s="376"/>
      <c r="UYI25" s="376"/>
      <c r="UYJ25" s="376"/>
      <c r="UYK25" s="376"/>
      <c r="UYL25" s="376"/>
      <c r="UYM25" s="376"/>
      <c r="UYN25" s="376"/>
      <c r="UYO25" s="376"/>
      <c r="UYP25" s="376"/>
      <c r="UYQ25" s="376"/>
      <c r="UYR25" s="376"/>
      <c r="UYS25" s="376"/>
      <c r="UYT25" s="376"/>
      <c r="UYU25" s="376"/>
      <c r="UYV25" s="376"/>
      <c r="UYW25" s="376"/>
      <c r="UYX25" s="376"/>
      <c r="UYY25" s="376"/>
      <c r="UYZ25" s="376"/>
      <c r="UZA25" s="376"/>
      <c r="UZB25" s="376"/>
      <c r="UZC25" s="376"/>
      <c r="UZD25" s="376"/>
      <c r="UZE25" s="376"/>
      <c r="UZF25" s="376"/>
      <c r="UZG25" s="376"/>
      <c r="UZH25" s="376"/>
      <c r="UZI25" s="376"/>
      <c r="UZJ25" s="376"/>
      <c r="UZK25" s="376"/>
      <c r="UZL25" s="376"/>
      <c r="UZM25" s="376"/>
      <c r="UZN25" s="376"/>
      <c r="UZO25" s="376"/>
      <c r="UZP25" s="376"/>
      <c r="UZQ25" s="376"/>
      <c r="UZR25" s="376"/>
      <c r="UZS25" s="376"/>
      <c r="UZT25" s="376"/>
      <c r="UZU25" s="376"/>
      <c r="UZV25" s="376"/>
      <c r="UZW25" s="376"/>
      <c r="UZX25" s="376"/>
      <c r="UZY25" s="376"/>
      <c r="UZZ25" s="376"/>
      <c r="VAA25" s="376"/>
      <c r="VAB25" s="376"/>
      <c r="VAC25" s="376"/>
      <c r="VAD25" s="376"/>
      <c r="VAE25" s="376"/>
      <c r="VAF25" s="376"/>
      <c r="VAG25" s="376"/>
      <c r="VAH25" s="376"/>
      <c r="VAI25" s="376"/>
      <c r="VAJ25" s="376"/>
      <c r="VAK25" s="376"/>
      <c r="VAL25" s="376"/>
      <c r="VAM25" s="376"/>
      <c r="VAN25" s="376"/>
      <c r="VAO25" s="376"/>
      <c r="VAP25" s="376"/>
      <c r="VAQ25" s="376"/>
      <c r="VAR25" s="376"/>
      <c r="VAS25" s="376"/>
      <c r="VAT25" s="376"/>
      <c r="VAU25" s="376"/>
      <c r="VAV25" s="376"/>
      <c r="VAW25" s="376"/>
      <c r="VAX25" s="376"/>
      <c r="VAY25" s="376"/>
      <c r="VAZ25" s="376"/>
      <c r="VBA25" s="376"/>
      <c r="VBB25" s="376"/>
      <c r="VBC25" s="376"/>
      <c r="VBD25" s="376"/>
      <c r="VBE25" s="376"/>
      <c r="VBF25" s="376"/>
      <c r="VBG25" s="376"/>
      <c r="VBH25" s="376"/>
      <c r="VBI25" s="376"/>
      <c r="VBJ25" s="376"/>
      <c r="VBK25" s="376"/>
      <c r="VBL25" s="376"/>
      <c r="VBM25" s="376"/>
      <c r="VBN25" s="376"/>
      <c r="VBO25" s="376"/>
      <c r="VBP25" s="376"/>
      <c r="VBQ25" s="376"/>
      <c r="VBR25" s="376"/>
      <c r="VBS25" s="376"/>
      <c r="VBT25" s="376"/>
      <c r="VBU25" s="376"/>
      <c r="VBV25" s="376"/>
      <c r="VBW25" s="376"/>
      <c r="VBX25" s="376"/>
      <c r="VBY25" s="376"/>
      <c r="VBZ25" s="376"/>
      <c r="VCA25" s="376"/>
      <c r="VCB25" s="376"/>
      <c r="VCC25" s="376"/>
      <c r="VCD25" s="376"/>
      <c r="VCE25" s="376"/>
      <c r="VCF25" s="376"/>
      <c r="VCG25" s="376"/>
      <c r="VCH25" s="376"/>
      <c r="VCI25" s="376"/>
      <c r="VCJ25" s="376"/>
      <c r="VCK25" s="376"/>
      <c r="VCL25" s="376"/>
      <c r="VCM25" s="376"/>
      <c r="VCN25" s="376"/>
      <c r="VCO25" s="376"/>
      <c r="VCP25" s="376"/>
      <c r="VCQ25" s="376"/>
      <c r="VCR25" s="376"/>
      <c r="VCS25" s="376"/>
      <c r="VCT25" s="376"/>
      <c r="VCU25" s="376"/>
      <c r="VCV25" s="376"/>
      <c r="VCW25" s="376"/>
      <c r="VCX25" s="376"/>
      <c r="VCY25" s="376"/>
      <c r="VCZ25" s="376"/>
      <c r="VDA25" s="376"/>
      <c r="VDB25" s="376"/>
      <c r="VDC25" s="376"/>
      <c r="VDD25" s="376"/>
      <c r="VDE25" s="376"/>
      <c r="VDF25" s="376"/>
      <c r="VDG25" s="376"/>
      <c r="VDH25" s="376"/>
      <c r="VDI25" s="376"/>
      <c r="VDJ25" s="376"/>
      <c r="VDK25" s="376"/>
      <c r="VDL25" s="376"/>
      <c r="VDM25" s="376"/>
      <c r="VDN25" s="376"/>
      <c r="VDO25" s="376"/>
      <c r="VDP25" s="376"/>
      <c r="VDQ25" s="376"/>
      <c r="VDR25" s="376"/>
      <c r="VDS25" s="376"/>
      <c r="VDT25" s="376"/>
      <c r="VDU25" s="376"/>
      <c r="VDV25" s="376"/>
      <c r="VDW25" s="376"/>
      <c r="VDX25" s="376"/>
      <c r="VDY25" s="376"/>
      <c r="VDZ25" s="376"/>
      <c r="VEA25" s="376"/>
      <c r="VEB25" s="376"/>
      <c r="VEC25" s="376"/>
      <c r="VED25" s="376"/>
      <c r="VEE25" s="376"/>
      <c r="VEF25" s="376"/>
      <c r="VEG25" s="376"/>
      <c r="VEH25" s="376"/>
      <c r="VEI25" s="376"/>
      <c r="VEJ25" s="376"/>
      <c r="VEK25" s="376"/>
      <c r="VEL25" s="376"/>
      <c r="VEM25" s="376"/>
      <c r="VEN25" s="376"/>
      <c r="VEO25" s="376"/>
      <c r="VEP25" s="376"/>
      <c r="VEQ25" s="376"/>
      <c r="VER25" s="376"/>
      <c r="VES25" s="376"/>
      <c r="VET25" s="376"/>
      <c r="VEU25" s="376"/>
      <c r="VEV25" s="376"/>
      <c r="VEW25" s="376"/>
      <c r="VEX25" s="376"/>
      <c r="VEY25" s="376"/>
      <c r="VEZ25" s="376"/>
      <c r="VFA25" s="376"/>
      <c r="VFB25" s="376"/>
      <c r="VFC25" s="376"/>
      <c r="VFD25" s="376"/>
      <c r="VFE25" s="376"/>
      <c r="VFF25" s="376"/>
      <c r="VFG25" s="376"/>
      <c r="VFH25" s="376"/>
      <c r="VFI25" s="376"/>
      <c r="VFJ25" s="376"/>
      <c r="VFK25" s="376"/>
      <c r="VFL25" s="376"/>
      <c r="VFM25" s="376"/>
      <c r="VFN25" s="376"/>
      <c r="VFO25" s="376"/>
      <c r="VFP25" s="376"/>
      <c r="VFQ25" s="376"/>
      <c r="VFR25" s="376"/>
      <c r="VFS25" s="376"/>
      <c r="VFT25" s="376"/>
      <c r="VFU25" s="376"/>
      <c r="VFV25" s="376"/>
      <c r="VFW25" s="376"/>
      <c r="VFX25" s="376"/>
      <c r="VFY25" s="376"/>
      <c r="VFZ25" s="376"/>
      <c r="VGA25" s="376"/>
      <c r="VGB25" s="376"/>
      <c r="VGC25" s="376"/>
      <c r="VGD25" s="376"/>
      <c r="VGE25" s="376"/>
      <c r="VGF25" s="376"/>
      <c r="VGG25" s="376"/>
      <c r="VGH25" s="376"/>
      <c r="VGI25" s="376"/>
      <c r="VGJ25" s="376"/>
      <c r="VGK25" s="376"/>
      <c r="VGL25" s="376"/>
      <c r="VGM25" s="376"/>
      <c r="VGN25" s="376"/>
      <c r="VGO25" s="376"/>
      <c r="VGP25" s="376"/>
      <c r="VGQ25" s="376"/>
      <c r="VGR25" s="376"/>
      <c r="VGS25" s="376"/>
      <c r="VGT25" s="376"/>
      <c r="VGU25" s="376"/>
      <c r="VGV25" s="376"/>
      <c r="VGW25" s="376"/>
      <c r="VGX25" s="376"/>
      <c r="VGY25" s="376"/>
      <c r="VGZ25" s="376"/>
      <c r="VHA25" s="376"/>
      <c r="VHB25" s="376"/>
      <c r="VHC25" s="376"/>
      <c r="VHD25" s="376"/>
      <c r="VHE25" s="376"/>
      <c r="VHF25" s="376"/>
      <c r="VHG25" s="376"/>
      <c r="VHH25" s="376"/>
      <c r="VHI25" s="376"/>
      <c r="VHJ25" s="376"/>
      <c r="VHK25" s="376"/>
      <c r="VHL25" s="376"/>
      <c r="VHM25" s="376"/>
      <c r="VHN25" s="376"/>
      <c r="VHO25" s="376"/>
      <c r="VHP25" s="376"/>
      <c r="VHQ25" s="376"/>
      <c r="VHR25" s="376"/>
      <c r="VHS25" s="376"/>
      <c r="VHT25" s="376"/>
      <c r="VHU25" s="376"/>
      <c r="VHV25" s="376"/>
      <c r="VHW25" s="376"/>
      <c r="VHX25" s="376"/>
      <c r="VHY25" s="376"/>
      <c r="VHZ25" s="376"/>
      <c r="VIA25" s="376"/>
      <c r="VIB25" s="376"/>
      <c r="VIC25" s="376"/>
      <c r="VID25" s="376"/>
      <c r="VIE25" s="376"/>
      <c r="VIF25" s="376"/>
      <c r="VIG25" s="376"/>
      <c r="VIH25" s="376"/>
      <c r="VII25" s="376"/>
      <c r="VIJ25" s="376"/>
      <c r="VIK25" s="376"/>
      <c r="VIL25" s="376"/>
      <c r="VIM25" s="376"/>
      <c r="VIN25" s="376"/>
      <c r="VIO25" s="376"/>
      <c r="VIP25" s="376"/>
      <c r="VIQ25" s="376"/>
      <c r="VIR25" s="376"/>
      <c r="VIS25" s="376"/>
      <c r="VIT25" s="376"/>
      <c r="VIU25" s="376"/>
      <c r="VIV25" s="376"/>
      <c r="VIW25" s="376"/>
      <c r="VIX25" s="376"/>
      <c r="VIY25" s="376"/>
      <c r="VIZ25" s="376"/>
      <c r="VJA25" s="376"/>
      <c r="VJB25" s="376"/>
      <c r="VJC25" s="376"/>
      <c r="VJD25" s="376"/>
      <c r="VJE25" s="376"/>
      <c r="VJF25" s="376"/>
      <c r="VJG25" s="376"/>
      <c r="VJH25" s="376"/>
      <c r="VJI25" s="376"/>
      <c r="VJJ25" s="376"/>
      <c r="VJK25" s="376"/>
      <c r="VJL25" s="376"/>
      <c r="VJM25" s="376"/>
      <c r="VJN25" s="376"/>
      <c r="VJO25" s="376"/>
      <c r="VJP25" s="376"/>
      <c r="VJQ25" s="376"/>
      <c r="VJR25" s="376"/>
      <c r="VJS25" s="376"/>
      <c r="VJT25" s="376"/>
      <c r="VJU25" s="376"/>
      <c r="VJV25" s="376"/>
      <c r="VJW25" s="376"/>
      <c r="VJX25" s="376"/>
      <c r="VJY25" s="376"/>
      <c r="VJZ25" s="376"/>
      <c r="VKA25" s="376"/>
      <c r="VKB25" s="376"/>
      <c r="VKC25" s="376"/>
      <c r="VKD25" s="376"/>
      <c r="VKE25" s="376"/>
      <c r="VKF25" s="376"/>
      <c r="VKG25" s="376"/>
      <c r="VKH25" s="376"/>
      <c r="VKI25" s="376"/>
      <c r="VKJ25" s="376"/>
      <c r="VKK25" s="376"/>
      <c r="VKL25" s="376"/>
      <c r="VKM25" s="376"/>
      <c r="VKN25" s="376"/>
      <c r="VKO25" s="376"/>
      <c r="VKP25" s="376"/>
      <c r="VKQ25" s="376"/>
      <c r="VKR25" s="376"/>
      <c r="VKS25" s="376"/>
      <c r="VKT25" s="376"/>
      <c r="VKU25" s="376"/>
      <c r="VKV25" s="376"/>
      <c r="VKW25" s="376"/>
      <c r="VKX25" s="376"/>
      <c r="VKY25" s="376"/>
      <c r="VKZ25" s="376"/>
      <c r="VLA25" s="376"/>
      <c r="VLB25" s="376"/>
      <c r="VLC25" s="376"/>
      <c r="VLD25" s="376"/>
      <c r="VLE25" s="376"/>
      <c r="VLF25" s="376"/>
      <c r="VLG25" s="376"/>
      <c r="VLH25" s="376"/>
      <c r="VLI25" s="376"/>
      <c r="VLJ25" s="376"/>
      <c r="VLK25" s="376"/>
      <c r="VLL25" s="376"/>
      <c r="VLM25" s="376"/>
      <c r="VLN25" s="376"/>
      <c r="VLO25" s="376"/>
      <c r="VLP25" s="376"/>
      <c r="VLQ25" s="376"/>
      <c r="VLR25" s="376"/>
      <c r="VLS25" s="376"/>
      <c r="VLT25" s="376"/>
      <c r="VLU25" s="376"/>
      <c r="VLV25" s="376"/>
      <c r="VLW25" s="376"/>
      <c r="VLX25" s="376"/>
      <c r="VLY25" s="376"/>
      <c r="VLZ25" s="376"/>
      <c r="VMA25" s="376"/>
      <c r="VMB25" s="376"/>
      <c r="VMC25" s="376"/>
      <c r="VMD25" s="376"/>
      <c r="VME25" s="376"/>
      <c r="VMF25" s="376"/>
      <c r="VMG25" s="376"/>
      <c r="VMH25" s="376"/>
      <c r="VMI25" s="376"/>
      <c r="VMJ25" s="376"/>
      <c r="VMK25" s="376"/>
      <c r="VML25" s="376"/>
      <c r="VMM25" s="376"/>
      <c r="VMN25" s="376"/>
      <c r="VMO25" s="376"/>
      <c r="VMP25" s="376"/>
      <c r="VMQ25" s="376"/>
      <c r="VMR25" s="376"/>
      <c r="VMS25" s="376"/>
      <c r="VMT25" s="376"/>
      <c r="VMU25" s="376"/>
      <c r="VMV25" s="376"/>
      <c r="VMW25" s="376"/>
      <c r="VMX25" s="376"/>
      <c r="VMY25" s="376"/>
      <c r="VMZ25" s="376"/>
      <c r="VNA25" s="376"/>
      <c r="VNB25" s="376"/>
      <c r="VNC25" s="376"/>
      <c r="VND25" s="376"/>
      <c r="VNE25" s="376"/>
      <c r="VNF25" s="376"/>
      <c r="VNG25" s="376"/>
      <c r="VNH25" s="376"/>
      <c r="VNI25" s="376"/>
      <c r="VNJ25" s="376"/>
      <c r="VNK25" s="376"/>
      <c r="VNL25" s="376"/>
      <c r="VNM25" s="376"/>
      <c r="VNN25" s="376"/>
      <c r="VNO25" s="376"/>
      <c r="VNP25" s="376"/>
      <c r="VNQ25" s="376"/>
      <c r="VNR25" s="376"/>
      <c r="VNS25" s="376"/>
      <c r="VNT25" s="376"/>
      <c r="VNU25" s="376"/>
      <c r="VNV25" s="376"/>
      <c r="VNW25" s="376"/>
      <c r="VNX25" s="376"/>
      <c r="VNY25" s="376"/>
      <c r="VNZ25" s="376"/>
      <c r="VOA25" s="376"/>
      <c r="VOB25" s="376"/>
      <c r="VOC25" s="376"/>
      <c r="VOD25" s="376"/>
      <c r="VOE25" s="376"/>
      <c r="VOF25" s="376"/>
      <c r="VOG25" s="376"/>
      <c r="VOH25" s="376"/>
      <c r="VOI25" s="376"/>
      <c r="VOJ25" s="376"/>
      <c r="VOK25" s="376"/>
      <c r="VOL25" s="376"/>
      <c r="VOM25" s="376"/>
      <c r="VON25" s="376"/>
      <c r="VOO25" s="376"/>
      <c r="VOP25" s="376"/>
      <c r="VOQ25" s="376"/>
      <c r="VOR25" s="376"/>
      <c r="VOS25" s="376"/>
      <c r="VOT25" s="376"/>
      <c r="VOU25" s="376"/>
      <c r="VOV25" s="376"/>
      <c r="VOW25" s="376"/>
      <c r="VOX25" s="376"/>
      <c r="VOY25" s="376"/>
      <c r="VOZ25" s="376"/>
      <c r="VPA25" s="376"/>
      <c r="VPB25" s="376"/>
      <c r="VPC25" s="376"/>
      <c r="VPD25" s="376"/>
      <c r="VPE25" s="376"/>
      <c r="VPF25" s="376"/>
      <c r="VPG25" s="376"/>
      <c r="VPH25" s="376"/>
      <c r="VPI25" s="376"/>
      <c r="VPJ25" s="376"/>
      <c r="VPK25" s="376"/>
      <c r="VPL25" s="376"/>
      <c r="VPM25" s="376"/>
      <c r="VPN25" s="376"/>
      <c r="VPO25" s="376"/>
      <c r="VPP25" s="376"/>
      <c r="VPQ25" s="376"/>
      <c r="VPR25" s="376"/>
      <c r="VPS25" s="376"/>
      <c r="VPT25" s="376"/>
      <c r="VPU25" s="376"/>
      <c r="VPV25" s="376"/>
      <c r="VPW25" s="376"/>
      <c r="VPX25" s="376"/>
      <c r="VPY25" s="376"/>
      <c r="VPZ25" s="376"/>
      <c r="VQA25" s="376"/>
      <c r="VQB25" s="376"/>
      <c r="VQC25" s="376"/>
      <c r="VQD25" s="376"/>
      <c r="VQE25" s="376"/>
      <c r="VQF25" s="376"/>
      <c r="VQG25" s="376"/>
      <c r="VQH25" s="376"/>
      <c r="VQI25" s="376"/>
      <c r="VQJ25" s="376"/>
      <c r="VQK25" s="376"/>
      <c r="VQL25" s="376"/>
      <c r="VQM25" s="376"/>
      <c r="VQN25" s="376"/>
      <c r="VQO25" s="376"/>
      <c r="VQP25" s="376"/>
      <c r="VQQ25" s="376"/>
      <c r="VQR25" s="376"/>
      <c r="VQS25" s="376"/>
      <c r="VQT25" s="376"/>
      <c r="VQU25" s="376"/>
      <c r="VQV25" s="376"/>
      <c r="VQW25" s="376"/>
      <c r="VQX25" s="376"/>
      <c r="VQY25" s="376"/>
      <c r="VQZ25" s="376"/>
      <c r="VRA25" s="376"/>
      <c r="VRB25" s="376"/>
      <c r="VRC25" s="376"/>
      <c r="VRD25" s="376"/>
      <c r="VRE25" s="376"/>
      <c r="VRF25" s="376"/>
      <c r="VRG25" s="376"/>
      <c r="VRH25" s="376"/>
      <c r="VRI25" s="376"/>
      <c r="VRJ25" s="376"/>
      <c r="VRK25" s="376"/>
      <c r="VRL25" s="376"/>
      <c r="VRM25" s="376"/>
      <c r="VRN25" s="376"/>
      <c r="VRO25" s="376"/>
      <c r="VRP25" s="376"/>
      <c r="VRQ25" s="376"/>
      <c r="VRR25" s="376"/>
      <c r="VRS25" s="376"/>
      <c r="VRT25" s="376"/>
      <c r="VRU25" s="376"/>
      <c r="VRV25" s="376"/>
      <c r="VRW25" s="376"/>
      <c r="VRX25" s="376"/>
      <c r="VRY25" s="376"/>
      <c r="VRZ25" s="376"/>
      <c r="VSA25" s="376"/>
      <c r="VSB25" s="376"/>
      <c r="VSC25" s="376"/>
      <c r="VSD25" s="376"/>
      <c r="VSE25" s="376"/>
      <c r="VSF25" s="376"/>
      <c r="VSG25" s="376"/>
      <c r="VSH25" s="376"/>
      <c r="VSI25" s="376"/>
      <c r="VSJ25" s="376"/>
      <c r="VSK25" s="376"/>
      <c r="VSL25" s="376"/>
      <c r="VSM25" s="376"/>
      <c r="VSN25" s="376"/>
      <c r="VSO25" s="376"/>
      <c r="VSP25" s="376"/>
      <c r="VSQ25" s="376"/>
      <c r="VSR25" s="376"/>
      <c r="VSS25" s="376"/>
      <c r="VST25" s="376"/>
      <c r="VSU25" s="376"/>
      <c r="VSV25" s="376"/>
      <c r="VSW25" s="376"/>
      <c r="VSX25" s="376"/>
      <c r="VSY25" s="376"/>
      <c r="VSZ25" s="376"/>
      <c r="VTA25" s="376"/>
      <c r="VTB25" s="376"/>
      <c r="VTC25" s="376"/>
      <c r="VTD25" s="376"/>
      <c r="VTE25" s="376"/>
      <c r="VTF25" s="376"/>
      <c r="VTG25" s="376"/>
      <c r="VTH25" s="376"/>
      <c r="VTI25" s="376"/>
      <c r="VTJ25" s="376"/>
      <c r="VTK25" s="376"/>
      <c r="VTL25" s="376"/>
      <c r="VTM25" s="376"/>
      <c r="VTN25" s="376"/>
      <c r="VTO25" s="376"/>
      <c r="VTP25" s="376"/>
      <c r="VTQ25" s="376"/>
      <c r="VTR25" s="376"/>
      <c r="VTS25" s="376"/>
      <c r="VTT25" s="376"/>
      <c r="VTU25" s="376"/>
      <c r="VTV25" s="376"/>
      <c r="VTW25" s="376"/>
      <c r="VTX25" s="376"/>
      <c r="VTY25" s="376"/>
      <c r="VTZ25" s="376"/>
      <c r="VUA25" s="376"/>
      <c r="VUB25" s="376"/>
      <c r="VUC25" s="376"/>
      <c r="VUD25" s="376"/>
      <c r="VUE25" s="376"/>
      <c r="VUF25" s="376"/>
      <c r="VUG25" s="376"/>
      <c r="VUH25" s="376"/>
      <c r="VUI25" s="376"/>
      <c r="VUJ25" s="376"/>
      <c r="VUK25" s="376"/>
      <c r="VUL25" s="376"/>
      <c r="VUM25" s="376"/>
      <c r="VUN25" s="376"/>
      <c r="VUO25" s="376"/>
      <c r="VUP25" s="376"/>
      <c r="VUQ25" s="376"/>
      <c r="VUR25" s="376"/>
      <c r="VUS25" s="376"/>
      <c r="VUT25" s="376"/>
      <c r="VUU25" s="376"/>
      <c r="VUV25" s="376"/>
      <c r="VUW25" s="376"/>
      <c r="VUX25" s="376"/>
      <c r="VUY25" s="376"/>
      <c r="VUZ25" s="376"/>
      <c r="VVA25" s="376"/>
      <c r="VVB25" s="376"/>
      <c r="VVC25" s="376"/>
      <c r="VVD25" s="376"/>
      <c r="VVE25" s="376"/>
      <c r="VVF25" s="376"/>
      <c r="VVG25" s="376"/>
      <c r="VVH25" s="376"/>
      <c r="VVI25" s="376"/>
      <c r="VVJ25" s="376"/>
      <c r="VVK25" s="376"/>
      <c r="VVL25" s="376"/>
      <c r="VVM25" s="376"/>
      <c r="VVN25" s="376"/>
      <c r="VVO25" s="376"/>
      <c r="VVP25" s="376"/>
      <c r="VVQ25" s="376"/>
      <c r="VVR25" s="376"/>
      <c r="VVS25" s="376"/>
      <c r="VVT25" s="376"/>
      <c r="VVU25" s="376"/>
      <c r="VVV25" s="376"/>
      <c r="VVW25" s="376"/>
      <c r="VVX25" s="376"/>
      <c r="VVY25" s="376"/>
      <c r="VVZ25" s="376"/>
      <c r="VWA25" s="376"/>
      <c r="VWB25" s="376"/>
      <c r="VWC25" s="376"/>
      <c r="VWD25" s="376"/>
      <c r="VWE25" s="376"/>
      <c r="VWF25" s="376"/>
      <c r="VWG25" s="376"/>
      <c r="VWH25" s="376"/>
      <c r="VWI25" s="376"/>
      <c r="VWJ25" s="376"/>
      <c r="VWK25" s="376"/>
      <c r="VWL25" s="376"/>
      <c r="VWM25" s="376"/>
      <c r="VWN25" s="376"/>
      <c r="VWO25" s="376"/>
      <c r="VWP25" s="376"/>
      <c r="VWQ25" s="376"/>
      <c r="VWR25" s="376"/>
      <c r="VWS25" s="376"/>
      <c r="VWT25" s="376"/>
      <c r="VWU25" s="376"/>
      <c r="VWV25" s="376"/>
      <c r="VWW25" s="376"/>
      <c r="VWX25" s="376"/>
      <c r="VWY25" s="376"/>
      <c r="VWZ25" s="376"/>
      <c r="VXA25" s="376"/>
      <c r="VXB25" s="376"/>
      <c r="VXC25" s="376"/>
      <c r="VXD25" s="376"/>
      <c r="VXE25" s="376"/>
      <c r="VXF25" s="376"/>
      <c r="VXG25" s="376"/>
      <c r="VXH25" s="376"/>
      <c r="VXI25" s="376"/>
      <c r="VXJ25" s="376"/>
      <c r="VXK25" s="376"/>
      <c r="VXL25" s="376"/>
      <c r="VXM25" s="376"/>
      <c r="VXN25" s="376"/>
      <c r="VXO25" s="376"/>
      <c r="VXP25" s="376"/>
      <c r="VXQ25" s="376"/>
      <c r="VXR25" s="376"/>
      <c r="VXS25" s="376"/>
      <c r="VXT25" s="376"/>
      <c r="VXU25" s="376"/>
      <c r="VXV25" s="376"/>
      <c r="VXW25" s="376"/>
      <c r="VXX25" s="376"/>
      <c r="VXY25" s="376"/>
      <c r="VXZ25" s="376"/>
      <c r="VYA25" s="376"/>
      <c r="VYB25" s="376"/>
      <c r="VYC25" s="376"/>
      <c r="VYD25" s="376"/>
      <c r="VYE25" s="376"/>
      <c r="VYF25" s="376"/>
      <c r="VYG25" s="376"/>
      <c r="VYH25" s="376"/>
      <c r="VYI25" s="376"/>
      <c r="VYJ25" s="376"/>
      <c r="VYK25" s="376"/>
      <c r="VYL25" s="376"/>
      <c r="VYM25" s="376"/>
      <c r="VYN25" s="376"/>
      <c r="VYO25" s="376"/>
      <c r="VYP25" s="376"/>
      <c r="VYQ25" s="376"/>
      <c r="VYR25" s="376"/>
      <c r="VYS25" s="376"/>
      <c r="VYT25" s="376"/>
      <c r="VYU25" s="376"/>
      <c r="VYV25" s="376"/>
      <c r="VYW25" s="376"/>
      <c r="VYX25" s="376"/>
      <c r="VYY25" s="376"/>
      <c r="VYZ25" s="376"/>
      <c r="VZA25" s="376"/>
      <c r="VZB25" s="376"/>
      <c r="VZC25" s="376"/>
      <c r="VZD25" s="376"/>
      <c r="VZE25" s="376"/>
      <c r="VZF25" s="376"/>
      <c r="VZG25" s="376"/>
      <c r="VZH25" s="376"/>
      <c r="VZI25" s="376"/>
      <c r="VZJ25" s="376"/>
      <c r="VZK25" s="376"/>
      <c r="VZL25" s="376"/>
      <c r="VZM25" s="376"/>
      <c r="VZN25" s="376"/>
      <c r="VZO25" s="376"/>
      <c r="VZP25" s="376"/>
      <c r="VZQ25" s="376"/>
      <c r="VZR25" s="376"/>
      <c r="VZS25" s="376"/>
      <c r="VZT25" s="376"/>
      <c r="VZU25" s="376"/>
      <c r="VZV25" s="376"/>
      <c r="VZW25" s="376"/>
      <c r="VZX25" s="376"/>
      <c r="VZY25" s="376"/>
      <c r="VZZ25" s="376"/>
      <c r="WAA25" s="376"/>
      <c r="WAB25" s="376"/>
      <c r="WAC25" s="376"/>
      <c r="WAD25" s="376"/>
      <c r="WAE25" s="376"/>
      <c r="WAF25" s="376"/>
      <c r="WAG25" s="376"/>
      <c r="WAH25" s="376"/>
      <c r="WAI25" s="376"/>
      <c r="WAJ25" s="376"/>
      <c r="WAK25" s="376"/>
      <c r="WAL25" s="376"/>
      <c r="WAM25" s="376"/>
      <c r="WAN25" s="376"/>
      <c r="WAO25" s="376"/>
      <c r="WAP25" s="376"/>
      <c r="WAQ25" s="376"/>
      <c r="WAR25" s="376"/>
      <c r="WAS25" s="376"/>
      <c r="WAT25" s="376"/>
      <c r="WAU25" s="376"/>
      <c r="WAV25" s="376"/>
      <c r="WAW25" s="376"/>
      <c r="WAX25" s="376"/>
      <c r="WAY25" s="376"/>
      <c r="WAZ25" s="376"/>
      <c r="WBA25" s="376"/>
      <c r="WBB25" s="376"/>
      <c r="WBC25" s="376"/>
      <c r="WBD25" s="376"/>
      <c r="WBE25" s="376"/>
      <c r="WBF25" s="376"/>
      <c r="WBG25" s="376"/>
      <c r="WBH25" s="376"/>
      <c r="WBI25" s="376"/>
      <c r="WBJ25" s="376"/>
      <c r="WBK25" s="376"/>
      <c r="WBL25" s="376"/>
      <c r="WBM25" s="376"/>
      <c r="WBN25" s="376"/>
      <c r="WBO25" s="376"/>
      <c r="WBP25" s="376"/>
      <c r="WBQ25" s="376"/>
      <c r="WBR25" s="376"/>
      <c r="WBS25" s="376"/>
      <c r="WBT25" s="376"/>
      <c r="WBU25" s="376"/>
      <c r="WBV25" s="376"/>
      <c r="WBW25" s="376"/>
      <c r="WBX25" s="376"/>
      <c r="WBY25" s="376"/>
      <c r="WBZ25" s="376"/>
      <c r="WCA25" s="376"/>
      <c r="WCB25" s="376"/>
      <c r="WCC25" s="376"/>
      <c r="WCD25" s="376"/>
      <c r="WCE25" s="376"/>
      <c r="WCF25" s="376"/>
      <c r="WCG25" s="376"/>
      <c r="WCH25" s="376"/>
      <c r="WCI25" s="376"/>
      <c r="WCJ25" s="376"/>
      <c r="WCK25" s="376"/>
      <c r="WCL25" s="376"/>
      <c r="WCM25" s="376"/>
      <c r="WCN25" s="376"/>
      <c r="WCO25" s="376"/>
      <c r="WCP25" s="376"/>
      <c r="WCQ25" s="376"/>
      <c r="WCR25" s="376"/>
      <c r="WCS25" s="376"/>
      <c r="WCT25" s="376"/>
      <c r="WCU25" s="376"/>
      <c r="WCV25" s="376"/>
      <c r="WCW25" s="376"/>
      <c r="WCX25" s="376"/>
      <c r="WCY25" s="376"/>
      <c r="WCZ25" s="376"/>
      <c r="WDA25" s="376"/>
      <c r="WDB25" s="376"/>
      <c r="WDC25" s="376"/>
      <c r="WDD25" s="376"/>
      <c r="WDE25" s="376"/>
      <c r="WDF25" s="376"/>
      <c r="WDG25" s="376"/>
      <c r="WDH25" s="376"/>
      <c r="WDI25" s="376"/>
      <c r="WDJ25" s="376"/>
      <c r="WDK25" s="376"/>
      <c r="WDL25" s="376"/>
      <c r="WDM25" s="376"/>
      <c r="WDN25" s="376"/>
      <c r="WDO25" s="376"/>
      <c r="WDP25" s="376"/>
      <c r="WDQ25" s="376"/>
      <c r="WDR25" s="376"/>
      <c r="WDS25" s="376"/>
      <c r="WDT25" s="376"/>
      <c r="WDU25" s="376"/>
      <c r="WDV25" s="376"/>
      <c r="WDW25" s="376"/>
      <c r="WDX25" s="376"/>
      <c r="WDY25" s="376"/>
      <c r="WDZ25" s="376"/>
      <c r="WEA25" s="376"/>
      <c r="WEB25" s="376"/>
      <c r="WEC25" s="376"/>
      <c r="WED25" s="376"/>
      <c r="WEE25" s="376"/>
      <c r="WEF25" s="376"/>
      <c r="WEG25" s="376"/>
      <c r="WEH25" s="376"/>
      <c r="WEI25" s="376"/>
      <c r="WEJ25" s="376"/>
      <c r="WEK25" s="376"/>
      <c r="WEL25" s="376"/>
      <c r="WEM25" s="376"/>
      <c r="WEN25" s="376"/>
      <c r="WEO25" s="376"/>
      <c r="WEP25" s="376"/>
      <c r="WEQ25" s="376"/>
      <c r="WER25" s="376"/>
      <c r="WES25" s="376"/>
      <c r="WET25" s="376"/>
      <c r="WEU25" s="376"/>
      <c r="WEV25" s="376"/>
      <c r="WEW25" s="376"/>
      <c r="WEX25" s="376"/>
      <c r="WEY25" s="376"/>
      <c r="WEZ25" s="376"/>
      <c r="WFA25" s="376"/>
      <c r="WFB25" s="376"/>
      <c r="WFC25" s="376"/>
      <c r="WFD25" s="376"/>
      <c r="WFE25" s="376"/>
      <c r="WFF25" s="376"/>
      <c r="WFG25" s="376"/>
      <c r="WFH25" s="376"/>
      <c r="WFI25" s="376"/>
      <c r="WFJ25" s="376"/>
      <c r="WFK25" s="376"/>
      <c r="WFL25" s="376"/>
      <c r="WFM25" s="376"/>
      <c r="WFN25" s="376"/>
      <c r="WFO25" s="376"/>
      <c r="WFP25" s="376"/>
      <c r="WFQ25" s="376"/>
      <c r="WFR25" s="376"/>
      <c r="WFS25" s="376"/>
      <c r="WFT25" s="376"/>
      <c r="WFU25" s="376"/>
      <c r="WFV25" s="376"/>
      <c r="WFW25" s="376"/>
      <c r="WFX25" s="376"/>
      <c r="WFY25" s="376"/>
      <c r="WFZ25" s="376"/>
      <c r="WGA25" s="376"/>
      <c r="WGB25" s="376"/>
      <c r="WGC25" s="376"/>
      <c r="WGD25" s="376"/>
      <c r="WGE25" s="376"/>
      <c r="WGF25" s="376"/>
      <c r="WGG25" s="376"/>
      <c r="WGH25" s="376"/>
      <c r="WGI25" s="376"/>
      <c r="WGJ25" s="376"/>
      <c r="WGK25" s="376"/>
      <c r="WGL25" s="376"/>
      <c r="WGM25" s="376"/>
      <c r="WGN25" s="376"/>
      <c r="WGO25" s="376"/>
      <c r="WGP25" s="376"/>
      <c r="WGQ25" s="376"/>
      <c r="WGR25" s="376"/>
      <c r="WGS25" s="376"/>
      <c r="WGT25" s="376"/>
      <c r="WGU25" s="376"/>
      <c r="WGV25" s="376"/>
      <c r="WGW25" s="376"/>
      <c r="WGX25" s="376"/>
      <c r="WGY25" s="376"/>
      <c r="WGZ25" s="376"/>
      <c r="WHA25" s="376"/>
      <c r="WHB25" s="376"/>
      <c r="WHC25" s="376"/>
      <c r="WHD25" s="376"/>
      <c r="WHE25" s="376"/>
      <c r="WHF25" s="376"/>
      <c r="WHG25" s="376"/>
      <c r="WHH25" s="376"/>
      <c r="WHI25" s="376"/>
      <c r="WHJ25" s="376"/>
      <c r="WHK25" s="376"/>
      <c r="WHL25" s="376"/>
      <c r="WHM25" s="376"/>
      <c r="WHN25" s="376"/>
      <c r="WHO25" s="376"/>
      <c r="WHP25" s="376"/>
      <c r="WHQ25" s="376"/>
      <c r="WHR25" s="376"/>
      <c r="WHS25" s="376"/>
      <c r="WHT25" s="376"/>
      <c r="WHU25" s="376"/>
      <c r="WHV25" s="376"/>
      <c r="WHW25" s="376"/>
      <c r="WHX25" s="376"/>
      <c r="WHY25" s="376"/>
      <c r="WHZ25" s="376"/>
      <c r="WIA25" s="376"/>
      <c r="WIB25" s="376"/>
      <c r="WIC25" s="376"/>
      <c r="WID25" s="376"/>
      <c r="WIE25" s="376"/>
      <c r="WIF25" s="376"/>
      <c r="WIG25" s="376"/>
      <c r="WIH25" s="376"/>
      <c r="WII25" s="376"/>
      <c r="WIJ25" s="376"/>
      <c r="WIK25" s="376"/>
      <c r="WIL25" s="376"/>
      <c r="WIM25" s="376"/>
      <c r="WIN25" s="376"/>
      <c r="WIO25" s="376"/>
      <c r="WIP25" s="376"/>
      <c r="WIQ25" s="376"/>
      <c r="WIR25" s="376"/>
      <c r="WIS25" s="376"/>
      <c r="WIT25" s="376"/>
      <c r="WIU25" s="376"/>
      <c r="WIV25" s="376"/>
      <c r="WIW25" s="376"/>
      <c r="WIX25" s="376"/>
      <c r="WIY25" s="376"/>
      <c r="WIZ25" s="376"/>
      <c r="WJA25" s="376"/>
      <c r="WJB25" s="376"/>
      <c r="WJC25" s="376"/>
      <c r="WJD25" s="376"/>
      <c r="WJE25" s="376"/>
      <c r="WJF25" s="376"/>
      <c r="WJG25" s="376"/>
      <c r="WJH25" s="376"/>
      <c r="WJI25" s="376"/>
      <c r="WJJ25" s="376"/>
      <c r="WJK25" s="376"/>
      <c r="WJL25" s="376"/>
      <c r="WJM25" s="376"/>
      <c r="WJN25" s="376"/>
      <c r="WJO25" s="376"/>
      <c r="WJP25" s="376"/>
      <c r="WJQ25" s="376"/>
      <c r="WJR25" s="376"/>
      <c r="WJS25" s="376"/>
      <c r="WJT25" s="376"/>
      <c r="WJU25" s="376"/>
      <c r="WJV25" s="376"/>
      <c r="WJW25" s="376"/>
      <c r="WJX25" s="376"/>
      <c r="WJY25" s="376"/>
      <c r="WJZ25" s="376"/>
      <c r="WKA25" s="376"/>
      <c r="WKB25" s="376"/>
      <c r="WKC25" s="376"/>
      <c r="WKD25" s="376"/>
      <c r="WKE25" s="376"/>
      <c r="WKF25" s="376"/>
      <c r="WKG25" s="376"/>
      <c r="WKH25" s="376"/>
      <c r="WKI25" s="376"/>
      <c r="WKJ25" s="376"/>
      <c r="WKK25" s="376"/>
      <c r="WKL25" s="376"/>
      <c r="WKM25" s="376"/>
      <c r="WKN25" s="376"/>
      <c r="WKO25" s="376"/>
      <c r="WKP25" s="376"/>
      <c r="WKQ25" s="376"/>
      <c r="WKR25" s="376"/>
      <c r="WKS25" s="376"/>
      <c r="WKT25" s="376"/>
      <c r="WKU25" s="376"/>
      <c r="WKV25" s="376"/>
      <c r="WKW25" s="376"/>
      <c r="WKX25" s="376"/>
      <c r="WKY25" s="376"/>
      <c r="WKZ25" s="376"/>
      <c r="WLA25" s="376"/>
      <c r="WLB25" s="376"/>
      <c r="WLC25" s="376"/>
      <c r="WLD25" s="376"/>
      <c r="WLE25" s="376"/>
      <c r="WLF25" s="376"/>
      <c r="WLG25" s="376"/>
      <c r="WLH25" s="376"/>
      <c r="WLI25" s="376"/>
      <c r="WLJ25" s="376"/>
      <c r="WLK25" s="376"/>
      <c r="WLL25" s="376"/>
      <c r="WLM25" s="376"/>
      <c r="WLN25" s="376"/>
      <c r="WLO25" s="376"/>
      <c r="WLP25" s="376"/>
      <c r="WLQ25" s="376"/>
      <c r="WLR25" s="376"/>
      <c r="WLS25" s="376"/>
      <c r="WLT25" s="376"/>
      <c r="WLU25" s="376"/>
      <c r="WLV25" s="376"/>
      <c r="WLW25" s="376"/>
      <c r="WLX25" s="376"/>
      <c r="WLY25" s="376"/>
      <c r="WLZ25" s="376"/>
      <c r="WMA25" s="376"/>
      <c r="WMB25" s="376"/>
      <c r="WMC25" s="376"/>
      <c r="WMD25" s="376"/>
      <c r="WME25" s="376"/>
      <c r="WMF25" s="376"/>
      <c r="WMG25" s="376"/>
      <c r="WMH25" s="376"/>
      <c r="WMI25" s="376"/>
      <c r="WMJ25" s="376"/>
      <c r="WMK25" s="376"/>
      <c r="WML25" s="376"/>
      <c r="WMM25" s="376"/>
      <c r="WMN25" s="376"/>
      <c r="WMO25" s="376"/>
      <c r="WMP25" s="376"/>
      <c r="WMQ25" s="376"/>
      <c r="WMR25" s="376"/>
      <c r="WMS25" s="376"/>
      <c r="WMT25" s="376"/>
      <c r="WMU25" s="376"/>
      <c r="WMV25" s="376"/>
      <c r="WMW25" s="376"/>
      <c r="WMX25" s="376"/>
      <c r="WMY25" s="376"/>
      <c r="WMZ25" s="376"/>
      <c r="WNA25" s="376"/>
      <c r="WNB25" s="376"/>
      <c r="WNC25" s="376"/>
      <c r="WND25" s="376"/>
      <c r="WNE25" s="376"/>
      <c r="WNF25" s="376"/>
      <c r="WNG25" s="376"/>
      <c r="WNH25" s="376"/>
      <c r="WNI25" s="376"/>
      <c r="WNJ25" s="376"/>
      <c r="WNK25" s="376"/>
      <c r="WNL25" s="376"/>
      <c r="WNM25" s="376"/>
      <c r="WNN25" s="376"/>
      <c r="WNO25" s="376"/>
      <c r="WNP25" s="376"/>
      <c r="WNQ25" s="376"/>
      <c r="WNR25" s="376"/>
      <c r="WNS25" s="376"/>
      <c r="WNT25" s="376"/>
      <c r="WNU25" s="376"/>
      <c r="WNV25" s="376"/>
      <c r="WNW25" s="376"/>
      <c r="WNX25" s="376"/>
      <c r="WNY25" s="376"/>
      <c r="WNZ25" s="376"/>
      <c r="WOA25" s="376"/>
      <c r="WOB25" s="376"/>
      <c r="WOC25" s="376"/>
      <c r="WOD25" s="376"/>
      <c r="WOE25" s="376"/>
      <c r="WOF25" s="376"/>
      <c r="WOG25" s="376"/>
      <c r="WOH25" s="376"/>
      <c r="WOI25" s="376"/>
      <c r="WOJ25" s="376"/>
      <c r="WOK25" s="376"/>
      <c r="WOL25" s="376"/>
      <c r="WOM25" s="376"/>
      <c r="WON25" s="376"/>
      <c r="WOO25" s="376"/>
      <c r="WOP25" s="376"/>
      <c r="WOQ25" s="376"/>
      <c r="WOR25" s="376"/>
      <c r="WOS25" s="376"/>
      <c r="WOT25" s="376"/>
      <c r="WOU25" s="376"/>
      <c r="WOV25" s="376"/>
      <c r="WOW25" s="376"/>
      <c r="WOX25" s="376"/>
      <c r="WOY25" s="376"/>
      <c r="WOZ25" s="376"/>
      <c r="WPA25" s="376"/>
      <c r="WPB25" s="376"/>
      <c r="WPC25" s="376"/>
      <c r="WPD25" s="376"/>
      <c r="WPE25" s="376"/>
      <c r="WPF25" s="376"/>
      <c r="WPG25" s="376"/>
      <c r="WPH25" s="376"/>
      <c r="WPI25" s="376"/>
      <c r="WPJ25" s="376"/>
      <c r="WPK25" s="376"/>
      <c r="WPL25" s="376"/>
      <c r="WPM25" s="376"/>
      <c r="WPN25" s="376"/>
      <c r="WPO25" s="376"/>
      <c r="WPP25" s="376"/>
      <c r="WPQ25" s="376"/>
      <c r="WPR25" s="376"/>
      <c r="WPS25" s="376"/>
      <c r="WPT25" s="376"/>
      <c r="WPU25" s="376"/>
      <c r="WPV25" s="376"/>
      <c r="WPW25" s="376"/>
      <c r="WPX25" s="376"/>
      <c r="WPY25" s="376"/>
      <c r="WPZ25" s="376"/>
      <c r="WQA25" s="376"/>
      <c r="WQB25" s="376"/>
      <c r="WQC25" s="376"/>
      <c r="WQD25" s="376"/>
      <c r="WQE25" s="376"/>
      <c r="WQF25" s="376"/>
      <c r="WQG25" s="376"/>
      <c r="WQH25" s="376"/>
      <c r="WQI25" s="376"/>
      <c r="WQJ25" s="376"/>
      <c r="WQK25" s="376"/>
      <c r="WQL25" s="376"/>
      <c r="WQM25" s="376"/>
      <c r="WQN25" s="376"/>
      <c r="WQO25" s="376"/>
      <c r="WQP25" s="376"/>
      <c r="WQQ25" s="376"/>
      <c r="WQR25" s="376"/>
      <c r="WQS25" s="376"/>
      <c r="WQT25" s="376"/>
      <c r="WQU25" s="376"/>
      <c r="WQV25" s="376"/>
      <c r="WQW25" s="376"/>
      <c r="WQX25" s="376"/>
      <c r="WQY25" s="376"/>
      <c r="WQZ25" s="376"/>
      <c r="WRA25" s="376"/>
      <c r="WRB25" s="376"/>
      <c r="WRC25" s="376"/>
      <c r="WRD25" s="376"/>
      <c r="WRE25" s="376"/>
      <c r="WRF25" s="376"/>
      <c r="WRG25" s="376"/>
      <c r="WRH25" s="376"/>
      <c r="WRI25" s="376"/>
      <c r="WRJ25" s="376"/>
      <c r="WRK25" s="376"/>
      <c r="WRL25" s="376"/>
      <c r="WRM25" s="376"/>
      <c r="WRN25" s="376"/>
      <c r="WRO25" s="376"/>
      <c r="WRP25" s="376"/>
      <c r="WRQ25" s="376"/>
      <c r="WRR25" s="376"/>
      <c r="WRS25" s="376"/>
      <c r="WRT25" s="376"/>
      <c r="WRU25" s="376"/>
      <c r="WRV25" s="376"/>
      <c r="WRW25" s="376"/>
      <c r="WRX25" s="376"/>
      <c r="WRY25" s="376"/>
      <c r="WRZ25" s="376"/>
      <c r="WSA25" s="376"/>
      <c r="WSB25" s="376"/>
      <c r="WSC25" s="376"/>
      <c r="WSD25" s="376"/>
      <c r="WSE25" s="376"/>
      <c r="WSF25" s="376"/>
      <c r="WSG25" s="376"/>
      <c r="WSH25" s="376"/>
      <c r="WSI25" s="376"/>
      <c r="WSJ25" s="376"/>
      <c r="WSK25" s="376"/>
      <c r="WSL25" s="376"/>
      <c r="WSM25" s="376"/>
      <c r="WSN25" s="376"/>
      <c r="WSO25" s="376"/>
      <c r="WSP25" s="376"/>
      <c r="WSQ25" s="376"/>
      <c r="WSR25" s="376"/>
      <c r="WSS25" s="376"/>
      <c r="WST25" s="376"/>
      <c r="WSU25" s="376"/>
      <c r="WSV25" s="376"/>
      <c r="WSW25" s="376"/>
      <c r="WSX25" s="376"/>
      <c r="WSY25" s="376"/>
      <c r="WSZ25" s="376"/>
      <c r="WTA25" s="376"/>
      <c r="WTB25" s="376"/>
      <c r="WTC25" s="376"/>
      <c r="WTD25" s="376"/>
      <c r="WTE25" s="376"/>
      <c r="WTF25" s="376"/>
      <c r="WTG25" s="376"/>
      <c r="WTH25" s="376"/>
      <c r="WTI25" s="376"/>
      <c r="WTJ25" s="376"/>
      <c r="WTK25" s="376"/>
      <c r="WTL25" s="376"/>
      <c r="WTM25" s="376"/>
      <c r="WTN25" s="376"/>
      <c r="WTO25" s="376"/>
      <c r="WTP25" s="376"/>
      <c r="WTQ25" s="376"/>
      <c r="WTR25" s="376"/>
      <c r="WTS25" s="376"/>
      <c r="WTT25" s="376"/>
      <c r="WTU25" s="376"/>
      <c r="WTV25" s="376"/>
      <c r="WTW25" s="376"/>
      <c r="WTX25" s="376"/>
      <c r="WTY25" s="376"/>
      <c r="WTZ25" s="376"/>
      <c r="WUA25" s="376"/>
      <c r="WUB25" s="376"/>
      <c r="WUC25" s="376"/>
      <c r="WUD25" s="376"/>
      <c r="WUE25" s="376"/>
      <c r="WUF25" s="376"/>
      <c r="WUG25" s="376"/>
      <c r="WUH25" s="376"/>
      <c r="WUI25" s="376"/>
      <c r="WUJ25" s="376"/>
      <c r="WUK25" s="376"/>
      <c r="WUL25" s="376"/>
      <c r="WUM25" s="376"/>
      <c r="WUN25" s="376"/>
      <c r="WUO25" s="376"/>
      <c r="WUP25" s="376"/>
      <c r="WUQ25" s="376"/>
      <c r="WUR25" s="376"/>
      <c r="WUS25" s="376"/>
      <c r="WUT25" s="376"/>
      <c r="WUU25" s="376"/>
      <c r="WUV25" s="376"/>
      <c r="WUW25" s="376"/>
      <c r="WUX25" s="376"/>
      <c r="WUY25" s="376"/>
      <c r="WUZ25" s="376"/>
      <c r="WVA25" s="376"/>
      <c r="WVB25" s="376"/>
      <c r="WVC25" s="376"/>
      <c r="WVD25" s="376"/>
      <c r="WVE25" s="376"/>
      <c r="WVF25" s="376"/>
      <c r="WVG25" s="376"/>
    </row>
    <row r="26" spans="1:16127" s="379" customFormat="1">
      <c r="A26" s="408" t="s">
        <v>89</v>
      </c>
      <c r="B26" s="406"/>
      <c r="C26" s="409" t="s">
        <v>562</v>
      </c>
      <c r="D26" s="405"/>
      <c r="E26" s="410"/>
      <c r="F26" s="381"/>
      <c r="G26" s="548"/>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6"/>
      <c r="AL26" s="376"/>
      <c r="AM26" s="376"/>
      <c r="AN26" s="376"/>
      <c r="AO26" s="376"/>
      <c r="AP26" s="376"/>
      <c r="AQ26" s="376"/>
      <c r="AR26" s="376"/>
      <c r="AS26" s="376"/>
      <c r="AT26" s="376"/>
      <c r="AU26" s="376"/>
      <c r="AV26" s="376"/>
      <c r="AW26" s="376"/>
      <c r="AX26" s="376"/>
      <c r="AY26" s="376"/>
      <c r="AZ26" s="376"/>
      <c r="BA26" s="376"/>
      <c r="BB26" s="376"/>
      <c r="BC26" s="376"/>
      <c r="BD26" s="376"/>
      <c r="BE26" s="376"/>
      <c r="BF26" s="376"/>
      <c r="BG26" s="376"/>
      <c r="BH26" s="376"/>
      <c r="BI26" s="376"/>
      <c r="BJ26" s="376"/>
      <c r="BK26" s="376"/>
      <c r="BL26" s="376"/>
      <c r="BM26" s="376"/>
      <c r="BN26" s="376"/>
      <c r="BO26" s="376"/>
      <c r="BP26" s="376"/>
      <c r="BQ26" s="376"/>
      <c r="BR26" s="376"/>
      <c r="BS26" s="376"/>
      <c r="BT26" s="376"/>
      <c r="BU26" s="376"/>
      <c r="BV26" s="376"/>
      <c r="BW26" s="376"/>
      <c r="BX26" s="376"/>
      <c r="BY26" s="376"/>
      <c r="BZ26" s="376"/>
      <c r="CA26" s="376"/>
      <c r="CB26" s="376"/>
      <c r="CC26" s="376"/>
      <c r="CD26" s="376"/>
      <c r="CE26" s="376"/>
      <c r="CF26" s="376"/>
      <c r="CG26" s="376"/>
      <c r="CH26" s="376"/>
      <c r="CI26" s="376"/>
      <c r="CJ26" s="376"/>
      <c r="CK26" s="376"/>
      <c r="CL26" s="376"/>
      <c r="CM26" s="376"/>
      <c r="CN26" s="376"/>
      <c r="CO26" s="376"/>
      <c r="CP26" s="376"/>
      <c r="CQ26" s="376"/>
      <c r="CR26" s="376"/>
      <c r="CS26" s="376"/>
      <c r="CT26" s="376"/>
      <c r="CU26" s="376"/>
      <c r="CV26" s="376"/>
      <c r="CW26" s="376"/>
      <c r="CX26" s="376"/>
      <c r="CY26" s="376"/>
      <c r="CZ26" s="376"/>
      <c r="DA26" s="376"/>
      <c r="DB26" s="376"/>
      <c r="DC26" s="376"/>
      <c r="DD26" s="376"/>
      <c r="DE26" s="376"/>
      <c r="DF26" s="376"/>
      <c r="DG26" s="376"/>
      <c r="DH26" s="376"/>
      <c r="DI26" s="376"/>
      <c r="DJ26" s="376"/>
      <c r="DK26" s="376"/>
      <c r="DL26" s="376"/>
      <c r="DM26" s="376"/>
      <c r="DN26" s="376"/>
      <c r="DO26" s="376"/>
      <c r="DP26" s="376"/>
      <c r="DQ26" s="376"/>
      <c r="DR26" s="376"/>
      <c r="DS26" s="376"/>
      <c r="DT26" s="376"/>
      <c r="DU26" s="376"/>
      <c r="DV26" s="376"/>
      <c r="DW26" s="376"/>
      <c r="DX26" s="376"/>
      <c r="DY26" s="376"/>
      <c r="DZ26" s="376"/>
      <c r="EA26" s="376"/>
      <c r="EB26" s="376"/>
      <c r="EC26" s="376"/>
      <c r="ED26" s="376"/>
      <c r="EE26" s="376"/>
      <c r="EF26" s="376"/>
      <c r="EG26" s="376"/>
      <c r="EH26" s="376"/>
      <c r="EI26" s="376"/>
      <c r="EJ26" s="376"/>
      <c r="EK26" s="376"/>
      <c r="EL26" s="376"/>
      <c r="EM26" s="376"/>
      <c r="EN26" s="376"/>
      <c r="EO26" s="376"/>
      <c r="EP26" s="376"/>
      <c r="EQ26" s="376"/>
      <c r="ER26" s="376"/>
      <c r="ES26" s="376"/>
      <c r="ET26" s="376"/>
      <c r="EU26" s="376"/>
      <c r="EV26" s="376"/>
      <c r="EW26" s="376"/>
      <c r="EX26" s="376"/>
      <c r="EY26" s="376"/>
      <c r="EZ26" s="376"/>
      <c r="FA26" s="376"/>
      <c r="FB26" s="376"/>
      <c r="FC26" s="376"/>
      <c r="FD26" s="376"/>
      <c r="FE26" s="376"/>
      <c r="FF26" s="376"/>
      <c r="FG26" s="376"/>
      <c r="FH26" s="376"/>
      <c r="FI26" s="376"/>
      <c r="FJ26" s="376"/>
      <c r="FK26" s="376"/>
      <c r="FL26" s="376"/>
      <c r="FM26" s="376"/>
      <c r="FN26" s="376"/>
      <c r="FO26" s="376"/>
      <c r="FP26" s="376"/>
      <c r="FQ26" s="376"/>
      <c r="FR26" s="376"/>
      <c r="FS26" s="376"/>
      <c r="FT26" s="376"/>
      <c r="FU26" s="376"/>
      <c r="FV26" s="376"/>
      <c r="FW26" s="376"/>
      <c r="FX26" s="376"/>
      <c r="FY26" s="376"/>
      <c r="FZ26" s="376"/>
      <c r="GA26" s="376"/>
      <c r="GB26" s="376"/>
      <c r="GC26" s="376"/>
      <c r="GD26" s="376"/>
      <c r="GE26" s="376"/>
      <c r="GF26" s="376"/>
      <c r="GG26" s="376"/>
      <c r="GH26" s="376"/>
      <c r="GI26" s="376"/>
      <c r="GJ26" s="376"/>
      <c r="GK26" s="376"/>
      <c r="GL26" s="376"/>
      <c r="GM26" s="376"/>
      <c r="GN26" s="376"/>
      <c r="GO26" s="376"/>
      <c r="GP26" s="376"/>
      <c r="GQ26" s="376"/>
      <c r="GR26" s="376"/>
      <c r="GS26" s="376"/>
      <c r="GT26" s="376"/>
      <c r="GU26" s="376"/>
      <c r="GV26" s="376"/>
      <c r="GW26" s="376"/>
      <c r="GX26" s="376"/>
      <c r="GY26" s="376"/>
      <c r="GZ26" s="376"/>
      <c r="HA26" s="376"/>
      <c r="HB26" s="376"/>
      <c r="HC26" s="376"/>
      <c r="HD26" s="376"/>
      <c r="HE26" s="376"/>
      <c r="HF26" s="376"/>
      <c r="HG26" s="376"/>
      <c r="HH26" s="376"/>
      <c r="HI26" s="376"/>
      <c r="HJ26" s="376"/>
      <c r="HK26" s="376"/>
      <c r="HL26" s="376"/>
      <c r="HM26" s="376"/>
      <c r="HN26" s="376"/>
      <c r="HO26" s="376"/>
      <c r="HP26" s="376"/>
      <c r="HQ26" s="376"/>
      <c r="HR26" s="376"/>
      <c r="HS26" s="376"/>
      <c r="HT26" s="376"/>
      <c r="HU26" s="376"/>
      <c r="HV26" s="376"/>
      <c r="HW26" s="376"/>
      <c r="HX26" s="376"/>
      <c r="HY26" s="376"/>
      <c r="HZ26" s="376"/>
      <c r="IA26" s="376"/>
      <c r="IB26" s="376"/>
      <c r="IC26" s="376"/>
      <c r="ID26" s="376"/>
      <c r="IE26" s="376"/>
      <c r="IF26" s="376"/>
      <c r="IG26" s="376"/>
      <c r="IH26" s="376"/>
      <c r="II26" s="376"/>
      <c r="IJ26" s="376"/>
      <c r="IK26" s="376"/>
      <c r="IL26" s="376"/>
      <c r="IM26" s="376"/>
      <c r="IN26" s="376"/>
      <c r="IO26" s="376"/>
      <c r="IP26" s="376"/>
      <c r="IQ26" s="376"/>
      <c r="IR26" s="376"/>
      <c r="IS26" s="376"/>
      <c r="IT26" s="376"/>
      <c r="IU26" s="376"/>
      <c r="IV26" s="376"/>
      <c r="IW26" s="376"/>
      <c r="IX26" s="376"/>
      <c r="IY26" s="376"/>
      <c r="IZ26" s="376"/>
      <c r="JA26" s="376"/>
      <c r="JB26" s="376"/>
      <c r="JC26" s="376"/>
      <c r="JD26" s="376"/>
      <c r="JE26" s="376"/>
      <c r="JF26" s="376"/>
      <c r="JG26" s="376"/>
      <c r="JH26" s="376"/>
      <c r="JI26" s="376"/>
      <c r="JJ26" s="376"/>
      <c r="JK26" s="376"/>
      <c r="JL26" s="376"/>
      <c r="JM26" s="376"/>
      <c r="JN26" s="376"/>
      <c r="JO26" s="376"/>
      <c r="JP26" s="376"/>
      <c r="JQ26" s="376"/>
      <c r="JR26" s="376"/>
      <c r="JS26" s="376"/>
      <c r="JT26" s="376"/>
      <c r="JU26" s="376"/>
      <c r="JV26" s="376"/>
      <c r="JW26" s="376"/>
      <c r="JX26" s="376"/>
      <c r="JY26" s="376"/>
      <c r="JZ26" s="376"/>
      <c r="KA26" s="376"/>
      <c r="KB26" s="376"/>
      <c r="KC26" s="376"/>
      <c r="KD26" s="376"/>
      <c r="KE26" s="376"/>
      <c r="KF26" s="376"/>
      <c r="KG26" s="376"/>
      <c r="KH26" s="376"/>
      <c r="KI26" s="376"/>
      <c r="KJ26" s="376"/>
      <c r="KK26" s="376"/>
      <c r="KL26" s="376"/>
      <c r="KM26" s="376"/>
      <c r="KN26" s="376"/>
      <c r="KO26" s="376"/>
      <c r="KP26" s="376"/>
      <c r="KQ26" s="376"/>
      <c r="KR26" s="376"/>
      <c r="KS26" s="376"/>
      <c r="KT26" s="376"/>
      <c r="KU26" s="376"/>
      <c r="KV26" s="376"/>
      <c r="KW26" s="376"/>
      <c r="KX26" s="376"/>
      <c r="KY26" s="376"/>
      <c r="KZ26" s="376"/>
      <c r="LA26" s="376"/>
      <c r="LB26" s="376"/>
      <c r="LC26" s="376"/>
      <c r="LD26" s="376"/>
      <c r="LE26" s="376"/>
      <c r="LF26" s="376"/>
      <c r="LG26" s="376"/>
      <c r="LH26" s="376"/>
      <c r="LI26" s="376"/>
      <c r="LJ26" s="376"/>
      <c r="LK26" s="376"/>
      <c r="LL26" s="376"/>
      <c r="LM26" s="376"/>
      <c r="LN26" s="376"/>
      <c r="LO26" s="376"/>
      <c r="LP26" s="376"/>
      <c r="LQ26" s="376"/>
      <c r="LR26" s="376"/>
      <c r="LS26" s="376"/>
      <c r="LT26" s="376"/>
      <c r="LU26" s="376"/>
      <c r="LV26" s="376"/>
      <c r="LW26" s="376"/>
      <c r="LX26" s="376"/>
      <c r="LY26" s="376"/>
      <c r="LZ26" s="376"/>
      <c r="MA26" s="376"/>
      <c r="MB26" s="376"/>
      <c r="MC26" s="376"/>
      <c r="MD26" s="376"/>
      <c r="ME26" s="376"/>
      <c r="MF26" s="376"/>
      <c r="MG26" s="376"/>
      <c r="MH26" s="376"/>
      <c r="MI26" s="376"/>
      <c r="MJ26" s="376"/>
      <c r="MK26" s="376"/>
      <c r="ML26" s="376"/>
      <c r="MM26" s="376"/>
      <c r="MN26" s="376"/>
      <c r="MO26" s="376"/>
      <c r="MP26" s="376"/>
      <c r="MQ26" s="376"/>
      <c r="MR26" s="376"/>
      <c r="MS26" s="376"/>
      <c r="MT26" s="376"/>
      <c r="MU26" s="376"/>
      <c r="MV26" s="376"/>
      <c r="MW26" s="376"/>
      <c r="MX26" s="376"/>
      <c r="MY26" s="376"/>
      <c r="MZ26" s="376"/>
      <c r="NA26" s="376"/>
      <c r="NB26" s="376"/>
      <c r="NC26" s="376"/>
      <c r="ND26" s="376"/>
      <c r="NE26" s="376"/>
      <c r="NF26" s="376"/>
      <c r="NG26" s="376"/>
      <c r="NH26" s="376"/>
      <c r="NI26" s="376"/>
      <c r="NJ26" s="376"/>
      <c r="NK26" s="376"/>
      <c r="NL26" s="376"/>
      <c r="NM26" s="376"/>
      <c r="NN26" s="376"/>
      <c r="NO26" s="376"/>
      <c r="NP26" s="376"/>
      <c r="NQ26" s="376"/>
      <c r="NR26" s="376"/>
      <c r="NS26" s="376"/>
      <c r="NT26" s="376"/>
      <c r="NU26" s="376"/>
      <c r="NV26" s="376"/>
      <c r="NW26" s="376"/>
      <c r="NX26" s="376"/>
      <c r="NY26" s="376"/>
      <c r="NZ26" s="376"/>
      <c r="OA26" s="376"/>
      <c r="OB26" s="376"/>
      <c r="OC26" s="376"/>
      <c r="OD26" s="376"/>
      <c r="OE26" s="376"/>
      <c r="OF26" s="376"/>
      <c r="OG26" s="376"/>
      <c r="OH26" s="376"/>
      <c r="OI26" s="376"/>
      <c r="OJ26" s="376"/>
      <c r="OK26" s="376"/>
      <c r="OL26" s="376"/>
      <c r="OM26" s="376"/>
      <c r="ON26" s="376"/>
      <c r="OO26" s="376"/>
      <c r="OP26" s="376"/>
      <c r="OQ26" s="376"/>
      <c r="OR26" s="376"/>
      <c r="OS26" s="376"/>
      <c r="OT26" s="376"/>
      <c r="OU26" s="376"/>
      <c r="OV26" s="376"/>
      <c r="OW26" s="376"/>
      <c r="OX26" s="376"/>
      <c r="OY26" s="376"/>
      <c r="OZ26" s="376"/>
      <c r="PA26" s="376"/>
      <c r="PB26" s="376"/>
      <c r="PC26" s="376"/>
      <c r="PD26" s="376"/>
      <c r="PE26" s="376"/>
      <c r="PF26" s="376"/>
      <c r="PG26" s="376"/>
      <c r="PH26" s="376"/>
      <c r="PI26" s="376"/>
      <c r="PJ26" s="376"/>
      <c r="PK26" s="376"/>
      <c r="PL26" s="376"/>
      <c r="PM26" s="376"/>
      <c r="PN26" s="376"/>
      <c r="PO26" s="376"/>
      <c r="PP26" s="376"/>
      <c r="PQ26" s="376"/>
      <c r="PR26" s="376"/>
      <c r="PS26" s="376"/>
      <c r="PT26" s="376"/>
      <c r="PU26" s="376"/>
      <c r="PV26" s="376"/>
      <c r="PW26" s="376"/>
      <c r="PX26" s="376"/>
      <c r="PY26" s="376"/>
      <c r="PZ26" s="376"/>
      <c r="QA26" s="376"/>
      <c r="QB26" s="376"/>
      <c r="QC26" s="376"/>
      <c r="QD26" s="376"/>
      <c r="QE26" s="376"/>
      <c r="QF26" s="376"/>
      <c r="QG26" s="376"/>
      <c r="QH26" s="376"/>
      <c r="QI26" s="376"/>
      <c r="QJ26" s="376"/>
      <c r="QK26" s="376"/>
      <c r="QL26" s="376"/>
      <c r="QM26" s="376"/>
      <c r="QN26" s="376"/>
      <c r="QO26" s="376"/>
      <c r="QP26" s="376"/>
      <c r="QQ26" s="376"/>
      <c r="QR26" s="376"/>
      <c r="QS26" s="376"/>
      <c r="QT26" s="376"/>
      <c r="QU26" s="376"/>
      <c r="QV26" s="376"/>
      <c r="QW26" s="376"/>
      <c r="QX26" s="376"/>
      <c r="QY26" s="376"/>
      <c r="QZ26" s="376"/>
      <c r="RA26" s="376"/>
      <c r="RB26" s="376"/>
      <c r="RC26" s="376"/>
      <c r="RD26" s="376"/>
      <c r="RE26" s="376"/>
      <c r="RF26" s="376"/>
      <c r="RG26" s="376"/>
      <c r="RH26" s="376"/>
      <c r="RI26" s="376"/>
      <c r="RJ26" s="376"/>
      <c r="RK26" s="376"/>
      <c r="RL26" s="376"/>
      <c r="RM26" s="376"/>
      <c r="RN26" s="376"/>
      <c r="RO26" s="376"/>
      <c r="RP26" s="376"/>
      <c r="RQ26" s="376"/>
      <c r="RR26" s="376"/>
      <c r="RS26" s="376"/>
      <c r="RT26" s="376"/>
      <c r="RU26" s="376"/>
      <c r="RV26" s="376"/>
      <c r="RW26" s="376"/>
      <c r="RX26" s="376"/>
      <c r="RY26" s="376"/>
      <c r="RZ26" s="376"/>
      <c r="SA26" s="376"/>
      <c r="SB26" s="376"/>
      <c r="SC26" s="376"/>
      <c r="SD26" s="376"/>
      <c r="SE26" s="376"/>
      <c r="SF26" s="376"/>
      <c r="SG26" s="376"/>
      <c r="SH26" s="376"/>
      <c r="SI26" s="376"/>
      <c r="SJ26" s="376"/>
      <c r="SK26" s="376"/>
      <c r="SL26" s="376"/>
      <c r="SM26" s="376"/>
      <c r="SN26" s="376"/>
      <c r="SO26" s="376"/>
      <c r="SP26" s="376"/>
      <c r="SQ26" s="376"/>
      <c r="SR26" s="376"/>
      <c r="SS26" s="376"/>
      <c r="ST26" s="376"/>
      <c r="SU26" s="376"/>
      <c r="SV26" s="376"/>
      <c r="SW26" s="376"/>
      <c r="SX26" s="376"/>
      <c r="SY26" s="376"/>
      <c r="SZ26" s="376"/>
      <c r="TA26" s="376"/>
      <c r="TB26" s="376"/>
      <c r="TC26" s="376"/>
      <c r="TD26" s="376"/>
      <c r="TE26" s="376"/>
      <c r="TF26" s="376"/>
      <c r="TG26" s="376"/>
      <c r="TH26" s="376"/>
      <c r="TI26" s="376"/>
      <c r="TJ26" s="376"/>
      <c r="TK26" s="376"/>
      <c r="TL26" s="376"/>
      <c r="TM26" s="376"/>
      <c r="TN26" s="376"/>
      <c r="TO26" s="376"/>
      <c r="TP26" s="376"/>
      <c r="TQ26" s="376"/>
      <c r="TR26" s="376"/>
      <c r="TS26" s="376"/>
      <c r="TT26" s="376"/>
      <c r="TU26" s="376"/>
      <c r="TV26" s="376"/>
      <c r="TW26" s="376"/>
      <c r="TX26" s="376"/>
      <c r="TY26" s="376"/>
      <c r="TZ26" s="376"/>
      <c r="UA26" s="376"/>
      <c r="UB26" s="376"/>
      <c r="UC26" s="376"/>
      <c r="UD26" s="376"/>
      <c r="UE26" s="376"/>
      <c r="UF26" s="376"/>
      <c r="UG26" s="376"/>
      <c r="UH26" s="376"/>
      <c r="UI26" s="376"/>
      <c r="UJ26" s="376"/>
      <c r="UK26" s="376"/>
      <c r="UL26" s="376"/>
      <c r="UM26" s="376"/>
      <c r="UN26" s="376"/>
      <c r="UO26" s="376"/>
      <c r="UP26" s="376"/>
      <c r="UQ26" s="376"/>
      <c r="UR26" s="376"/>
      <c r="US26" s="376"/>
      <c r="UT26" s="376"/>
      <c r="UU26" s="376"/>
      <c r="UV26" s="376"/>
      <c r="UW26" s="376"/>
      <c r="UX26" s="376"/>
      <c r="UY26" s="376"/>
      <c r="UZ26" s="376"/>
      <c r="VA26" s="376"/>
      <c r="VB26" s="376"/>
      <c r="VC26" s="376"/>
      <c r="VD26" s="376"/>
      <c r="VE26" s="376"/>
      <c r="VF26" s="376"/>
      <c r="VG26" s="376"/>
      <c r="VH26" s="376"/>
      <c r="VI26" s="376"/>
      <c r="VJ26" s="376"/>
      <c r="VK26" s="376"/>
      <c r="VL26" s="376"/>
      <c r="VM26" s="376"/>
      <c r="VN26" s="376"/>
      <c r="VO26" s="376"/>
      <c r="VP26" s="376"/>
      <c r="VQ26" s="376"/>
      <c r="VR26" s="376"/>
      <c r="VS26" s="376"/>
      <c r="VT26" s="376"/>
      <c r="VU26" s="376"/>
      <c r="VV26" s="376"/>
      <c r="VW26" s="376"/>
      <c r="VX26" s="376"/>
      <c r="VY26" s="376"/>
      <c r="VZ26" s="376"/>
      <c r="WA26" s="376"/>
      <c r="WB26" s="376"/>
      <c r="WC26" s="376"/>
      <c r="WD26" s="376"/>
      <c r="WE26" s="376"/>
      <c r="WF26" s="376"/>
      <c r="WG26" s="376"/>
      <c r="WH26" s="376"/>
      <c r="WI26" s="376"/>
      <c r="WJ26" s="376"/>
      <c r="WK26" s="376"/>
      <c r="WL26" s="376"/>
      <c r="WM26" s="376"/>
      <c r="WN26" s="376"/>
      <c r="WO26" s="376"/>
      <c r="WP26" s="376"/>
      <c r="WQ26" s="376"/>
      <c r="WR26" s="376"/>
      <c r="WS26" s="376"/>
      <c r="WT26" s="376"/>
      <c r="WU26" s="376"/>
      <c r="WV26" s="376"/>
      <c r="WW26" s="376"/>
      <c r="WX26" s="376"/>
      <c r="WY26" s="376"/>
      <c r="WZ26" s="376"/>
      <c r="XA26" s="376"/>
      <c r="XB26" s="376"/>
      <c r="XC26" s="376"/>
      <c r="XD26" s="376"/>
      <c r="XE26" s="376"/>
      <c r="XF26" s="376"/>
      <c r="XG26" s="376"/>
      <c r="XH26" s="376"/>
      <c r="XI26" s="376"/>
      <c r="XJ26" s="376"/>
      <c r="XK26" s="376"/>
      <c r="XL26" s="376"/>
      <c r="XM26" s="376"/>
      <c r="XN26" s="376"/>
      <c r="XO26" s="376"/>
      <c r="XP26" s="376"/>
      <c r="XQ26" s="376"/>
      <c r="XR26" s="376"/>
      <c r="XS26" s="376"/>
      <c r="XT26" s="376"/>
      <c r="XU26" s="376"/>
      <c r="XV26" s="376"/>
      <c r="XW26" s="376"/>
      <c r="XX26" s="376"/>
      <c r="XY26" s="376"/>
      <c r="XZ26" s="376"/>
      <c r="YA26" s="376"/>
      <c r="YB26" s="376"/>
      <c r="YC26" s="376"/>
      <c r="YD26" s="376"/>
      <c r="YE26" s="376"/>
      <c r="YF26" s="376"/>
      <c r="YG26" s="376"/>
      <c r="YH26" s="376"/>
      <c r="YI26" s="376"/>
      <c r="YJ26" s="376"/>
      <c r="YK26" s="376"/>
      <c r="YL26" s="376"/>
      <c r="YM26" s="376"/>
      <c r="YN26" s="376"/>
      <c r="YO26" s="376"/>
      <c r="YP26" s="376"/>
      <c r="YQ26" s="376"/>
      <c r="YR26" s="376"/>
      <c r="YS26" s="376"/>
      <c r="YT26" s="376"/>
      <c r="YU26" s="376"/>
      <c r="YV26" s="376"/>
      <c r="YW26" s="376"/>
      <c r="YX26" s="376"/>
      <c r="YY26" s="376"/>
      <c r="YZ26" s="376"/>
      <c r="ZA26" s="376"/>
      <c r="ZB26" s="376"/>
      <c r="ZC26" s="376"/>
      <c r="ZD26" s="376"/>
      <c r="ZE26" s="376"/>
      <c r="ZF26" s="376"/>
      <c r="ZG26" s="376"/>
      <c r="ZH26" s="376"/>
      <c r="ZI26" s="376"/>
      <c r="ZJ26" s="376"/>
      <c r="ZK26" s="376"/>
      <c r="ZL26" s="376"/>
      <c r="ZM26" s="376"/>
      <c r="ZN26" s="376"/>
      <c r="ZO26" s="376"/>
      <c r="ZP26" s="376"/>
      <c r="ZQ26" s="376"/>
      <c r="ZR26" s="376"/>
      <c r="ZS26" s="376"/>
      <c r="ZT26" s="376"/>
      <c r="ZU26" s="376"/>
      <c r="ZV26" s="376"/>
      <c r="ZW26" s="376"/>
      <c r="ZX26" s="376"/>
      <c r="ZY26" s="376"/>
      <c r="ZZ26" s="376"/>
      <c r="AAA26" s="376"/>
      <c r="AAB26" s="376"/>
      <c r="AAC26" s="376"/>
      <c r="AAD26" s="376"/>
      <c r="AAE26" s="376"/>
      <c r="AAF26" s="376"/>
      <c r="AAG26" s="376"/>
      <c r="AAH26" s="376"/>
      <c r="AAI26" s="376"/>
      <c r="AAJ26" s="376"/>
      <c r="AAK26" s="376"/>
      <c r="AAL26" s="376"/>
      <c r="AAM26" s="376"/>
      <c r="AAN26" s="376"/>
      <c r="AAO26" s="376"/>
      <c r="AAP26" s="376"/>
      <c r="AAQ26" s="376"/>
      <c r="AAR26" s="376"/>
      <c r="AAS26" s="376"/>
      <c r="AAT26" s="376"/>
      <c r="AAU26" s="376"/>
      <c r="AAV26" s="376"/>
      <c r="AAW26" s="376"/>
      <c r="AAX26" s="376"/>
      <c r="AAY26" s="376"/>
      <c r="AAZ26" s="376"/>
      <c r="ABA26" s="376"/>
      <c r="ABB26" s="376"/>
      <c r="ABC26" s="376"/>
      <c r="ABD26" s="376"/>
      <c r="ABE26" s="376"/>
      <c r="ABF26" s="376"/>
      <c r="ABG26" s="376"/>
      <c r="ABH26" s="376"/>
      <c r="ABI26" s="376"/>
      <c r="ABJ26" s="376"/>
      <c r="ABK26" s="376"/>
      <c r="ABL26" s="376"/>
      <c r="ABM26" s="376"/>
      <c r="ABN26" s="376"/>
      <c r="ABO26" s="376"/>
      <c r="ABP26" s="376"/>
      <c r="ABQ26" s="376"/>
      <c r="ABR26" s="376"/>
      <c r="ABS26" s="376"/>
      <c r="ABT26" s="376"/>
      <c r="ABU26" s="376"/>
      <c r="ABV26" s="376"/>
      <c r="ABW26" s="376"/>
      <c r="ABX26" s="376"/>
      <c r="ABY26" s="376"/>
      <c r="ABZ26" s="376"/>
      <c r="ACA26" s="376"/>
      <c r="ACB26" s="376"/>
      <c r="ACC26" s="376"/>
      <c r="ACD26" s="376"/>
      <c r="ACE26" s="376"/>
      <c r="ACF26" s="376"/>
      <c r="ACG26" s="376"/>
      <c r="ACH26" s="376"/>
      <c r="ACI26" s="376"/>
      <c r="ACJ26" s="376"/>
      <c r="ACK26" s="376"/>
      <c r="ACL26" s="376"/>
      <c r="ACM26" s="376"/>
      <c r="ACN26" s="376"/>
      <c r="ACO26" s="376"/>
      <c r="ACP26" s="376"/>
      <c r="ACQ26" s="376"/>
      <c r="ACR26" s="376"/>
      <c r="ACS26" s="376"/>
      <c r="ACT26" s="376"/>
      <c r="ACU26" s="376"/>
      <c r="ACV26" s="376"/>
      <c r="ACW26" s="376"/>
      <c r="ACX26" s="376"/>
      <c r="ACY26" s="376"/>
      <c r="ACZ26" s="376"/>
      <c r="ADA26" s="376"/>
      <c r="ADB26" s="376"/>
      <c r="ADC26" s="376"/>
      <c r="ADD26" s="376"/>
      <c r="ADE26" s="376"/>
      <c r="ADF26" s="376"/>
      <c r="ADG26" s="376"/>
      <c r="ADH26" s="376"/>
      <c r="ADI26" s="376"/>
      <c r="ADJ26" s="376"/>
      <c r="ADK26" s="376"/>
      <c r="ADL26" s="376"/>
      <c r="ADM26" s="376"/>
      <c r="ADN26" s="376"/>
      <c r="ADO26" s="376"/>
      <c r="ADP26" s="376"/>
      <c r="ADQ26" s="376"/>
      <c r="ADR26" s="376"/>
      <c r="ADS26" s="376"/>
      <c r="ADT26" s="376"/>
      <c r="ADU26" s="376"/>
      <c r="ADV26" s="376"/>
      <c r="ADW26" s="376"/>
      <c r="ADX26" s="376"/>
      <c r="ADY26" s="376"/>
      <c r="ADZ26" s="376"/>
      <c r="AEA26" s="376"/>
      <c r="AEB26" s="376"/>
      <c r="AEC26" s="376"/>
      <c r="AED26" s="376"/>
      <c r="AEE26" s="376"/>
      <c r="AEF26" s="376"/>
      <c r="AEG26" s="376"/>
      <c r="AEH26" s="376"/>
      <c r="AEI26" s="376"/>
      <c r="AEJ26" s="376"/>
      <c r="AEK26" s="376"/>
      <c r="AEL26" s="376"/>
      <c r="AEM26" s="376"/>
      <c r="AEN26" s="376"/>
      <c r="AEO26" s="376"/>
      <c r="AEP26" s="376"/>
      <c r="AEQ26" s="376"/>
      <c r="AER26" s="376"/>
      <c r="AES26" s="376"/>
      <c r="AET26" s="376"/>
      <c r="AEU26" s="376"/>
      <c r="AEV26" s="376"/>
      <c r="AEW26" s="376"/>
      <c r="AEX26" s="376"/>
      <c r="AEY26" s="376"/>
      <c r="AEZ26" s="376"/>
      <c r="AFA26" s="376"/>
      <c r="AFB26" s="376"/>
      <c r="AFC26" s="376"/>
      <c r="AFD26" s="376"/>
      <c r="AFE26" s="376"/>
      <c r="AFF26" s="376"/>
      <c r="AFG26" s="376"/>
      <c r="AFH26" s="376"/>
      <c r="AFI26" s="376"/>
      <c r="AFJ26" s="376"/>
      <c r="AFK26" s="376"/>
      <c r="AFL26" s="376"/>
      <c r="AFM26" s="376"/>
      <c r="AFN26" s="376"/>
      <c r="AFO26" s="376"/>
      <c r="AFP26" s="376"/>
      <c r="AFQ26" s="376"/>
      <c r="AFR26" s="376"/>
      <c r="AFS26" s="376"/>
      <c r="AFT26" s="376"/>
      <c r="AFU26" s="376"/>
      <c r="AFV26" s="376"/>
      <c r="AFW26" s="376"/>
      <c r="AFX26" s="376"/>
      <c r="AFY26" s="376"/>
      <c r="AFZ26" s="376"/>
      <c r="AGA26" s="376"/>
      <c r="AGB26" s="376"/>
      <c r="AGC26" s="376"/>
      <c r="AGD26" s="376"/>
      <c r="AGE26" s="376"/>
      <c r="AGF26" s="376"/>
      <c r="AGG26" s="376"/>
      <c r="AGH26" s="376"/>
      <c r="AGI26" s="376"/>
      <c r="AGJ26" s="376"/>
      <c r="AGK26" s="376"/>
      <c r="AGL26" s="376"/>
      <c r="AGM26" s="376"/>
      <c r="AGN26" s="376"/>
      <c r="AGO26" s="376"/>
      <c r="AGP26" s="376"/>
      <c r="AGQ26" s="376"/>
      <c r="AGR26" s="376"/>
      <c r="AGS26" s="376"/>
      <c r="AGT26" s="376"/>
      <c r="AGU26" s="376"/>
      <c r="AGV26" s="376"/>
      <c r="AGW26" s="376"/>
      <c r="AGX26" s="376"/>
      <c r="AGY26" s="376"/>
      <c r="AGZ26" s="376"/>
      <c r="AHA26" s="376"/>
      <c r="AHB26" s="376"/>
      <c r="AHC26" s="376"/>
      <c r="AHD26" s="376"/>
      <c r="AHE26" s="376"/>
      <c r="AHF26" s="376"/>
      <c r="AHG26" s="376"/>
      <c r="AHH26" s="376"/>
      <c r="AHI26" s="376"/>
      <c r="AHJ26" s="376"/>
      <c r="AHK26" s="376"/>
      <c r="AHL26" s="376"/>
      <c r="AHM26" s="376"/>
      <c r="AHN26" s="376"/>
      <c r="AHO26" s="376"/>
      <c r="AHP26" s="376"/>
      <c r="AHQ26" s="376"/>
      <c r="AHR26" s="376"/>
      <c r="AHS26" s="376"/>
      <c r="AHT26" s="376"/>
      <c r="AHU26" s="376"/>
      <c r="AHV26" s="376"/>
      <c r="AHW26" s="376"/>
      <c r="AHX26" s="376"/>
      <c r="AHY26" s="376"/>
      <c r="AHZ26" s="376"/>
      <c r="AIA26" s="376"/>
      <c r="AIB26" s="376"/>
      <c r="AIC26" s="376"/>
      <c r="AID26" s="376"/>
      <c r="AIE26" s="376"/>
      <c r="AIF26" s="376"/>
      <c r="AIG26" s="376"/>
      <c r="AIH26" s="376"/>
      <c r="AII26" s="376"/>
      <c r="AIJ26" s="376"/>
      <c r="AIK26" s="376"/>
      <c r="AIL26" s="376"/>
      <c r="AIM26" s="376"/>
      <c r="AIN26" s="376"/>
      <c r="AIO26" s="376"/>
      <c r="AIP26" s="376"/>
      <c r="AIQ26" s="376"/>
      <c r="AIR26" s="376"/>
      <c r="AIS26" s="376"/>
      <c r="AIT26" s="376"/>
      <c r="AIU26" s="376"/>
      <c r="AIV26" s="376"/>
      <c r="AIW26" s="376"/>
      <c r="AIX26" s="376"/>
      <c r="AIY26" s="376"/>
      <c r="AIZ26" s="376"/>
      <c r="AJA26" s="376"/>
      <c r="AJB26" s="376"/>
      <c r="AJC26" s="376"/>
      <c r="AJD26" s="376"/>
      <c r="AJE26" s="376"/>
      <c r="AJF26" s="376"/>
      <c r="AJG26" s="376"/>
      <c r="AJH26" s="376"/>
      <c r="AJI26" s="376"/>
      <c r="AJJ26" s="376"/>
      <c r="AJK26" s="376"/>
      <c r="AJL26" s="376"/>
      <c r="AJM26" s="376"/>
      <c r="AJN26" s="376"/>
      <c r="AJO26" s="376"/>
      <c r="AJP26" s="376"/>
      <c r="AJQ26" s="376"/>
      <c r="AJR26" s="376"/>
      <c r="AJS26" s="376"/>
      <c r="AJT26" s="376"/>
      <c r="AJU26" s="376"/>
      <c r="AJV26" s="376"/>
      <c r="AJW26" s="376"/>
      <c r="AJX26" s="376"/>
      <c r="AJY26" s="376"/>
      <c r="AJZ26" s="376"/>
      <c r="AKA26" s="376"/>
      <c r="AKB26" s="376"/>
      <c r="AKC26" s="376"/>
      <c r="AKD26" s="376"/>
      <c r="AKE26" s="376"/>
      <c r="AKF26" s="376"/>
      <c r="AKG26" s="376"/>
      <c r="AKH26" s="376"/>
      <c r="AKI26" s="376"/>
      <c r="AKJ26" s="376"/>
      <c r="AKK26" s="376"/>
      <c r="AKL26" s="376"/>
      <c r="AKM26" s="376"/>
      <c r="AKN26" s="376"/>
      <c r="AKO26" s="376"/>
      <c r="AKP26" s="376"/>
      <c r="AKQ26" s="376"/>
      <c r="AKR26" s="376"/>
      <c r="AKS26" s="376"/>
      <c r="AKT26" s="376"/>
      <c r="AKU26" s="376"/>
      <c r="AKV26" s="376"/>
      <c r="AKW26" s="376"/>
      <c r="AKX26" s="376"/>
      <c r="AKY26" s="376"/>
      <c r="AKZ26" s="376"/>
      <c r="ALA26" s="376"/>
      <c r="ALB26" s="376"/>
      <c r="ALC26" s="376"/>
      <c r="ALD26" s="376"/>
      <c r="ALE26" s="376"/>
      <c r="ALF26" s="376"/>
      <c r="ALG26" s="376"/>
      <c r="ALH26" s="376"/>
      <c r="ALI26" s="376"/>
      <c r="ALJ26" s="376"/>
      <c r="ALK26" s="376"/>
      <c r="ALL26" s="376"/>
      <c r="ALM26" s="376"/>
      <c r="ALN26" s="376"/>
      <c r="ALO26" s="376"/>
      <c r="ALP26" s="376"/>
      <c r="ALQ26" s="376"/>
      <c r="ALR26" s="376"/>
      <c r="ALS26" s="376"/>
      <c r="ALT26" s="376"/>
      <c r="ALU26" s="376"/>
      <c r="ALV26" s="376"/>
      <c r="ALW26" s="376"/>
      <c r="ALX26" s="376"/>
      <c r="ALY26" s="376"/>
      <c r="ALZ26" s="376"/>
      <c r="AMA26" s="376"/>
      <c r="AMB26" s="376"/>
      <c r="AMC26" s="376"/>
      <c r="AMD26" s="376"/>
      <c r="AME26" s="376"/>
      <c r="AMF26" s="376"/>
      <c r="AMG26" s="376"/>
      <c r="AMH26" s="376"/>
      <c r="AMI26" s="376"/>
      <c r="AMJ26" s="376"/>
      <c r="AMK26" s="376"/>
      <c r="AML26" s="376"/>
      <c r="AMM26" s="376"/>
      <c r="AMN26" s="376"/>
      <c r="AMO26" s="376"/>
      <c r="AMP26" s="376"/>
      <c r="AMQ26" s="376"/>
      <c r="AMR26" s="376"/>
      <c r="AMS26" s="376"/>
      <c r="AMT26" s="376"/>
      <c r="AMU26" s="376"/>
      <c r="AMV26" s="376"/>
      <c r="AMW26" s="376"/>
      <c r="AMX26" s="376"/>
      <c r="AMY26" s="376"/>
      <c r="AMZ26" s="376"/>
      <c r="ANA26" s="376"/>
      <c r="ANB26" s="376"/>
      <c r="ANC26" s="376"/>
      <c r="AND26" s="376"/>
      <c r="ANE26" s="376"/>
      <c r="ANF26" s="376"/>
      <c r="ANG26" s="376"/>
      <c r="ANH26" s="376"/>
      <c r="ANI26" s="376"/>
      <c r="ANJ26" s="376"/>
      <c r="ANK26" s="376"/>
      <c r="ANL26" s="376"/>
      <c r="ANM26" s="376"/>
      <c r="ANN26" s="376"/>
      <c r="ANO26" s="376"/>
      <c r="ANP26" s="376"/>
      <c r="ANQ26" s="376"/>
      <c r="ANR26" s="376"/>
      <c r="ANS26" s="376"/>
      <c r="ANT26" s="376"/>
      <c r="ANU26" s="376"/>
      <c r="ANV26" s="376"/>
      <c r="ANW26" s="376"/>
      <c r="ANX26" s="376"/>
      <c r="ANY26" s="376"/>
      <c r="ANZ26" s="376"/>
      <c r="AOA26" s="376"/>
      <c r="AOB26" s="376"/>
      <c r="AOC26" s="376"/>
      <c r="AOD26" s="376"/>
      <c r="AOE26" s="376"/>
      <c r="AOF26" s="376"/>
      <c r="AOG26" s="376"/>
      <c r="AOH26" s="376"/>
      <c r="AOI26" s="376"/>
      <c r="AOJ26" s="376"/>
      <c r="AOK26" s="376"/>
      <c r="AOL26" s="376"/>
      <c r="AOM26" s="376"/>
      <c r="AON26" s="376"/>
      <c r="AOO26" s="376"/>
      <c r="AOP26" s="376"/>
      <c r="AOQ26" s="376"/>
      <c r="AOR26" s="376"/>
      <c r="AOS26" s="376"/>
      <c r="AOT26" s="376"/>
      <c r="AOU26" s="376"/>
      <c r="AOV26" s="376"/>
      <c r="AOW26" s="376"/>
      <c r="AOX26" s="376"/>
      <c r="AOY26" s="376"/>
      <c r="AOZ26" s="376"/>
      <c r="APA26" s="376"/>
      <c r="APB26" s="376"/>
      <c r="APC26" s="376"/>
      <c r="APD26" s="376"/>
      <c r="APE26" s="376"/>
      <c r="APF26" s="376"/>
      <c r="APG26" s="376"/>
      <c r="APH26" s="376"/>
      <c r="API26" s="376"/>
      <c r="APJ26" s="376"/>
      <c r="APK26" s="376"/>
      <c r="APL26" s="376"/>
      <c r="APM26" s="376"/>
      <c r="APN26" s="376"/>
      <c r="APO26" s="376"/>
      <c r="APP26" s="376"/>
      <c r="APQ26" s="376"/>
      <c r="APR26" s="376"/>
      <c r="APS26" s="376"/>
      <c r="APT26" s="376"/>
      <c r="APU26" s="376"/>
      <c r="APV26" s="376"/>
      <c r="APW26" s="376"/>
      <c r="APX26" s="376"/>
      <c r="APY26" s="376"/>
      <c r="APZ26" s="376"/>
      <c r="AQA26" s="376"/>
      <c r="AQB26" s="376"/>
      <c r="AQC26" s="376"/>
      <c r="AQD26" s="376"/>
      <c r="AQE26" s="376"/>
      <c r="AQF26" s="376"/>
      <c r="AQG26" s="376"/>
      <c r="AQH26" s="376"/>
      <c r="AQI26" s="376"/>
      <c r="AQJ26" s="376"/>
      <c r="AQK26" s="376"/>
      <c r="AQL26" s="376"/>
      <c r="AQM26" s="376"/>
      <c r="AQN26" s="376"/>
      <c r="AQO26" s="376"/>
      <c r="AQP26" s="376"/>
      <c r="AQQ26" s="376"/>
      <c r="AQR26" s="376"/>
      <c r="AQS26" s="376"/>
      <c r="AQT26" s="376"/>
      <c r="AQU26" s="376"/>
      <c r="AQV26" s="376"/>
      <c r="AQW26" s="376"/>
      <c r="AQX26" s="376"/>
      <c r="AQY26" s="376"/>
      <c r="AQZ26" s="376"/>
      <c r="ARA26" s="376"/>
      <c r="ARB26" s="376"/>
      <c r="ARC26" s="376"/>
      <c r="ARD26" s="376"/>
      <c r="ARE26" s="376"/>
      <c r="ARF26" s="376"/>
      <c r="ARG26" s="376"/>
      <c r="ARH26" s="376"/>
      <c r="ARI26" s="376"/>
      <c r="ARJ26" s="376"/>
      <c r="ARK26" s="376"/>
      <c r="ARL26" s="376"/>
      <c r="ARM26" s="376"/>
      <c r="ARN26" s="376"/>
      <c r="ARO26" s="376"/>
      <c r="ARP26" s="376"/>
      <c r="ARQ26" s="376"/>
      <c r="ARR26" s="376"/>
      <c r="ARS26" s="376"/>
      <c r="ART26" s="376"/>
      <c r="ARU26" s="376"/>
      <c r="ARV26" s="376"/>
      <c r="ARW26" s="376"/>
      <c r="ARX26" s="376"/>
      <c r="ARY26" s="376"/>
      <c r="ARZ26" s="376"/>
      <c r="ASA26" s="376"/>
      <c r="ASB26" s="376"/>
      <c r="ASC26" s="376"/>
      <c r="ASD26" s="376"/>
      <c r="ASE26" s="376"/>
      <c r="ASF26" s="376"/>
      <c r="ASG26" s="376"/>
      <c r="ASH26" s="376"/>
      <c r="ASI26" s="376"/>
      <c r="ASJ26" s="376"/>
      <c r="ASK26" s="376"/>
      <c r="ASL26" s="376"/>
      <c r="ASM26" s="376"/>
      <c r="ASN26" s="376"/>
      <c r="ASO26" s="376"/>
      <c r="ASP26" s="376"/>
      <c r="ASQ26" s="376"/>
      <c r="ASR26" s="376"/>
      <c r="ASS26" s="376"/>
      <c r="AST26" s="376"/>
      <c r="ASU26" s="376"/>
      <c r="ASV26" s="376"/>
      <c r="ASW26" s="376"/>
      <c r="ASX26" s="376"/>
      <c r="ASY26" s="376"/>
      <c r="ASZ26" s="376"/>
      <c r="ATA26" s="376"/>
      <c r="ATB26" s="376"/>
      <c r="ATC26" s="376"/>
      <c r="ATD26" s="376"/>
      <c r="ATE26" s="376"/>
      <c r="ATF26" s="376"/>
      <c r="ATG26" s="376"/>
      <c r="ATH26" s="376"/>
      <c r="ATI26" s="376"/>
      <c r="ATJ26" s="376"/>
      <c r="ATK26" s="376"/>
      <c r="ATL26" s="376"/>
      <c r="ATM26" s="376"/>
      <c r="ATN26" s="376"/>
      <c r="ATO26" s="376"/>
      <c r="ATP26" s="376"/>
      <c r="ATQ26" s="376"/>
      <c r="ATR26" s="376"/>
      <c r="ATS26" s="376"/>
      <c r="ATT26" s="376"/>
      <c r="ATU26" s="376"/>
      <c r="ATV26" s="376"/>
      <c r="ATW26" s="376"/>
      <c r="ATX26" s="376"/>
      <c r="ATY26" s="376"/>
      <c r="ATZ26" s="376"/>
      <c r="AUA26" s="376"/>
      <c r="AUB26" s="376"/>
      <c r="AUC26" s="376"/>
      <c r="AUD26" s="376"/>
      <c r="AUE26" s="376"/>
      <c r="AUF26" s="376"/>
      <c r="AUG26" s="376"/>
      <c r="AUH26" s="376"/>
      <c r="AUI26" s="376"/>
      <c r="AUJ26" s="376"/>
      <c r="AUK26" s="376"/>
      <c r="AUL26" s="376"/>
      <c r="AUM26" s="376"/>
      <c r="AUN26" s="376"/>
      <c r="AUO26" s="376"/>
      <c r="AUP26" s="376"/>
      <c r="AUQ26" s="376"/>
      <c r="AUR26" s="376"/>
      <c r="AUS26" s="376"/>
      <c r="AUT26" s="376"/>
      <c r="AUU26" s="376"/>
      <c r="AUV26" s="376"/>
      <c r="AUW26" s="376"/>
      <c r="AUX26" s="376"/>
      <c r="AUY26" s="376"/>
      <c r="AUZ26" s="376"/>
      <c r="AVA26" s="376"/>
      <c r="AVB26" s="376"/>
      <c r="AVC26" s="376"/>
      <c r="AVD26" s="376"/>
      <c r="AVE26" s="376"/>
      <c r="AVF26" s="376"/>
      <c r="AVG26" s="376"/>
      <c r="AVH26" s="376"/>
      <c r="AVI26" s="376"/>
      <c r="AVJ26" s="376"/>
      <c r="AVK26" s="376"/>
      <c r="AVL26" s="376"/>
      <c r="AVM26" s="376"/>
      <c r="AVN26" s="376"/>
      <c r="AVO26" s="376"/>
      <c r="AVP26" s="376"/>
      <c r="AVQ26" s="376"/>
      <c r="AVR26" s="376"/>
      <c r="AVS26" s="376"/>
      <c r="AVT26" s="376"/>
      <c r="AVU26" s="376"/>
      <c r="AVV26" s="376"/>
      <c r="AVW26" s="376"/>
      <c r="AVX26" s="376"/>
      <c r="AVY26" s="376"/>
      <c r="AVZ26" s="376"/>
      <c r="AWA26" s="376"/>
      <c r="AWB26" s="376"/>
      <c r="AWC26" s="376"/>
      <c r="AWD26" s="376"/>
      <c r="AWE26" s="376"/>
      <c r="AWF26" s="376"/>
      <c r="AWG26" s="376"/>
      <c r="AWH26" s="376"/>
      <c r="AWI26" s="376"/>
      <c r="AWJ26" s="376"/>
      <c r="AWK26" s="376"/>
      <c r="AWL26" s="376"/>
      <c r="AWM26" s="376"/>
      <c r="AWN26" s="376"/>
      <c r="AWO26" s="376"/>
      <c r="AWP26" s="376"/>
      <c r="AWQ26" s="376"/>
      <c r="AWR26" s="376"/>
      <c r="AWS26" s="376"/>
      <c r="AWT26" s="376"/>
      <c r="AWU26" s="376"/>
      <c r="AWV26" s="376"/>
      <c r="AWW26" s="376"/>
      <c r="AWX26" s="376"/>
      <c r="AWY26" s="376"/>
      <c r="AWZ26" s="376"/>
      <c r="AXA26" s="376"/>
      <c r="AXB26" s="376"/>
      <c r="AXC26" s="376"/>
      <c r="AXD26" s="376"/>
      <c r="AXE26" s="376"/>
      <c r="AXF26" s="376"/>
      <c r="AXG26" s="376"/>
      <c r="AXH26" s="376"/>
      <c r="AXI26" s="376"/>
      <c r="AXJ26" s="376"/>
      <c r="AXK26" s="376"/>
      <c r="AXL26" s="376"/>
      <c r="AXM26" s="376"/>
      <c r="AXN26" s="376"/>
      <c r="AXO26" s="376"/>
      <c r="AXP26" s="376"/>
      <c r="AXQ26" s="376"/>
      <c r="AXR26" s="376"/>
      <c r="AXS26" s="376"/>
      <c r="AXT26" s="376"/>
      <c r="AXU26" s="376"/>
      <c r="AXV26" s="376"/>
      <c r="AXW26" s="376"/>
      <c r="AXX26" s="376"/>
      <c r="AXY26" s="376"/>
      <c r="AXZ26" s="376"/>
      <c r="AYA26" s="376"/>
      <c r="AYB26" s="376"/>
      <c r="AYC26" s="376"/>
      <c r="AYD26" s="376"/>
      <c r="AYE26" s="376"/>
      <c r="AYF26" s="376"/>
      <c r="AYG26" s="376"/>
      <c r="AYH26" s="376"/>
      <c r="AYI26" s="376"/>
      <c r="AYJ26" s="376"/>
      <c r="AYK26" s="376"/>
      <c r="AYL26" s="376"/>
      <c r="AYM26" s="376"/>
      <c r="AYN26" s="376"/>
      <c r="AYO26" s="376"/>
      <c r="AYP26" s="376"/>
      <c r="AYQ26" s="376"/>
      <c r="AYR26" s="376"/>
      <c r="AYS26" s="376"/>
      <c r="AYT26" s="376"/>
      <c r="AYU26" s="376"/>
      <c r="AYV26" s="376"/>
      <c r="AYW26" s="376"/>
      <c r="AYX26" s="376"/>
      <c r="AYY26" s="376"/>
      <c r="AYZ26" s="376"/>
      <c r="AZA26" s="376"/>
      <c r="AZB26" s="376"/>
      <c r="AZC26" s="376"/>
      <c r="AZD26" s="376"/>
      <c r="AZE26" s="376"/>
      <c r="AZF26" s="376"/>
      <c r="AZG26" s="376"/>
      <c r="AZH26" s="376"/>
      <c r="AZI26" s="376"/>
      <c r="AZJ26" s="376"/>
      <c r="AZK26" s="376"/>
      <c r="AZL26" s="376"/>
      <c r="AZM26" s="376"/>
      <c r="AZN26" s="376"/>
      <c r="AZO26" s="376"/>
      <c r="AZP26" s="376"/>
      <c r="AZQ26" s="376"/>
      <c r="AZR26" s="376"/>
      <c r="AZS26" s="376"/>
      <c r="AZT26" s="376"/>
      <c r="AZU26" s="376"/>
      <c r="AZV26" s="376"/>
      <c r="AZW26" s="376"/>
      <c r="AZX26" s="376"/>
      <c r="AZY26" s="376"/>
      <c r="AZZ26" s="376"/>
      <c r="BAA26" s="376"/>
      <c r="BAB26" s="376"/>
      <c r="BAC26" s="376"/>
      <c r="BAD26" s="376"/>
      <c r="BAE26" s="376"/>
      <c r="BAF26" s="376"/>
      <c r="BAG26" s="376"/>
      <c r="BAH26" s="376"/>
      <c r="BAI26" s="376"/>
      <c r="BAJ26" s="376"/>
      <c r="BAK26" s="376"/>
      <c r="BAL26" s="376"/>
      <c r="BAM26" s="376"/>
      <c r="BAN26" s="376"/>
      <c r="BAO26" s="376"/>
      <c r="BAP26" s="376"/>
      <c r="BAQ26" s="376"/>
      <c r="BAR26" s="376"/>
      <c r="BAS26" s="376"/>
      <c r="BAT26" s="376"/>
      <c r="BAU26" s="376"/>
      <c r="BAV26" s="376"/>
      <c r="BAW26" s="376"/>
      <c r="BAX26" s="376"/>
      <c r="BAY26" s="376"/>
      <c r="BAZ26" s="376"/>
      <c r="BBA26" s="376"/>
      <c r="BBB26" s="376"/>
      <c r="BBC26" s="376"/>
      <c r="BBD26" s="376"/>
      <c r="BBE26" s="376"/>
      <c r="BBF26" s="376"/>
      <c r="BBG26" s="376"/>
      <c r="BBH26" s="376"/>
      <c r="BBI26" s="376"/>
      <c r="BBJ26" s="376"/>
      <c r="BBK26" s="376"/>
      <c r="BBL26" s="376"/>
      <c r="BBM26" s="376"/>
      <c r="BBN26" s="376"/>
      <c r="BBO26" s="376"/>
      <c r="BBP26" s="376"/>
      <c r="BBQ26" s="376"/>
      <c r="BBR26" s="376"/>
      <c r="BBS26" s="376"/>
      <c r="BBT26" s="376"/>
      <c r="BBU26" s="376"/>
      <c r="BBV26" s="376"/>
      <c r="BBW26" s="376"/>
      <c r="BBX26" s="376"/>
      <c r="BBY26" s="376"/>
      <c r="BBZ26" s="376"/>
      <c r="BCA26" s="376"/>
      <c r="BCB26" s="376"/>
      <c r="BCC26" s="376"/>
      <c r="BCD26" s="376"/>
      <c r="BCE26" s="376"/>
      <c r="BCF26" s="376"/>
      <c r="BCG26" s="376"/>
      <c r="BCH26" s="376"/>
      <c r="BCI26" s="376"/>
      <c r="BCJ26" s="376"/>
      <c r="BCK26" s="376"/>
      <c r="BCL26" s="376"/>
      <c r="BCM26" s="376"/>
      <c r="BCN26" s="376"/>
      <c r="BCO26" s="376"/>
      <c r="BCP26" s="376"/>
      <c r="BCQ26" s="376"/>
      <c r="BCR26" s="376"/>
      <c r="BCS26" s="376"/>
      <c r="BCT26" s="376"/>
      <c r="BCU26" s="376"/>
      <c r="BCV26" s="376"/>
      <c r="BCW26" s="376"/>
      <c r="BCX26" s="376"/>
      <c r="BCY26" s="376"/>
      <c r="BCZ26" s="376"/>
      <c r="BDA26" s="376"/>
      <c r="BDB26" s="376"/>
      <c r="BDC26" s="376"/>
      <c r="BDD26" s="376"/>
      <c r="BDE26" s="376"/>
      <c r="BDF26" s="376"/>
      <c r="BDG26" s="376"/>
      <c r="BDH26" s="376"/>
      <c r="BDI26" s="376"/>
      <c r="BDJ26" s="376"/>
      <c r="BDK26" s="376"/>
      <c r="BDL26" s="376"/>
      <c r="BDM26" s="376"/>
      <c r="BDN26" s="376"/>
      <c r="BDO26" s="376"/>
      <c r="BDP26" s="376"/>
      <c r="BDQ26" s="376"/>
      <c r="BDR26" s="376"/>
      <c r="BDS26" s="376"/>
      <c r="BDT26" s="376"/>
      <c r="BDU26" s="376"/>
      <c r="BDV26" s="376"/>
      <c r="BDW26" s="376"/>
      <c r="BDX26" s="376"/>
      <c r="BDY26" s="376"/>
      <c r="BDZ26" s="376"/>
      <c r="BEA26" s="376"/>
      <c r="BEB26" s="376"/>
      <c r="BEC26" s="376"/>
      <c r="BED26" s="376"/>
      <c r="BEE26" s="376"/>
      <c r="BEF26" s="376"/>
      <c r="BEG26" s="376"/>
      <c r="BEH26" s="376"/>
      <c r="BEI26" s="376"/>
      <c r="BEJ26" s="376"/>
      <c r="BEK26" s="376"/>
      <c r="BEL26" s="376"/>
      <c r="BEM26" s="376"/>
      <c r="BEN26" s="376"/>
      <c r="BEO26" s="376"/>
      <c r="BEP26" s="376"/>
      <c r="BEQ26" s="376"/>
      <c r="BER26" s="376"/>
      <c r="BES26" s="376"/>
      <c r="BET26" s="376"/>
      <c r="BEU26" s="376"/>
      <c r="BEV26" s="376"/>
      <c r="BEW26" s="376"/>
      <c r="BEX26" s="376"/>
      <c r="BEY26" s="376"/>
      <c r="BEZ26" s="376"/>
      <c r="BFA26" s="376"/>
      <c r="BFB26" s="376"/>
      <c r="BFC26" s="376"/>
      <c r="BFD26" s="376"/>
      <c r="BFE26" s="376"/>
      <c r="BFF26" s="376"/>
      <c r="BFG26" s="376"/>
      <c r="BFH26" s="376"/>
      <c r="BFI26" s="376"/>
      <c r="BFJ26" s="376"/>
      <c r="BFK26" s="376"/>
      <c r="BFL26" s="376"/>
      <c r="BFM26" s="376"/>
      <c r="BFN26" s="376"/>
      <c r="BFO26" s="376"/>
      <c r="BFP26" s="376"/>
      <c r="BFQ26" s="376"/>
      <c r="BFR26" s="376"/>
      <c r="BFS26" s="376"/>
      <c r="BFT26" s="376"/>
      <c r="BFU26" s="376"/>
      <c r="BFV26" s="376"/>
      <c r="BFW26" s="376"/>
      <c r="BFX26" s="376"/>
      <c r="BFY26" s="376"/>
      <c r="BFZ26" s="376"/>
      <c r="BGA26" s="376"/>
      <c r="BGB26" s="376"/>
      <c r="BGC26" s="376"/>
      <c r="BGD26" s="376"/>
      <c r="BGE26" s="376"/>
      <c r="BGF26" s="376"/>
      <c r="BGG26" s="376"/>
      <c r="BGH26" s="376"/>
      <c r="BGI26" s="376"/>
      <c r="BGJ26" s="376"/>
      <c r="BGK26" s="376"/>
      <c r="BGL26" s="376"/>
      <c r="BGM26" s="376"/>
      <c r="BGN26" s="376"/>
      <c r="BGO26" s="376"/>
      <c r="BGP26" s="376"/>
      <c r="BGQ26" s="376"/>
      <c r="BGR26" s="376"/>
      <c r="BGS26" s="376"/>
      <c r="BGT26" s="376"/>
      <c r="BGU26" s="376"/>
      <c r="BGV26" s="376"/>
      <c r="BGW26" s="376"/>
      <c r="BGX26" s="376"/>
      <c r="BGY26" s="376"/>
      <c r="BGZ26" s="376"/>
      <c r="BHA26" s="376"/>
      <c r="BHB26" s="376"/>
      <c r="BHC26" s="376"/>
      <c r="BHD26" s="376"/>
      <c r="BHE26" s="376"/>
      <c r="BHF26" s="376"/>
      <c r="BHG26" s="376"/>
      <c r="BHH26" s="376"/>
      <c r="BHI26" s="376"/>
      <c r="BHJ26" s="376"/>
      <c r="BHK26" s="376"/>
      <c r="BHL26" s="376"/>
      <c r="BHM26" s="376"/>
      <c r="BHN26" s="376"/>
      <c r="BHO26" s="376"/>
      <c r="BHP26" s="376"/>
      <c r="BHQ26" s="376"/>
      <c r="BHR26" s="376"/>
      <c r="BHS26" s="376"/>
      <c r="BHT26" s="376"/>
      <c r="BHU26" s="376"/>
      <c r="BHV26" s="376"/>
      <c r="BHW26" s="376"/>
      <c r="BHX26" s="376"/>
      <c r="BHY26" s="376"/>
      <c r="BHZ26" s="376"/>
      <c r="BIA26" s="376"/>
      <c r="BIB26" s="376"/>
      <c r="BIC26" s="376"/>
      <c r="BID26" s="376"/>
      <c r="BIE26" s="376"/>
      <c r="BIF26" s="376"/>
      <c r="BIG26" s="376"/>
      <c r="BIH26" s="376"/>
      <c r="BII26" s="376"/>
      <c r="BIJ26" s="376"/>
      <c r="BIK26" s="376"/>
      <c r="BIL26" s="376"/>
      <c r="BIM26" s="376"/>
      <c r="BIN26" s="376"/>
      <c r="BIO26" s="376"/>
      <c r="BIP26" s="376"/>
      <c r="BIQ26" s="376"/>
      <c r="BIR26" s="376"/>
      <c r="BIS26" s="376"/>
      <c r="BIT26" s="376"/>
      <c r="BIU26" s="376"/>
      <c r="BIV26" s="376"/>
      <c r="BIW26" s="376"/>
      <c r="BIX26" s="376"/>
      <c r="BIY26" s="376"/>
      <c r="BIZ26" s="376"/>
      <c r="BJA26" s="376"/>
      <c r="BJB26" s="376"/>
      <c r="BJC26" s="376"/>
      <c r="BJD26" s="376"/>
      <c r="BJE26" s="376"/>
      <c r="BJF26" s="376"/>
      <c r="BJG26" s="376"/>
      <c r="BJH26" s="376"/>
      <c r="BJI26" s="376"/>
      <c r="BJJ26" s="376"/>
      <c r="BJK26" s="376"/>
      <c r="BJL26" s="376"/>
      <c r="BJM26" s="376"/>
      <c r="BJN26" s="376"/>
      <c r="BJO26" s="376"/>
      <c r="BJP26" s="376"/>
      <c r="BJQ26" s="376"/>
      <c r="BJR26" s="376"/>
      <c r="BJS26" s="376"/>
      <c r="BJT26" s="376"/>
      <c r="BJU26" s="376"/>
      <c r="BJV26" s="376"/>
      <c r="BJW26" s="376"/>
      <c r="BJX26" s="376"/>
      <c r="BJY26" s="376"/>
      <c r="BJZ26" s="376"/>
      <c r="BKA26" s="376"/>
      <c r="BKB26" s="376"/>
      <c r="BKC26" s="376"/>
      <c r="BKD26" s="376"/>
      <c r="BKE26" s="376"/>
      <c r="BKF26" s="376"/>
      <c r="BKG26" s="376"/>
      <c r="BKH26" s="376"/>
      <c r="BKI26" s="376"/>
      <c r="BKJ26" s="376"/>
      <c r="BKK26" s="376"/>
      <c r="BKL26" s="376"/>
      <c r="BKM26" s="376"/>
      <c r="BKN26" s="376"/>
      <c r="BKO26" s="376"/>
      <c r="BKP26" s="376"/>
      <c r="BKQ26" s="376"/>
      <c r="BKR26" s="376"/>
      <c r="BKS26" s="376"/>
      <c r="BKT26" s="376"/>
      <c r="BKU26" s="376"/>
      <c r="BKV26" s="376"/>
      <c r="BKW26" s="376"/>
      <c r="BKX26" s="376"/>
      <c r="BKY26" s="376"/>
      <c r="BKZ26" s="376"/>
      <c r="BLA26" s="376"/>
      <c r="BLB26" s="376"/>
      <c r="BLC26" s="376"/>
      <c r="BLD26" s="376"/>
      <c r="BLE26" s="376"/>
      <c r="BLF26" s="376"/>
      <c r="BLG26" s="376"/>
      <c r="BLH26" s="376"/>
      <c r="BLI26" s="376"/>
      <c r="BLJ26" s="376"/>
      <c r="BLK26" s="376"/>
      <c r="BLL26" s="376"/>
      <c r="BLM26" s="376"/>
      <c r="BLN26" s="376"/>
      <c r="BLO26" s="376"/>
      <c r="BLP26" s="376"/>
      <c r="BLQ26" s="376"/>
      <c r="BLR26" s="376"/>
      <c r="BLS26" s="376"/>
      <c r="BLT26" s="376"/>
      <c r="BLU26" s="376"/>
      <c r="BLV26" s="376"/>
      <c r="BLW26" s="376"/>
      <c r="BLX26" s="376"/>
      <c r="BLY26" s="376"/>
      <c r="BLZ26" s="376"/>
      <c r="BMA26" s="376"/>
      <c r="BMB26" s="376"/>
      <c r="BMC26" s="376"/>
      <c r="BMD26" s="376"/>
      <c r="BME26" s="376"/>
      <c r="BMF26" s="376"/>
      <c r="BMG26" s="376"/>
      <c r="BMH26" s="376"/>
      <c r="BMI26" s="376"/>
      <c r="BMJ26" s="376"/>
      <c r="BMK26" s="376"/>
      <c r="BML26" s="376"/>
      <c r="BMM26" s="376"/>
      <c r="BMN26" s="376"/>
      <c r="BMO26" s="376"/>
      <c r="BMP26" s="376"/>
      <c r="BMQ26" s="376"/>
      <c r="BMR26" s="376"/>
      <c r="BMS26" s="376"/>
      <c r="BMT26" s="376"/>
      <c r="BMU26" s="376"/>
      <c r="BMV26" s="376"/>
      <c r="BMW26" s="376"/>
      <c r="BMX26" s="376"/>
      <c r="BMY26" s="376"/>
      <c r="BMZ26" s="376"/>
      <c r="BNA26" s="376"/>
      <c r="BNB26" s="376"/>
      <c r="BNC26" s="376"/>
      <c r="BND26" s="376"/>
      <c r="BNE26" s="376"/>
      <c r="BNF26" s="376"/>
      <c r="BNG26" s="376"/>
      <c r="BNH26" s="376"/>
      <c r="BNI26" s="376"/>
      <c r="BNJ26" s="376"/>
      <c r="BNK26" s="376"/>
      <c r="BNL26" s="376"/>
      <c r="BNM26" s="376"/>
      <c r="BNN26" s="376"/>
      <c r="BNO26" s="376"/>
      <c r="BNP26" s="376"/>
      <c r="BNQ26" s="376"/>
      <c r="BNR26" s="376"/>
      <c r="BNS26" s="376"/>
      <c r="BNT26" s="376"/>
      <c r="BNU26" s="376"/>
      <c r="BNV26" s="376"/>
      <c r="BNW26" s="376"/>
      <c r="BNX26" s="376"/>
      <c r="BNY26" s="376"/>
      <c r="BNZ26" s="376"/>
      <c r="BOA26" s="376"/>
      <c r="BOB26" s="376"/>
      <c r="BOC26" s="376"/>
      <c r="BOD26" s="376"/>
      <c r="BOE26" s="376"/>
      <c r="BOF26" s="376"/>
      <c r="BOG26" s="376"/>
      <c r="BOH26" s="376"/>
      <c r="BOI26" s="376"/>
      <c r="BOJ26" s="376"/>
      <c r="BOK26" s="376"/>
      <c r="BOL26" s="376"/>
      <c r="BOM26" s="376"/>
      <c r="BON26" s="376"/>
      <c r="BOO26" s="376"/>
      <c r="BOP26" s="376"/>
      <c r="BOQ26" s="376"/>
      <c r="BOR26" s="376"/>
      <c r="BOS26" s="376"/>
      <c r="BOT26" s="376"/>
      <c r="BOU26" s="376"/>
      <c r="BOV26" s="376"/>
      <c r="BOW26" s="376"/>
      <c r="BOX26" s="376"/>
      <c r="BOY26" s="376"/>
      <c r="BOZ26" s="376"/>
      <c r="BPA26" s="376"/>
      <c r="BPB26" s="376"/>
      <c r="BPC26" s="376"/>
      <c r="BPD26" s="376"/>
      <c r="BPE26" s="376"/>
      <c r="BPF26" s="376"/>
      <c r="BPG26" s="376"/>
      <c r="BPH26" s="376"/>
      <c r="BPI26" s="376"/>
      <c r="BPJ26" s="376"/>
      <c r="BPK26" s="376"/>
      <c r="BPL26" s="376"/>
      <c r="BPM26" s="376"/>
      <c r="BPN26" s="376"/>
      <c r="BPO26" s="376"/>
      <c r="BPP26" s="376"/>
      <c r="BPQ26" s="376"/>
      <c r="BPR26" s="376"/>
      <c r="BPS26" s="376"/>
      <c r="BPT26" s="376"/>
      <c r="BPU26" s="376"/>
      <c r="BPV26" s="376"/>
      <c r="BPW26" s="376"/>
      <c r="BPX26" s="376"/>
      <c r="BPY26" s="376"/>
      <c r="BPZ26" s="376"/>
      <c r="BQA26" s="376"/>
      <c r="BQB26" s="376"/>
      <c r="BQC26" s="376"/>
      <c r="BQD26" s="376"/>
      <c r="BQE26" s="376"/>
      <c r="BQF26" s="376"/>
      <c r="BQG26" s="376"/>
      <c r="BQH26" s="376"/>
      <c r="BQI26" s="376"/>
      <c r="BQJ26" s="376"/>
      <c r="BQK26" s="376"/>
      <c r="BQL26" s="376"/>
      <c r="BQM26" s="376"/>
      <c r="BQN26" s="376"/>
      <c r="BQO26" s="376"/>
      <c r="BQP26" s="376"/>
      <c r="BQQ26" s="376"/>
      <c r="BQR26" s="376"/>
      <c r="BQS26" s="376"/>
      <c r="BQT26" s="376"/>
      <c r="BQU26" s="376"/>
      <c r="BQV26" s="376"/>
      <c r="BQW26" s="376"/>
      <c r="BQX26" s="376"/>
      <c r="BQY26" s="376"/>
      <c r="BQZ26" s="376"/>
      <c r="BRA26" s="376"/>
      <c r="BRB26" s="376"/>
      <c r="BRC26" s="376"/>
      <c r="BRD26" s="376"/>
      <c r="BRE26" s="376"/>
      <c r="BRF26" s="376"/>
      <c r="BRG26" s="376"/>
      <c r="BRH26" s="376"/>
      <c r="BRI26" s="376"/>
      <c r="BRJ26" s="376"/>
      <c r="BRK26" s="376"/>
      <c r="BRL26" s="376"/>
      <c r="BRM26" s="376"/>
      <c r="BRN26" s="376"/>
      <c r="BRO26" s="376"/>
      <c r="BRP26" s="376"/>
      <c r="BRQ26" s="376"/>
      <c r="BRR26" s="376"/>
      <c r="BRS26" s="376"/>
      <c r="BRT26" s="376"/>
      <c r="BRU26" s="376"/>
      <c r="BRV26" s="376"/>
      <c r="BRW26" s="376"/>
      <c r="BRX26" s="376"/>
      <c r="BRY26" s="376"/>
      <c r="BRZ26" s="376"/>
      <c r="BSA26" s="376"/>
      <c r="BSB26" s="376"/>
      <c r="BSC26" s="376"/>
      <c r="BSD26" s="376"/>
      <c r="BSE26" s="376"/>
      <c r="BSF26" s="376"/>
      <c r="BSG26" s="376"/>
      <c r="BSH26" s="376"/>
      <c r="BSI26" s="376"/>
      <c r="BSJ26" s="376"/>
      <c r="BSK26" s="376"/>
      <c r="BSL26" s="376"/>
      <c r="BSM26" s="376"/>
      <c r="BSN26" s="376"/>
      <c r="BSO26" s="376"/>
      <c r="BSP26" s="376"/>
      <c r="BSQ26" s="376"/>
      <c r="BSR26" s="376"/>
      <c r="BSS26" s="376"/>
      <c r="BST26" s="376"/>
      <c r="BSU26" s="376"/>
      <c r="BSV26" s="376"/>
      <c r="BSW26" s="376"/>
      <c r="BSX26" s="376"/>
      <c r="BSY26" s="376"/>
      <c r="BSZ26" s="376"/>
      <c r="BTA26" s="376"/>
      <c r="BTB26" s="376"/>
      <c r="BTC26" s="376"/>
      <c r="BTD26" s="376"/>
      <c r="BTE26" s="376"/>
      <c r="BTF26" s="376"/>
      <c r="BTG26" s="376"/>
      <c r="BTH26" s="376"/>
      <c r="BTI26" s="376"/>
      <c r="BTJ26" s="376"/>
      <c r="BTK26" s="376"/>
      <c r="BTL26" s="376"/>
      <c r="BTM26" s="376"/>
      <c r="BTN26" s="376"/>
      <c r="BTO26" s="376"/>
      <c r="BTP26" s="376"/>
      <c r="BTQ26" s="376"/>
      <c r="BTR26" s="376"/>
      <c r="BTS26" s="376"/>
      <c r="BTT26" s="376"/>
      <c r="BTU26" s="376"/>
      <c r="BTV26" s="376"/>
      <c r="BTW26" s="376"/>
      <c r="BTX26" s="376"/>
      <c r="BTY26" s="376"/>
      <c r="BTZ26" s="376"/>
      <c r="BUA26" s="376"/>
      <c r="BUB26" s="376"/>
      <c r="BUC26" s="376"/>
      <c r="BUD26" s="376"/>
      <c r="BUE26" s="376"/>
      <c r="BUF26" s="376"/>
      <c r="BUG26" s="376"/>
      <c r="BUH26" s="376"/>
      <c r="BUI26" s="376"/>
      <c r="BUJ26" s="376"/>
      <c r="BUK26" s="376"/>
      <c r="BUL26" s="376"/>
      <c r="BUM26" s="376"/>
      <c r="BUN26" s="376"/>
      <c r="BUO26" s="376"/>
      <c r="BUP26" s="376"/>
      <c r="BUQ26" s="376"/>
      <c r="BUR26" s="376"/>
      <c r="BUS26" s="376"/>
      <c r="BUT26" s="376"/>
      <c r="BUU26" s="376"/>
      <c r="BUV26" s="376"/>
      <c r="BUW26" s="376"/>
      <c r="BUX26" s="376"/>
      <c r="BUY26" s="376"/>
      <c r="BUZ26" s="376"/>
      <c r="BVA26" s="376"/>
      <c r="BVB26" s="376"/>
      <c r="BVC26" s="376"/>
      <c r="BVD26" s="376"/>
      <c r="BVE26" s="376"/>
      <c r="BVF26" s="376"/>
      <c r="BVG26" s="376"/>
      <c r="BVH26" s="376"/>
      <c r="BVI26" s="376"/>
      <c r="BVJ26" s="376"/>
      <c r="BVK26" s="376"/>
      <c r="BVL26" s="376"/>
      <c r="BVM26" s="376"/>
      <c r="BVN26" s="376"/>
      <c r="BVO26" s="376"/>
      <c r="BVP26" s="376"/>
      <c r="BVQ26" s="376"/>
      <c r="BVR26" s="376"/>
      <c r="BVS26" s="376"/>
      <c r="BVT26" s="376"/>
      <c r="BVU26" s="376"/>
      <c r="BVV26" s="376"/>
      <c r="BVW26" s="376"/>
      <c r="BVX26" s="376"/>
      <c r="BVY26" s="376"/>
      <c r="BVZ26" s="376"/>
      <c r="BWA26" s="376"/>
      <c r="BWB26" s="376"/>
      <c r="BWC26" s="376"/>
      <c r="BWD26" s="376"/>
      <c r="BWE26" s="376"/>
      <c r="BWF26" s="376"/>
      <c r="BWG26" s="376"/>
      <c r="BWH26" s="376"/>
      <c r="BWI26" s="376"/>
      <c r="BWJ26" s="376"/>
      <c r="BWK26" s="376"/>
      <c r="BWL26" s="376"/>
      <c r="BWM26" s="376"/>
      <c r="BWN26" s="376"/>
      <c r="BWO26" s="376"/>
      <c r="BWP26" s="376"/>
      <c r="BWQ26" s="376"/>
      <c r="BWR26" s="376"/>
      <c r="BWS26" s="376"/>
      <c r="BWT26" s="376"/>
      <c r="BWU26" s="376"/>
      <c r="BWV26" s="376"/>
      <c r="BWW26" s="376"/>
      <c r="BWX26" s="376"/>
      <c r="BWY26" s="376"/>
      <c r="BWZ26" s="376"/>
      <c r="BXA26" s="376"/>
      <c r="BXB26" s="376"/>
      <c r="BXC26" s="376"/>
      <c r="BXD26" s="376"/>
      <c r="BXE26" s="376"/>
      <c r="BXF26" s="376"/>
      <c r="BXG26" s="376"/>
      <c r="BXH26" s="376"/>
      <c r="BXI26" s="376"/>
      <c r="BXJ26" s="376"/>
      <c r="BXK26" s="376"/>
      <c r="BXL26" s="376"/>
      <c r="BXM26" s="376"/>
      <c r="BXN26" s="376"/>
      <c r="BXO26" s="376"/>
      <c r="BXP26" s="376"/>
      <c r="BXQ26" s="376"/>
      <c r="BXR26" s="376"/>
      <c r="BXS26" s="376"/>
      <c r="BXT26" s="376"/>
      <c r="BXU26" s="376"/>
      <c r="BXV26" s="376"/>
      <c r="BXW26" s="376"/>
      <c r="BXX26" s="376"/>
      <c r="BXY26" s="376"/>
      <c r="BXZ26" s="376"/>
      <c r="BYA26" s="376"/>
      <c r="BYB26" s="376"/>
      <c r="BYC26" s="376"/>
      <c r="BYD26" s="376"/>
      <c r="BYE26" s="376"/>
      <c r="BYF26" s="376"/>
      <c r="BYG26" s="376"/>
      <c r="BYH26" s="376"/>
      <c r="BYI26" s="376"/>
      <c r="BYJ26" s="376"/>
      <c r="BYK26" s="376"/>
      <c r="BYL26" s="376"/>
      <c r="BYM26" s="376"/>
      <c r="BYN26" s="376"/>
      <c r="BYO26" s="376"/>
      <c r="BYP26" s="376"/>
      <c r="BYQ26" s="376"/>
      <c r="BYR26" s="376"/>
      <c r="BYS26" s="376"/>
      <c r="BYT26" s="376"/>
      <c r="BYU26" s="376"/>
      <c r="BYV26" s="376"/>
      <c r="BYW26" s="376"/>
      <c r="BYX26" s="376"/>
      <c r="BYY26" s="376"/>
      <c r="BYZ26" s="376"/>
      <c r="BZA26" s="376"/>
      <c r="BZB26" s="376"/>
      <c r="BZC26" s="376"/>
      <c r="BZD26" s="376"/>
      <c r="BZE26" s="376"/>
      <c r="BZF26" s="376"/>
      <c r="BZG26" s="376"/>
      <c r="BZH26" s="376"/>
      <c r="BZI26" s="376"/>
      <c r="BZJ26" s="376"/>
      <c r="BZK26" s="376"/>
      <c r="BZL26" s="376"/>
      <c r="BZM26" s="376"/>
      <c r="BZN26" s="376"/>
      <c r="BZO26" s="376"/>
      <c r="BZP26" s="376"/>
      <c r="BZQ26" s="376"/>
      <c r="BZR26" s="376"/>
      <c r="BZS26" s="376"/>
      <c r="BZT26" s="376"/>
      <c r="BZU26" s="376"/>
      <c r="BZV26" s="376"/>
      <c r="BZW26" s="376"/>
      <c r="BZX26" s="376"/>
      <c r="BZY26" s="376"/>
      <c r="BZZ26" s="376"/>
      <c r="CAA26" s="376"/>
      <c r="CAB26" s="376"/>
      <c r="CAC26" s="376"/>
      <c r="CAD26" s="376"/>
      <c r="CAE26" s="376"/>
      <c r="CAF26" s="376"/>
      <c r="CAG26" s="376"/>
      <c r="CAH26" s="376"/>
      <c r="CAI26" s="376"/>
      <c r="CAJ26" s="376"/>
      <c r="CAK26" s="376"/>
      <c r="CAL26" s="376"/>
      <c r="CAM26" s="376"/>
      <c r="CAN26" s="376"/>
      <c r="CAO26" s="376"/>
      <c r="CAP26" s="376"/>
      <c r="CAQ26" s="376"/>
      <c r="CAR26" s="376"/>
      <c r="CAS26" s="376"/>
      <c r="CAT26" s="376"/>
      <c r="CAU26" s="376"/>
      <c r="CAV26" s="376"/>
      <c r="CAW26" s="376"/>
      <c r="CAX26" s="376"/>
      <c r="CAY26" s="376"/>
      <c r="CAZ26" s="376"/>
      <c r="CBA26" s="376"/>
      <c r="CBB26" s="376"/>
      <c r="CBC26" s="376"/>
      <c r="CBD26" s="376"/>
      <c r="CBE26" s="376"/>
      <c r="CBF26" s="376"/>
      <c r="CBG26" s="376"/>
      <c r="CBH26" s="376"/>
      <c r="CBI26" s="376"/>
      <c r="CBJ26" s="376"/>
      <c r="CBK26" s="376"/>
      <c r="CBL26" s="376"/>
      <c r="CBM26" s="376"/>
      <c r="CBN26" s="376"/>
      <c r="CBO26" s="376"/>
      <c r="CBP26" s="376"/>
      <c r="CBQ26" s="376"/>
      <c r="CBR26" s="376"/>
      <c r="CBS26" s="376"/>
      <c r="CBT26" s="376"/>
      <c r="CBU26" s="376"/>
      <c r="CBV26" s="376"/>
      <c r="CBW26" s="376"/>
      <c r="CBX26" s="376"/>
      <c r="CBY26" s="376"/>
      <c r="CBZ26" s="376"/>
      <c r="CCA26" s="376"/>
      <c r="CCB26" s="376"/>
      <c r="CCC26" s="376"/>
      <c r="CCD26" s="376"/>
      <c r="CCE26" s="376"/>
      <c r="CCF26" s="376"/>
      <c r="CCG26" s="376"/>
      <c r="CCH26" s="376"/>
      <c r="CCI26" s="376"/>
      <c r="CCJ26" s="376"/>
      <c r="CCK26" s="376"/>
      <c r="CCL26" s="376"/>
      <c r="CCM26" s="376"/>
      <c r="CCN26" s="376"/>
      <c r="CCO26" s="376"/>
      <c r="CCP26" s="376"/>
      <c r="CCQ26" s="376"/>
      <c r="CCR26" s="376"/>
      <c r="CCS26" s="376"/>
      <c r="CCT26" s="376"/>
      <c r="CCU26" s="376"/>
      <c r="CCV26" s="376"/>
      <c r="CCW26" s="376"/>
      <c r="CCX26" s="376"/>
      <c r="CCY26" s="376"/>
      <c r="CCZ26" s="376"/>
      <c r="CDA26" s="376"/>
      <c r="CDB26" s="376"/>
      <c r="CDC26" s="376"/>
      <c r="CDD26" s="376"/>
      <c r="CDE26" s="376"/>
      <c r="CDF26" s="376"/>
      <c r="CDG26" s="376"/>
      <c r="CDH26" s="376"/>
      <c r="CDI26" s="376"/>
      <c r="CDJ26" s="376"/>
      <c r="CDK26" s="376"/>
      <c r="CDL26" s="376"/>
      <c r="CDM26" s="376"/>
      <c r="CDN26" s="376"/>
      <c r="CDO26" s="376"/>
      <c r="CDP26" s="376"/>
      <c r="CDQ26" s="376"/>
      <c r="CDR26" s="376"/>
      <c r="CDS26" s="376"/>
      <c r="CDT26" s="376"/>
      <c r="CDU26" s="376"/>
      <c r="CDV26" s="376"/>
      <c r="CDW26" s="376"/>
      <c r="CDX26" s="376"/>
      <c r="CDY26" s="376"/>
      <c r="CDZ26" s="376"/>
      <c r="CEA26" s="376"/>
      <c r="CEB26" s="376"/>
      <c r="CEC26" s="376"/>
      <c r="CED26" s="376"/>
      <c r="CEE26" s="376"/>
      <c r="CEF26" s="376"/>
      <c r="CEG26" s="376"/>
      <c r="CEH26" s="376"/>
      <c r="CEI26" s="376"/>
      <c r="CEJ26" s="376"/>
      <c r="CEK26" s="376"/>
      <c r="CEL26" s="376"/>
      <c r="CEM26" s="376"/>
      <c r="CEN26" s="376"/>
      <c r="CEO26" s="376"/>
      <c r="CEP26" s="376"/>
      <c r="CEQ26" s="376"/>
      <c r="CER26" s="376"/>
      <c r="CES26" s="376"/>
      <c r="CET26" s="376"/>
      <c r="CEU26" s="376"/>
      <c r="CEV26" s="376"/>
      <c r="CEW26" s="376"/>
      <c r="CEX26" s="376"/>
      <c r="CEY26" s="376"/>
      <c r="CEZ26" s="376"/>
      <c r="CFA26" s="376"/>
      <c r="CFB26" s="376"/>
      <c r="CFC26" s="376"/>
      <c r="CFD26" s="376"/>
      <c r="CFE26" s="376"/>
      <c r="CFF26" s="376"/>
      <c r="CFG26" s="376"/>
      <c r="CFH26" s="376"/>
      <c r="CFI26" s="376"/>
      <c r="CFJ26" s="376"/>
      <c r="CFK26" s="376"/>
      <c r="CFL26" s="376"/>
      <c r="CFM26" s="376"/>
      <c r="CFN26" s="376"/>
      <c r="CFO26" s="376"/>
      <c r="CFP26" s="376"/>
      <c r="CFQ26" s="376"/>
      <c r="CFR26" s="376"/>
      <c r="CFS26" s="376"/>
      <c r="CFT26" s="376"/>
      <c r="CFU26" s="376"/>
      <c r="CFV26" s="376"/>
      <c r="CFW26" s="376"/>
      <c r="CFX26" s="376"/>
      <c r="CFY26" s="376"/>
      <c r="CFZ26" s="376"/>
      <c r="CGA26" s="376"/>
      <c r="CGB26" s="376"/>
      <c r="CGC26" s="376"/>
      <c r="CGD26" s="376"/>
      <c r="CGE26" s="376"/>
      <c r="CGF26" s="376"/>
      <c r="CGG26" s="376"/>
      <c r="CGH26" s="376"/>
      <c r="CGI26" s="376"/>
      <c r="CGJ26" s="376"/>
      <c r="CGK26" s="376"/>
      <c r="CGL26" s="376"/>
      <c r="CGM26" s="376"/>
      <c r="CGN26" s="376"/>
      <c r="CGO26" s="376"/>
      <c r="CGP26" s="376"/>
      <c r="CGQ26" s="376"/>
      <c r="CGR26" s="376"/>
      <c r="CGS26" s="376"/>
      <c r="CGT26" s="376"/>
      <c r="CGU26" s="376"/>
      <c r="CGV26" s="376"/>
      <c r="CGW26" s="376"/>
      <c r="CGX26" s="376"/>
      <c r="CGY26" s="376"/>
      <c r="CGZ26" s="376"/>
      <c r="CHA26" s="376"/>
      <c r="CHB26" s="376"/>
      <c r="CHC26" s="376"/>
      <c r="CHD26" s="376"/>
      <c r="CHE26" s="376"/>
      <c r="CHF26" s="376"/>
      <c r="CHG26" s="376"/>
      <c r="CHH26" s="376"/>
      <c r="CHI26" s="376"/>
      <c r="CHJ26" s="376"/>
      <c r="CHK26" s="376"/>
      <c r="CHL26" s="376"/>
      <c r="CHM26" s="376"/>
      <c r="CHN26" s="376"/>
      <c r="CHO26" s="376"/>
      <c r="CHP26" s="376"/>
      <c r="CHQ26" s="376"/>
      <c r="CHR26" s="376"/>
      <c r="CHS26" s="376"/>
      <c r="CHT26" s="376"/>
      <c r="CHU26" s="376"/>
      <c r="CHV26" s="376"/>
      <c r="CHW26" s="376"/>
      <c r="CHX26" s="376"/>
      <c r="CHY26" s="376"/>
      <c r="CHZ26" s="376"/>
      <c r="CIA26" s="376"/>
      <c r="CIB26" s="376"/>
      <c r="CIC26" s="376"/>
      <c r="CID26" s="376"/>
      <c r="CIE26" s="376"/>
      <c r="CIF26" s="376"/>
      <c r="CIG26" s="376"/>
      <c r="CIH26" s="376"/>
      <c r="CII26" s="376"/>
      <c r="CIJ26" s="376"/>
      <c r="CIK26" s="376"/>
      <c r="CIL26" s="376"/>
      <c r="CIM26" s="376"/>
      <c r="CIN26" s="376"/>
      <c r="CIO26" s="376"/>
      <c r="CIP26" s="376"/>
      <c r="CIQ26" s="376"/>
      <c r="CIR26" s="376"/>
      <c r="CIS26" s="376"/>
      <c r="CIT26" s="376"/>
      <c r="CIU26" s="376"/>
      <c r="CIV26" s="376"/>
      <c r="CIW26" s="376"/>
      <c r="CIX26" s="376"/>
      <c r="CIY26" s="376"/>
      <c r="CIZ26" s="376"/>
      <c r="CJA26" s="376"/>
      <c r="CJB26" s="376"/>
      <c r="CJC26" s="376"/>
      <c r="CJD26" s="376"/>
      <c r="CJE26" s="376"/>
      <c r="CJF26" s="376"/>
      <c r="CJG26" s="376"/>
      <c r="CJH26" s="376"/>
      <c r="CJI26" s="376"/>
      <c r="CJJ26" s="376"/>
      <c r="CJK26" s="376"/>
      <c r="CJL26" s="376"/>
      <c r="CJM26" s="376"/>
      <c r="CJN26" s="376"/>
      <c r="CJO26" s="376"/>
      <c r="CJP26" s="376"/>
      <c r="CJQ26" s="376"/>
      <c r="CJR26" s="376"/>
      <c r="CJS26" s="376"/>
      <c r="CJT26" s="376"/>
      <c r="CJU26" s="376"/>
      <c r="CJV26" s="376"/>
      <c r="CJW26" s="376"/>
      <c r="CJX26" s="376"/>
      <c r="CJY26" s="376"/>
      <c r="CJZ26" s="376"/>
      <c r="CKA26" s="376"/>
      <c r="CKB26" s="376"/>
      <c r="CKC26" s="376"/>
      <c r="CKD26" s="376"/>
      <c r="CKE26" s="376"/>
      <c r="CKF26" s="376"/>
      <c r="CKG26" s="376"/>
      <c r="CKH26" s="376"/>
      <c r="CKI26" s="376"/>
      <c r="CKJ26" s="376"/>
      <c r="CKK26" s="376"/>
      <c r="CKL26" s="376"/>
      <c r="CKM26" s="376"/>
      <c r="CKN26" s="376"/>
      <c r="CKO26" s="376"/>
      <c r="CKP26" s="376"/>
      <c r="CKQ26" s="376"/>
      <c r="CKR26" s="376"/>
      <c r="CKS26" s="376"/>
      <c r="CKT26" s="376"/>
      <c r="CKU26" s="376"/>
      <c r="CKV26" s="376"/>
      <c r="CKW26" s="376"/>
      <c r="CKX26" s="376"/>
      <c r="CKY26" s="376"/>
      <c r="CKZ26" s="376"/>
      <c r="CLA26" s="376"/>
      <c r="CLB26" s="376"/>
      <c r="CLC26" s="376"/>
      <c r="CLD26" s="376"/>
      <c r="CLE26" s="376"/>
      <c r="CLF26" s="376"/>
      <c r="CLG26" s="376"/>
      <c r="CLH26" s="376"/>
      <c r="CLI26" s="376"/>
      <c r="CLJ26" s="376"/>
      <c r="CLK26" s="376"/>
      <c r="CLL26" s="376"/>
      <c r="CLM26" s="376"/>
      <c r="CLN26" s="376"/>
      <c r="CLO26" s="376"/>
      <c r="CLP26" s="376"/>
      <c r="CLQ26" s="376"/>
      <c r="CLR26" s="376"/>
      <c r="CLS26" s="376"/>
      <c r="CLT26" s="376"/>
      <c r="CLU26" s="376"/>
      <c r="CLV26" s="376"/>
      <c r="CLW26" s="376"/>
      <c r="CLX26" s="376"/>
      <c r="CLY26" s="376"/>
      <c r="CLZ26" s="376"/>
      <c r="CMA26" s="376"/>
      <c r="CMB26" s="376"/>
      <c r="CMC26" s="376"/>
      <c r="CMD26" s="376"/>
      <c r="CME26" s="376"/>
      <c r="CMF26" s="376"/>
      <c r="CMG26" s="376"/>
      <c r="CMH26" s="376"/>
      <c r="CMI26" s="376"/>
      <c r="CMJ26" s="376"/>
      <c r="CMK26" s="376"/>
      <c r="CML26" s="376"/>
      <c r="CMM26" s="376"/>
      <c r="CMN26" s="376"/>
      <c r="CMO26" s="376"/>
      <c r="CMP26" s="376"/>
      <c r="CMQ26" s="376"/>
      <c r="CMR26" s="376"/>
      <c r="CMS26" s="376"/>
      <c r="CMT26" s="376"/>
      <c r="CMU26" s="376"/>
      <c r="CMV26" s="376"/>
      <c r="CMW26" s="376"/>
      <c r="CMX26" s="376"/>
      <c r="CMY26" s="376"/>
      <c r="CMZ26" s="376"/>
      <c r="CNA26" s="376"/>
      <c r="CNB26" s="376"/>
      <c r="CNC26" s="376"/>
      <c r="CND26" s="376"/>
      <c r="CNE26" s="376"/>
      <c r="CNF26" s="376"/>
      <c r="CNG26" s="376"/>
      <c r="CNH26" s="376"/>
      <c r="CNI26" s="376"/>
      <c r="CNJ26" s="376"/>
      <c r="CNK26" s="376"/>
      <c r="CNL26" s="376"/>
      <c r="CNM26" s="376"/>
      <c r="CNN26" s="376"/>
      <c r="CNO26" s="376"/>
      <c r="CNP26" s="376"/>
      <c r="CNQ26" s="376"/>
      <c r="CNR26" s="376"/>
      <c r="CNS26" s="376"/>
      <c r="CNT26" s="376"/>
      <c r="CNU26" s="376"/>
      <c r="CNV26" s="376"/>
      <c r="CNW26" s="376"/>
      <c r="CNX26" s="376"/>
      <c r="CNY26" s="376"/>
      <c r="CNZ26" s="376"/>
      <c r="COA26" s="376"/>
      <c r="COB26" s="376"/>
      <c r="COC26" s="376"/>
      <c r="COD26" s="376"/>
      <c r="COE26" s="376"/>
      <c r="COF26" s="376"/>
      <c r="COG26" s="376"/>
      <c r="COH26" s="376"/>
      <c r="COI26" s="376"/>
      <c r="COJ26" s="376"/>
      <c r="COK26" s="376"/>
      <c r="COL26" s="376"/>
      <c r="COM26" s="376"/>
      <c r="CON26" s="376"/>
      <c r="COO26" s="376"/>
      <c r="COP26" s="376"/>
      <c r="COQ26" s="376"/>
      <c r="COR26" s="376"/>
      <c r="COS26" s="376"/>
      <c r="COT26" s="376"/>
      <c r="COU26" s="376"/>
      <c r="COV26" s="376"/>
      <c r="COW26" s="376"/>
      <c r="COX26" s="376"/>
      <c r="COY26" s="376"/>
      <c r="COZ26" s="376"/>
      <c r="CPA26" s="376"/>
      <c r="CPB26" s="376"/>
      <c r="CPC26" s="376"/>
      <c r="CPD26" s="376"/>
      <c r="CPE26" s="376"/>
      <c r="CPF26" s="376"/>
      <c r="CPG26" s="376"/>
      <c r="CPH26" s="376"/>
      <c r="CPI26" s="376"/>
      <c r="CPJ26" s="376"/>
      <c r="CPK26" s="376"/>
      <c r="CPL26" s="376"/>
      <c r="CPM26" s="376"/>
      <c r="CPN26" s="376"/>
      <c r="CPO26" s="376"/>
      <c r="CPP26" s="376"/>
      <c r="CPQ26" s="376"/>
      <c r="CPR26" s="376"/>
      <c r="CPS26" s="376"/>
      <c r="CPT26" s="376"/>
      <c r="CPU26" s="376"/>
      <c r="CPV26" s="376"/>
      <c r="CPW26" s="376"/>
      <c r="CPX26" s="376"/>
      <c r="CPY26" s="376"/>
      <c r="CPZ26" s="376"/>
      <c r="CQA26" s="376"/>
      <c r="CQB26" s="376"/>
      <c r="CQC26" s="376"/>
      <c r="CQD26" s="376"/>
      <c r="CQE26" s="376"/>
      <c r="CQF26" s="376"/>
      <c r="CQG26" s="376"/>
      <c r="CQH26" s="376"/>
      <c r="CQI26" s="376"/>
      <c r="CQJ26" s="376"/>
      <c r="CQK26" s="376"/>
      <c r="CQL26" s="376"/>
      <c r="CQM26" s="376"/>
      <c r="CQN26" s="376"/>
      <c r="CQO26" s="376"/>
      <c r="CQP26" s="376"/>
      <c r="CQQ26" s="376"/>
      <c r="CQR26" s="376"/>
      <c r="CQS26" s="376"/>
      <c r="CQT26" s="376"/>
      <c r="CQU26" s="376"/>
      <c r="CQV26" s="376"/>
      <c r="CQW26" s="376"/>
      <c r="CQX26" s="376"/>
      <c r="CQY26" s="376"/>
      <c r="CQZ26" s="376"/>
      <c r="CRA26" s="376"/>
      <c r="CRB26" s="376"/>
      <c r="CRC26" s="376"/>
      <c r="CRD26" s="376"/>
      <c r="CRE26" s="376"/>
      <c r="CRF26" s="376"/>
      <c r="CRG26" s="376"/>
      <c r="CRH26" s="376"/>
      <c r="CRI26" s="376"/>
      <c r="CRJ26" s="376"/>
      <c r="CRK26" s="376"/>
      <c r="CRL26" s="376"/>
      <c r="CRM26" s="376"/>
      <c r="CRN26" s="376"/>
      <c r="CRO26" s="376"/>
      <c r="CRP26" s="376"/>
      <c r="CRQ26" s="376"/>
      <c r="CRR26" s="376"/>
      <c r="CRS26" s="376"/>
      <c r="CRT26" s="376"/>
      <c r="CRU26" s="376"/>
      <c r="CRV26" s="376"/>
      <c r="CRW26" s="376"/>
      <c r="CRX26" s="376"/>
      <c r="CRY26" s="376"/>
      <c r="CRZ26" s="376"/>
      <c r="CSA26" s="376"/>
      <c r="CSB26" s="376"/>
      <c r="CSC26" s="376"/>
      <c r="CSD26" s="376"/>
      <c r="CSE26" s="376"/>
      <c r="CSF26" s="376"/>
      <c r="CSG26" s="376"/>
      <c r="CSH26" s="376"/>
      <c r="CSI26" s="376"/>
      <c r="CSJ26" s="376"/>
      <c r="CSK26" s="376"/>
      <c r="CSL26" s="376"/>
      <c r="CSM26" s="376"/>
      <c r="CSN26" s="376"/>
      <c r="CSO26" s="376"/>
      <c r="CSP26" s="376"/>
      <c r="CSQ26" s="376"/>
      <c r="CSR26" s="376"/>
      <c r="CSS26" s="376"/>
      <c r="CST26" s="376"/>
      <c r="CSU26" s="376"/>
      <c r="CSV26" s="376"/>
      <c r="CSW26" s="376"/>
      <c r="CSX26" s="376"/>
      <c r="CSY26" s="376"/>
      <c r="CSZ26" s="376"/>
      <c r="CTA26" s="376"/>
      <c r="CTB26" s="376"/>
      <c r="CTC26" s="376"/>
      <c r="CTD26" s="376"/>
      <c r="CTE26" s="376"/>
      <c r="CTF26" s="376"/>
      <c r="CTG26" s="376"/>
      <c r="CTH26" s="376"/>
      <c r="CTI26" s="376"/>
      <c r="CTJ26" s="376"/>
      <c r="CTK26" s="376"/>
      <c r="CTL26" s="376"/>
      <c r="CTM26" s="376"/>
      <c r="CTN26" s="376"/>
      <c r="CTO26" s="376"/>
      <c r="CTP26" s="376"/>
      <c r="CTQ26" s="376"/>
      <c r="CTR26" s="376"/>
      <c r="CTS26" s="376"/>
      <c r="CTT26" s="376"/>
      <c r="CTU26" s="376"/>
      <c r="CTV26" s="376"/>
      <c r="CTW26" s="376"/>
      <c r="CTX26" s="376"/>
      <c r="CTY26" s="376"/>
      <c r="CTZ26" s="376"/>
      <c r="CUA26" s="376"/>
      <c r="CUB26" s="376"/>
      <c r="CUC26" s="376"/>
      <c r="CUD26" s="376"/>
      <c r="CUE26" s="376"/>
      <c r="CUF26" s="376"/>
      <c r="CUG26" s="376"/>
      <c r="CUH26" s="376"/>
      <c r="CUI26" s="376"/>
      <c r="CUJ26" s="376"/>
      <c r="CUK26" s="376"/>
      <c r="CUL26" s="376"/>
      <c r="CUM26" s="376"/>
      <c r="CUN26" s="376"/>
      <c r="CUO26" s="376"/>
      <c r="CUP26" s="376"/>
      <c r="CUQ26" s="376"/>
      <c r="CUR26" s="376"/>
      <c r="CUS26" s="376"/>
      <c r="CUT26" s="376"/>
      <c r="CUU26" s="376"/>
      <c r="CUV26" s="376"/>
      <c r="CUW26" s="376"/>
      <c r="CUX26" s="376"/>
      <c r="CUY26" s="376"/>
      <c r="CUZ26" s="376"/>
      <c r="CVA26" s="376"/>
      <c r="CVB26" s="376"/>
      <c r="CVC26" s="376"/>
      <c r="CVD26" s="376"/>
      <c r="CVE26" s="376"/>
      <c r="CVF26" s="376"/>
      <c r="CVG26" s="376"/>
      <c r="CVH26" s="376"/>
      <c r="CVI26" s="376"/>
      <c r="CVJ26" s="376"/>
      <c r="CVK26" s="376"/>
      <c r="CVL26" s="376"/>
      <c r="CVM26" s="376"/>
      <c r="CVN26" s="376"/>
      <c r="CVO26" s="376"/>
      <c r="CVP26" s="376"/>
      <c r="CVQ26" s="376"/>
      <c r="CVR26" s="376"/>
      <c r="CVS26" s="376"/>
      <c r="CVT26" s="376"/>
      <c r="CVU26" s="376"/>
      <c r="CVV26" s="376"/>
      <c r="CVW26" s="376"/>
      <c r="CVX26" s="376"/>
      <c r="CVY26" s="376"/>
      <c r="CVZ26" s="376"/>
      <c r="CWA26" s="376"/>
      <c r="CWB26" s="376"/>
      <c r="CWC26" s="376"/>
      <c r="CWD26" s="376"/>
      <c r="CWE26" s="376"/>
      <c r="CWF26" s="376"/>
      <c r="CWG26" s="376"/>
      <c r="CWH26" s="376"/>
      <c r="CWI26" s="376"/>
      <c r="CWJ26" s="376"/>
      <c r="CWK26" s="376"/>
      <c r="CWL26" s="376"/>
      <c r="CWM26" s="376"/>
      <c r="CWN26" s="376"/>
      <c r="CWO26" s="376"/>
      <c r="CWP26" s="376"/>
      <c r="CWQ26" s="376"/>
      <c r="CWR26" s="376"/>
      <c r="CWS26" s="376"/>
      <c r="CWT26" s="376"/>
      <c r="CWU26" s="376"/>
      <c r="CWV26" s="376"/>
      <c r="CWW26" s="376"/>
      <c r="CWX26" s="376"/>
      <c r="CWY26" s="376"/>
      <c r="CWZ26" s="376"/>
      <c r="CXA26" s="376"/>
      <c r="CXB26" s="376"/>
      <c r="CXC26" s="376"/>
      <c r="CXD26" s="376"/>
      <c r="CXE26" s="376"/>
      <c r="CXF26" s="376"/>
      <c r="CXG26" s="376"/>
      <c r="CXH26" s="376"/>
      <c r="CXI26" s="376"/>
      <c r="CXJ26" s="376"/>
      <c r="CXK26" s="376"/>
      <c r="CXL26" s="376"/>
      <c r="CXM26" s="376"/>
      <c r="CXN26" s="376"/>
      <c r="CXO26" s="376"/>
      <c r="CXP26" s="376"/>
      <c r="CXQ26" s="376"/>
      <c r="CXR26" s="376"/>
      <c r="CXS26" s="376"/>
      <c r="CXT26" s="376"/>
      <c r="CXU26" s="376"/>
      <c r="CXV26" s="376"/>
      <c r="CXW26" s="376"/>
      <c r="CXX26" s="376"/>
      <c r="CXY26" s="376"/>
      <c r="CXZ26" s="376"/>
      <c r="CYA26" s="376"/>
      <c r="CYB26" s="376"/>
      <c r="CYC26" s="376"/>
      <c r="CYD26" s="376"/>
      <c r="CYE26" s="376"/>
      <c r="CYF26" s="376"/>
      <c r="CYG26" s="376"/>
      <c r="CYH26" s="376"/>
      <c r="CYI26" s="376"/>
      <c r="CYJ26" s="376"/>
      <c r="CYK26" s="376"/>
      <c r="CYL26" s="376"/>
      <c r="CYM26" s="376"/>
      <c r="CYN26" s="376"/>
      <c r="CYO26" s="376"/>
      <c r="CYP26" s="376"/>
      <c r="CYQ26" s="376"/>
      <c r="CYR26" s="376"/>
      <c r="CYS26" s="376"/>
      <c r="CYT26" s="376"/>
      <c r="CYU26" s="376"/>
      <c r="CYV26" s="376"/>
      <c r="CYW26" s="376"/>
      <c r="CYX26" s="376"/>
      <c r="CYY26" s="376"/>
      <c r="CYZ26" s="376"/>
      <c r="CZA26" s="376"/>
      <c r="CZB26" s="376"/>
      <c r="CZC26" s="376"/>
      <c r="CZD26" s="376"/>
      <c r="CZE26" s="376"/>
      <c r="CZF26" s="376"/>
      <c r="CZG26" s="376"/>
      <c r="CZH26" s="376"/>
      <c r="CZI26" s="376"/>
      <c r="CZJ26" s="376"/>
      <c r="CZK26" s="376"/>
      <c r="CZL26" s="376"/>
      <c r="CZM26" s="376"/>
      <c r="CZN26" s="376"/>
      <c r="CZO26" s="376"/>
      <c r="CZP26" s="376"/>
      <c r="CZQ26" s="376"/>
      <c r="CZR26" s="376"/>
      <c r="CZS26" s="376"/>
      <c r="CZT26" s="376"/>
      <c r="CZU26" s="376"/>
      <c r="CZV26" s="376"/>
      <c r="CZW26" s="376"/>
      <c r="CZX26" s="376"/>
      <c r="CZY26" s="376"/>
      <c r="CZZ26" s="376"/>
      <c r="DAA26" s="376"/>
      <c r="DAB26" s="376"/>
      <c r="DAC26" s="376"/>
      <c r="DAD26" s="376"/>
      <c r="DAE26" s="376"/>
      <c r="DAF26" s="376"/>
      <c r="DAG26" s="376"/>
      <c r="DAH26" s="376"/>
      <c r="DAI26" s="376"/>
      <c r="DAJ26" s="376"/>
      <c r="DAK26" s="376"/>
      <c r="DAL26" s="376"/>
      <c r="DAM26" s="376"/>
      <c r="DAN26" s="376"/>
      <c r="DAO26" s="376"/>
      <c r="DAP26" s="376"/>
      <c r="DAQ26" s="376"/>
      <c r="DAR26" s="376"/>
      <c r="DAS26" s="376"/>
      <c r="DAT26" s="376"/>
      <c r="DAU26" s="376"/>
      <c r="DAV26" s="376"/>
      <c r="DAW26" s="376"/>
      <c r="DAX26" s="376"/>
      <c r="DAY26" s="376"/>
      <c r="DAZ26" s="376"/>
      <c r="DBA26" s="376"/>
      <c r="DBB26" s="376"/>
      <c r="DBC26" s="376"/>
      <c r="DBD26" s="376"/>
      <c r="DBE26" s="376"/>
      <c r="DBF26" s="376"/>
      <c r="DBG26" s="376"/>
      <c r="DBH26" s="376"/>
      <c r="DBI26" s="376"/>
      <c r="DBJ26" s="376"/>
      <c r="DBK26" s="376"/>
      <c r="DBL26" s="376"/>
      <c r="DBM26" s="376"/>
      <c r="DBN26" s="376"/>
      <c r="DBO26" s="376"/>
      <c r="DBP26" s="376"/>
      <c r="DBQ26" s="376"/>
      <c r="DBR26" s="376"/>
      <c r="DBS26" s="376"/>
      <c r="DBT26" s="376"/>
      <c r="DBU26" s="376"/>
      <c r="DBV26" s="376"/>
      <c r="DBW26" s="376"/>
      <c r="DBX26" s="376"/>
      <c r="DBY26" s="376"/>
      <c r="DBZ26" s="376"/>
      <c r="DCA26" s="376"/>
      <c r="DCB26" s="376"/>
      <c r="DCC26" s="376"/>
      <c r="DCD26" s="376"/>
      <c r="DCE26" s="376"/>
      <c r="DCF26" s="376"/>
      <c r="DCG26" s="376"/>
      <c r="DCH26" s="376"/>
      <c r="DCI26" s="376"/>
      <c r="DCJ26" s="376"/>
      <c r="DCK26" s="376"/>
      <c r="DCL26" s="376"/>
      <c r="DCM26" s="376"/>
      <c r="DCN26" s="376"/>
      <c r="DCO26" s="376"/>
      <c r="DCP26" s="376"/>
      <c r="DCQ26" s="376"/>
      <c r="DCR26" s="376"/>
      <c r="DCS26" s="376"/>
      <c r="DCT26" s="376"/>
      <c r="DCU26" s="376"/>
      <c r="DCV26" s="376"/>
      <c r="DCW26" s="376"/>
      <c r="DCX26" s="376"/>
      <c r="DCY26" s="376"/>
      <c r="DCZ26" s="376"/>
      <c r="DDA26" s="376"/>
      <c r="DDB26" s="376"/>
      <c r="DDC26" s="376"/>
      <c r="DDD26" s="376"/>
      <c r="DDE26" s="376"/>
      <c r="DDF26" s="376"/>
      <c r="DDG26" s="376"/>
      <c r="DDH26" s="376"/>
      <c r="DDI26" s="376"/>
      <c r="DDJ26" s="376"/>
      <c r="DDK26" s="376"/>
      <c r="DDL26" s="376"/>
      <c r="DDM26" s="376"/>
      <c r="DDN26" s="376"/>
      <c r="DDO26" s="376"/>
      <c r="DDP26" s="376"/>
      <c r="DDQ26" s="376"/>
      <c r="DDR26" s="376"/>
      <c r="DDS26" s="376"/>
      <c r="DDT26" s="376"/>
      <c r="DDU26" s="376"/>
      <c r="DDV26" s="376"/>
      <c r="DDW26" s="376"/>
      <c r="DDX26" s="376"/>
      <c r="DDY26" s="376"/>
      <c r="DDZ26" s="376"/>
      <c r="DEA26" s="376"/>
      <c r="DEB26" s="376"/>
      <c r="DEC26" s="376"/>
      <c r="DED26" s="376"/>
      <c r="DEE26" s="376"/>
      <c r="DEF26" s="376"/>
      <c r="DEG26" s="376"/>
      <c r="DEH26" s="376"/>
      <c r="DEI26" s="376"/>
      <c r="DEJ26" s="376"/>
      <c r="DEK26" s="376"/>
      <c r="DEL26" s="376"/>
      <c r="DEM26" s="376"/>
      <c r="DEN26" s="376"/>
      <c r="DEO26" s="376"/>
      <c r="DEP26" s="376"/>
      <c r="DEQ26" s="376"/>
      <c r="DER26" s="376"/>
      <c r="DES26" s="376"/>
      <c r="DET26" s="376"/>
      <c r="DEU26" s="376"/>
      <c r="DEV26" s="376"/>
      <c r="DEW26" s="376"/>
      <c r="DEX26" s="376"/>
      <c r="DEY26" s="376"/>
      <c r="DEZ26" s="376"/>
      <c r="DFA26" s="376"/>
      <c r="DFB26" s="376"/>
      <c r="DFC26" s="376"/>
      <c r="DFD26" s="376"/>
      <c r="DFE26" s="376"/>
      <c r="DFF26" s="376"/>
      <c r="DFG26" s="376"/>
      <c r="DFH26" s="376"/>
      <c r="DFI26" s="376"/>
      <c r="DFJ26" s="376"/>
      <c r="DFK26" s="376"/>
      <c r="DFL26" s="376"/>
      <c r="DFM26" s="376"/>
      <c r="DFN26" s="376"/>
      <c r="DFO26" s="376"/>
      <c r="DFP26" s="376"/>
      <c r="DFQ26" s="376"/>
      <c r="DFR26" s="376"/>
      <c r="DFS26" s="376"/>
      <c r="DFT26" s="376"/>
      <c r="DFU26" s="376"/>
      <c r="DFV26" s="376"/>
      <c r="DFW26" s="376"/>
      <c r="DFX26" s="376"/>
      <c r="DFY26" s="376"/>
      <c r="DFZ26" s="376"/>
      <c r="DGA26" s="376"/>
      <c r="DGB26" s="376"/>
      <c r="DGC26" s="376"/>
      <c r="DGD26" s="376"/>
      <c r="DGE26" s="376"/>
      <c r="DGF26" s="376"/>
      <c r="DGG26" s="376"/>
      <c r="DGH26" s="376"/>
      <c r="DGI26" s="376"/>
      <c r="DGJ26" s="376"/>
      <c r="DGK26" s="376"/>
      <c r="DGL26" s="376"/>
      <c r="DGM26" s="376"/>
      <c r="DGN26" s="376"/>
      <c r="DGO26" s="376"/>
      <c r="DGP26" s="376"/>
      <c r="DGQ26" s="376"/>
      <c r="DGR26" s="376"/>
      <c r="DGS26" s="376"/>
      <c r="DGT26" s="376"/>
      <c r="DGU26" s="376"/>
      <c r="DGV26" s="376"/>
      <c r="DGW26" s="376"/>
      <c r="DGX26" s="376"/>
      <c r="DGY26" s="376"/>
      <c r="DGZ26" s="376"/>
      <c r="DHA26" s="376"/>
      <c r="DHB26" s="376"/>
      <c r="DHC26" s="376"/>
      <c r="DHD26" s="376"/>
      <c r="DHE26" s="376"/>
      <c r="DHF26" s="376"/>
      <c r="DHG26" s="376"/>
      <c r="DHH26" s="376"/>
      <c r="DHI26" s="376"/>
      <c r="DHJ26" s="376"/>
      <c r="DHK26" s="376"/>
      <c r="DHL26" s="376"/>
      <c r="DHM26" s="376"/>
      <c r="DHN26" s="376"/>
      <c r="DHO26" s="376"/>
      <c r="DHP26" s="376"/>
      <c r="DHQ26" s="376"/>
      <c r="DHR26" s="376"/>
      <c r="DHS26" s="376"/>
      <c r="DHT26" s="376"/>
      <c r="DHU26" s="376"/>
      <c r="DHV26" s="376"/>
      <c r="DHW26" s="376"/>
      <c r="DHX26" s="376"/>
      <c r="DHY26" s="376"/>
      <c r="DHZ26" s="376"/>
      <c r="DIA26" s="376"/>
      <c r="DIB26" s="376"/>
      <c r="DIC26" s="376"/>
      <c r="DID26" s="376"/>
      <c r="DIE26" s="376"/>
      <c r="DIF26" s="376"/>
      <c r="DIG26" s="376"/>
      <c r="DIH26" s="376"/>
      <c r="DII26" s="376"/>
      <c r="DIJ26" s="376"/>
      <c r="DIK26" s="376"/>
      <c r="DIL26" s="376"/>
      <c r="DIM26" s="376"/>
      <c r="DIN26" s="376"/>
      <c r="DIO26" s="376"/>
      <c r="DIP26" s="376"/>
      <c r="DIQ26" s="376"/>
      <c r="DIR26" s="376"/>
      <c r="DIS26" s="376"/>
      <c r="DIT26" s="376"/>
      <c r="DIU26" s="376"/>
      <c r="DIV26" s="376"/>
      <c r="DIW26" s="376"/>
      <c r="DIX26" s="376"/>
      <c r="DIY26" s="376"/>
      <c r="DIZ26" s="376"/>
      <c r="DJA26" s="376"/>
      <c r="DJB26" s="376"/>
      <c r="DJC26" s="376"/>
      <c r="DJD26" s="376"/>
      <c r="DJE26" s="376"/>
      <c r="DJF26" s="376"/>
      <c r="DJG26" s="376"/>
      <c r="DJH26" s="376"/>
      <c r="DJI26" s="376"/>
      <c r="DJJ26" s="376"/>
      <c r="DJK26" s="376"/>
      <c r="DJL26" s="376"/>
      <c r="DJM26" s="376"/>
      <c r="DJN26" s="376"/>
      <c r="DJO26" s="376"/>
      <c r="DJP26" s="376"/>
      <c r="DJQ26" s="376"/>
      <c r="DJR26" s="376"/>
      <c r="DJS26" s="376"/>
      <c r="DJT26" s="376"/>
      <c r="DJU26" s="376"/>
      <c r="DJV26" s="376"/>
      <c r="DJW26" s="376"/>
      <c r="DJX26" s="376"/>
      <c r="DJY26" s="376"/>
      <c r="DJZ26" s="376"/>
      <c r="DKA26" s="376"/>
      <c r="DKB26" s="376"/>
      <c r="DKC26" s="376"/>
      <c r="DKD26" s="376"/>
      <c r="DKE26" s="376"/>
      <c r="DKF26" s="376"/>
      <c r="DKG26" s="376"/>
      <c r="DKH26" s="376"/>
      <c r="DKI26" s="376"/>
      <c r="DKJ26" s="376"/>
      <c r="DKK26" s="376"/>
      <c r="DKL26" s="376"/>
      <c r="DKM26" s="376"/>
      <c r="DKN26" s="376"/>
      <c r="DKO26" s="376"/>
      <c r="DKP26" s="376"/>
      <c r="DKQ26" s="376"/>
      <c r="DKR26" s="376"/>
      <c r="DKS26" s="376"/>
      <c r="DKT26" s="376"/>
      <c r="DKU26" s="376"/>
      <c r="DKV26" s="376"/>
      <c r="DKW26" s="376"/>
      <c r="DKX26" s="376"/>
      <c r="DKY26" s="376"/>
      <c r="DKZ26" s="376"/>
      <c r="DLA26" s="376"/>
      <c r="DLB26" s="376"/>
      <c r="DLC26" s="376"/>
      <c r="DLD26" s="376"/>
      <c r="DLE26" s="376"/>
      <c r="DLF26" s="376"/>
      <c r="DLG26" s="376"/>
      <c r="DLH26" s="376"/>
      <c r="DLI26" s="376"/>
      <c r="DLJ26" s="376"/>
      <c r="DLK26" s="376"/>
      <c r="DLL26" s="376"/>
      <c r="DLM26" s="376"/>
      <c r="DLN26" s="376"/>
      <c r="DLO26" s="376"/>
      <c r="DLP26" s="376"/>
      <c r="DLQ26" s="376"/>
      <c r="DLR26" s="376"/>
      <c r="DLS26" s="376"/>
      <c r="DLT26" s="376"/>
      <c r="DLU26" s="376"/>
      <c r="DLV26" s="376"/>
      <c r="DLW26" s="376"/>
      <c r="DLX26" s="376"/>
      <c r="DLY26" s="376"/>
      <c r="DLZ26" s="376"/>
      <c r="DMA26" s="376"/>
      <c r="DMB26" s="376"/>
      <c r="DMC26" s="376"/>
      <c r="DMD26" s="376"/>
      <c r="DME26" s="376"/>
      <c r="DMF26" s="376"/>
      <c r="DMG26" s="376"/>
      <c r="DMH26" s="376"/>
      <c r="DMI26" s="376"/>
      <c r="DMJ26" s="376"/>
      <c r="DMK26" s="376"/>
      <c r="DML26" s="376"/>
      <c r="DMM26" s="376"/>
      <c r="DMN26" s="376"/>
      <c r="DMO26" s="376"/>
      <c r="DMP26" s="376"/>
      <c r="DMQ26" s="376"/>
      <c r="DMR26" s="376"/>
      <c r="DMS26" s="376"/>
      <c r="DMT26" s="376"/>
      <c r="DMU26" s="376"/>
      <c r="DMV26" s="376"/>
      <c r="DMW26" s="376"/>
      <c r="DMX26" s="376"/>
      <c r="DMY26" s="376"/>
      <c r="DMZ26" s="376"/>
      <c r="DNA26" s="376"/>
      <c r="DNB26" s="376"/>
      <c r="DNC26" s="376"/>
      <c r="DND26" s="376"/>
      <c r="DNE26" s="376"/>
      <c r="DNF26" s="376"/>
      <c r="DNG26" s="376"/>
      <c r="DNH26" s="376"/>
      <c r="DNI26" s="376"/>
      <c r="DNJ26" s="376"/>
      <c r="DNK26" s="376"/>
      <c r="DNL26" s="376"/>
      <c r="DNM26" s="376"/>
      <c r="DNN26" s="376"/>
      <c r="DNO26" s="376"/>
      <c r="DNP26" s="376"/>
      <c r="DNQ26" s="376"/>
      <c r="DNR26" s="376"/>
      <c r="DNS26" s="376"/>
      <c r="DNT26" s="376"/>
      <c r="DNU26" s="376"/>
      <c r="DNV26" s="376"/>
      <c r="DNW26" s="376"/>
      <c r="DNX26" s="376"/>
      <c r="DNY26" s="376"/>
      <c r="DNZ26" s="376"/>
      <c r="DOA26" s="376"/>
      <c r="DOB26" s="376"/>
      <c r="DOC26" s="376"/>
      <c r="DOD26" s="376"/>
      <c r="DOE26" s="376"/>
      <c r="DOF26" s="376"/>
      <c r="DOG26" s="376"/>
      <c r="DOH26" s="376"/>
      <c r="DOI26" s="376"/>
      <c r="DOJ26" s="376"/>
      <c r="DOK26" s="376"/>
      <c r="DOL26" s="376"/>
      <c r="DOM26" s="376"/>
      <c r="DON26" s="376"/>
      <c r="DOO26" s="376"/>
      <c r="DOP26" s="376"/>
      <c r="DOQ26" s="376"/>
      <c r="DOR26" s="376"/>
      <c r="DOS26" s="376"/>
      <c r="DOT26" s="376"/>
      <c r="DOU26" s="376"/>
      <c r="DOV26" s="376"/>
      <c r="DOW26" s="376"/>
      <c r="DOX26" s="376"/>
      <c r="DOY26" s="376"/>
      <c r="DOZ26" s="376"/>
      <c r="DPA26" s="376"/>
      <c r="DPB26" s="376"/>
      <c r="DPC26" s="376"/>
      <c r="DPD26" s="376"/>
      <c r="DPE26" s="376"/>
      <c r="DPF26" s="376"/>
      <c r="DPG26" s="376"/>
      <c r="DPH26" s="376"/>
      <c r="DPI26" s="376"/>
      <c r="DPJ26" s="376"/>
      <c r="DPK26" s="376"/>
      <c r="DPL26" s="376"/>
      <c r="DPM26" s="376"/>
      <c r="DPN26" s="376"/>
      <c r="DPO26" s="376"/>
      <c r="DPP26" s="376"/>
      <c r="DPQ26" s="376"/>
      <c r="DPR26" s="376"/>
      <c r="DPS26" s="376"/>
      <c r="DPT26" s="376"/>
      <c r="DPU26" s="376"/>
      <c r="DPV26" s="376"/>
      <c r="DPW26" s="376"/>
      <c r="DPX26" s="376"/>
      <c r="DPY26" s="376"/>
      <c r="DPZ26" s="376"/>
      <c r="DQA26" s="376"/>
      <c r="DQB26" s="376"/>
      <c r="DQC26" s="376"/>
      <c r="DQD26" s="376"/>
      <c r="DQE26" s="376"/>
      <c r="DQF26" s="376"/>
      <c r="DQG26" s="376"/>
      <c r="DQH26" s="376"/>
      <c r="DQI26" s="376"/>
      <c r="DQJ26" s="376"/>
      <c r="DQK26" s="376"/>
      <c r="DQL26" s="376"/>
      <c r="DQM26" s="376"/>
      <c r="DQN26" s="376"/>
      <c r="DQO26" s="376"/>
      <c r="DQP26" s="376"/>
      <c r="DQQ26" s="376"/>
      <c r="DQR26" s="376"/>
      <c r="DQS26" s="376"/>
      <c r="DQT26" s="376"/>
      <c r="DQU26" s="376"/>
      <c r="DQV26" s="376"/>
      <c r="DQW26" s="376"/>
      <c r="DQX26" s="376"/>
      <c r="DQY26" s="376"/>
      <c r="DQZ26" s="376"/>
      <c r="DRA26" s="376"/>
      <c r="DRB26" s="376"/>
      <c r="DRC26" s="376"/>
      <c r="DRD26" s="376"/>
      <c r="DRE26" s="376"/>
      <c r="DRF26" s="376"/>
      <c r="DRG26" s="376"/>
      <c r="DRH26" s="376"/>
      <c r="DRI26" s="376"/>
      <c r="DRJ26" s="376"/>
      <c r="DRK26" s="376"/>
      <c r="DRL26" s="376"/>
      <c r="DRM26" s="376"/>
      <c r="DRN26" s="376"/>
      <c r="DRO26" s="376"/>
      <c r="DRP26" s="376"/>
      <c r="DRQ26" s="376"/>
      <c r="DRR26" s="376"/>
      <c r="DRS26" s="376"/>
      <c r="DRT26" s="376"/>
      <c r="DRU26" s="376"/>
      <c r="DRV26" s="376"/>
      <c r="DRW26" s="376"/>
      <c r="DRX26" s="376"/>
      <c r="DRY26" s="376"/>
      <c r="DRZ26" s="376"/>
      <c r="DSA26" s="376"/>
      <c r="DSB26" s="376"/>
      <c r="DSC26" s="376"/>
      <c r="DSD26" s="376"/>
      <c r="DSE26" s="376"/>
      <c r="DSF26" s="376"/>
      <c r="DSG26" s="376"/>
      <c r="DSH26" s="376"/>
      <c r="DSI26" s="376"/>
      <c r="DSJ26" s="376"/>
      <c r="DSK26" s="376"/>
      <c r="DSL26" s="376"/>
      <c r="DSM26" s="376"/>
      <c r="DSN26" s="376"/>
      <c r="DSO26" s="376"/>
      <c r="DSP26" s="376"/>
      <c r="DSQ26" s="376"/>
      <c r="DSR26" s="376"/>
      <c r="DSS26" s="376"/>
      <c r="DST26" s="376"/>
      <c r="DSU26" s="376"/>
      <c r="DSV26" s="376"/>
      <c r="DSW26" s="376"/>
      <c r="DSX26" s="376"/>
      <c r="DSY26" s="376"/>
      <c r="DSZ26" s="376"/>
      <c r="DTA26" s="376"/>
      <c r="DTB26" s="376"/>
      <c r="DTC26" s="376"/>
      <c r="DTD26" s="376"/>
      <c r="DTE26" s="376"/>
      <c r="DTF26" s="376"/>
      <c r="DTG26" s="376"/>
      <c r="DTH26" s="376"/>
      <c r="DTI26" s="376"/>
      <c r="DTJ26" s="376"/>
      <c r="DTK26" s="376"/>
      <c r="DTL26" s="376"/>
      <c r="DTM26" s="376"/>
      <c r="DTN26" s="376"/>
      <c r="DTO26" s="376"/>
      <c r="DTP26" s="376"/>
      <c r="DTQ26" s="376"/>
      <c r="DTR26" s="376"/>
      <c r="DTS26" s="376"/>
      <c r="DTT26" s="376"/>
      <c r="DTU26" s="376"/>
      <c r="DTV26" s="376"/>
      <c r="DTW26" s="376"/>
      <c r="DTX26" s="376"/>
      <c r="DTY26" s="376"/>
      <c r="DTZ26" s="376"/>
      <c r="DUA26" s="376"/>
      <c r="DUB26" s="376"/>
      <c r="DUC26" s="376"/>
      <c r="DUD26" s="376"/>
      <c r="DUE26" s="376"/>
      <c r="DUF26" s="376"/>
      <c r="DUG26" s="376"/>
      <c r="DUH26" s="376"/>
      <c r="DUI26" s="376"/>
      <c r="DUJ26" s="376"/>
      <c r="DUK26" s="376"/>
      <c r="DUL26" s="376"/>
      <c r="DUM26" s="376"/>
      <c r="DUN26" s="376"/>
      <c r="DUO26" s="376"/>
      <c r="DUP26" s="376"/>
      <c r="DUQ26" s="376"/>
      <c r="DUR26" s="376"/>
      <c r="DUS26" s="376"/>
      <c r="DUT26" s="376"/>
      <c r="DUU26" s="376"/>
      <c r="DUV26" s="376"/>
      <c r="DUW26" s="376"/>
      <c r="DUX26" s="376"/>
      <c r="DUY26" s="376"/>
      <c r="DUZ26" s="376"/>
      <c r="DVA26" s="376"/>
      <c r="DVB26" s="376"/>
      <c r="DVC26" s="376"/>
      <c r="DVD26" s="376"/>
      <c r="DVE26" s="376"/>
      <c r="DVF26" s="376"/>
      <c r="DVG26" s="376"/>
      <c r="DVH26" s="376"/>
      <c r="DVI26" s="376"/>
      <c r="DVJ26" s="376"/>
      <c r="DVK26" s="376"/>
      <c r="DVL26" s="376"/>
      <c r="DVM26" s="376"/>
      <c r="DVN26" s="376"/>
      <c r="DVO26" s="376"/>
      <c r="DVP26" s="376"/>
      <c r="DVQ26" s="376"/>
      <c r="DVR26" s="376"/>
      <c r="DVS26" s="376"/>
      <c r="DVT26" s="376"/>
      <c r="DVU26" s="376"/>
      <c r="DVV26" s="376"/>
      <c r="DVW26" s="376"/>
      <c r="DVX26" s="376"/>
      <c r="DVY26" s="376"/>
      <c r="DVZ26" s="376"/>
      <c r="DWA26" s="376"/>
      <c r="DWB26" s="376"/>
      <c r="DWC26" s="376"/>
      <c r="DWD26" s="376"/>
      <c r="DWE26" s="376"/>
      <c r="DWF26" s="376"/>
      <c r="DWG26" s="376"/>
      <c r="DWH26" s="376"/>
      <c r="DWI26" s="376"/>
      <c r="DWJ26" s="376"/>
      <c r="DWK26" s="376"/>
      <c r="DWL26" s="376"/>
      <c r="DWM26" s="376"/>
      <c r="DWN26" s="376"/>
      <c r="DWO26" s="376"/>
      <c r="DWP26" s="376"/>
      <c r="DWQ26" s="376"/>
      <c r="DWR26" s="376"/>
      <c r="DWS26" s="376"/>
      <c r="DWT26" s="376"/>
      <c r="DWU26" s="376"/>
      <c r="DWV26" s="376"/>
      <c r="DWW26" s="376"/>
      <c r="DWX26" s="376"/>
      <c r="DWY26" s="376"/>
      <c r="DWZ26" s="376"/>
      <c r="DXA26" s="376"/>
      <c r="DXB26" s="376"/>
      <c r="DXC26" s="376"/>
      <c r="DXD26" s="376"/>
      <c r="DXE26" s="376"/>
      <c r="DXF26" s="376"/>
      <c r="DXG26" s="376"/>
      <c r="DXH26" s="376"/>
      <c r="DXI26" s="376"/>
      <c r="DXJ26" s="376"/>
      <c r="DXK26" s="376"/>
      <c r="DXL26" s="376"/>
      <c r="DXM26" s="376"/>
      <c r="DXN26" s="376"/>
      <c r="DXO26" s="376"/>
      <c r="DXP26" s="376"/>
      <c r="DXQ26" s="376"/>
      <c r="DXR26" s="376"/>
      <c r="DXS26" s="376"/>
      <c r="DXT26" s="376"/>
      <c r="DXU26" s="376"/>
      <c r="DXV26" s="376"/>
      <c r="DXW26" s="376"/>
      <c r="DXX26" s="376"/>
      <c r="DXY26" s="376"/>
      <c r="DXZ26" s="376"/>
      <c r="DYA26" s="376"/>
      <c r="DYB26" s="376"/>
      <c r="DYC26" s="376"/>
      <c r="DYD26" s="376"/>
      <c r="DYE26" s="376"/>
      <c r="DYF26" s="376"/>
      <c r="DYG26" s="376"/>
      <c r="DYH26" s="376"/>
      <c r="DYI26" s="376"/>
      <c r="DYJ26" s="376"/>
      <c r="DYK26" s="376"/>
      <c r="DYL26" s="376"/>
      <c r="DYM26" s="376"/>
      <c r="DYN26" s="376"/>
      <c r="DYO26" s="376"/>
      <c r="DYP26" s="376"/>
      <c r="DYQ26" s="376"/>
      <c r="DYR26" s="376"/>
      <c r="DYS26" s="376"/>
      <c r="DYT26" s="376"/>
      <c r="DYU26" s="376"/>
      <c r="DYV26" s="376"/>
      <c r="DYW26" s="376"/>
      <c r="DYX26" s="376"/>
      <c r="DYY26" s="376"/>
      <c r="DYZ26" s="376"/>
      <c r="DZA26" s="376"/>
      <c r="DZB26" s="376"/>
      <c r="DZC26" s="376"/>
      <c r="DZD26" s="376"/>
      <c r="DZE26" s="376"/>
      <c r="DZF26" s="376"/>
      <c r="DZG26" s="376"/>
      <c r="DZH26" s="376"/>
      <c r="DZI26" s="376"/>
      <c r="DZJ26" s="376"/>
      <c r="DZK26" s="376"/>
      <c r="DZL26" s="376"/>
      <c r="DZM26" s="376"/>
      <c r="DZN26" s="376"/>
      <c r="DZO26" s="376"/>
      <c r="DZP26" s="376"/>
      <c r="DZQ26" s="376"/>
      <c r="DZR26" s="376"/>
      <c r="DZS26" s="376"/>
      <c r="DZT26" s="376"/>
      <c r="DZU26" s="376"/>
      <c r="DZV26" s="376"/>
      <c r="DZW26" s="376"/>
      <c r="DZX26" s="376"/>
      <c r="DZY26" s="376"/>
      <c r="DZZ26" s="376"/>
      <c r="EAA26" s="376"/>
      <c r="EAB26" s="376"/>
      <c r="EAC26" s="376"/>
      <c r="EAD26" s="376"/>
      <c r="EAE26" s="376"/>
      <c r="EAF26" s="376"/>
      <c r="EAG26" s="376"/>
      <c r="EAH26" s="376"/>
      <c r="EAI26" s="376"/>
      <c r="EAJ26" s="376"/>
      <c r="EAK26" s="376"/>
      <c r="EAL26" s="376"/>
      <c r="EAM26" s="376"/>
      <c r="EAN26" s="376"/>
      <c r="EAO26" s="376"/>
      <c r="EAP26" s="376"/>
      <c r="EAQ26" s="376"/>
      <c r="EAR26" s="376"/>
      <c r="EAS26" s="376"/>
      <c r="EAT26" s="376"/>
      <c r="EAU26" s="376"/>
      <c r="EAV26" s="376"/>
      <c r="EAW26" s="376"/>
      <c r="EAX26" s="376"/>
      <c r="EAY26" s="376"/>
      <c r="EAZ26" s="376"/>
      <c r="EBA26" s="376"/>
      <c r="EBB26" s="376"/>
      <c r="EBC26" s="376"/>
      <c r="EBD26" s="376"/>
      <c r="EBE26" s="376"/>
      <c r="EBF26" s="376"/>
      <c r="EBG26" s="376"/>
      <c r="EBH26" s="376"/>
      <c r="EBI26" s="376"/>
      <c r="EBJ26" s="376"/>
      <c r="EBK26" s="376"/>
      <c r="EBL26" s="376"/>
      <c r="EBM26" s="376"/>
      <c r="EBN26" s="376"/>
      <c r="EBO26" s="376"/>
      <c r="EBP26" s="376"/>
      <c r="EBQ26" s="376"/>
      <c r="EBR26" s="376"/>
      <c r="EBS26" s="376"/>
      <c r="EBT26" s="376"/>
      <c r="EBU26" s="376"/>
      <c r="EBV26" s="376"/>
      <c r="EBW26" s="376"/>
      <c r="EBX26" s="376"/>
      <c r="EBY26" s="376"/>
      <c r="EBZ26" s="376"/>
      <c r="ECA26" s="376"/>
      <c r="ECB26" s="376"/>
      <c r="ECC26" s="376"/>
      <c r="ECD26" s="376"/>
      <c r="ECE26" s="376"/>
      <c r="ECF26" s="376"/>
      <c r="ECG26" s="376"/>
      <c r="ECH26" s="376"/>
      <c r="ECI26" s="376"/>
      <c r="ECJ26" s="376"/>
      <c r="ECK26" s="376"/>
      <c r="ECL26" s="376"/>
      <c r="ECM26" s="376"/>
      <c r="ECN26" s="376"/>
      <c r="ECO26" s="376"/>
      <c r="ECP26" s="376"/>
      <c r="ECQ26" s="376"/>
      <c r="ECR26" s="376"/>
      <c r="ECS26" s="376"/>
      <c r="ECT26" s="376"/>
      <c r="ECU26" s="376"/>
      <c r="ECV26" s="376"/>
      <c r="ECW26" s="376"/>
      <c r="ECX26" s="376"/>
      <c r="ECY26" s="376"/>
      <c r="ECZ26" s="376"/>
      <c r="EDA26" s="376"/>
      <c r="EDB26" s="376"/>
      <c r="EDC26" s="376"/>
      <c r="EDD26" s="376"/>
      <c r="EDE26" s="376"/>
      <c r="EDF26" s="376"/>
      <c r="EDG26" s="376"/>
      <c r="EDH26" s="376"/>
      <c r="EDI26" s="376"/>
      <c r="EDJ26" s="376"/>
      <c r="EDK26" s="376"/>
      <c r="EDL26" s="376"/>
      <c r="EDM26" s="376"/>
      <c r="EDN26" s="376"/>
      <c r="EDO26" s="376"/>
      <c r="EDP26" s="376"/>
      <c r="EDQ26" s="376"/>
      <c r="EDR26" s="376"/>
      <c r="EDS26" s="376"/>
      <c r="EDT26" s="376"/>
      <c r="EDU26" s="376"/>
      <c r="EDV26" s="376"/>
      <c r="EDW26" s="376"/>
      <c r="EDX26" s="376"/>
      <c r="EDY26" s="376"/>
      <c r="EDZ26" s="376"/>
      <c r="EEA26" s="376"/>
      <c r="EEB26" s="376"/>
      <c r="EEC26" s="376"/>
      <c r="EED26" s="376"/>
      <c r="EEE26" s="376"/>
      <c r="EEF26" s="376"/>
      <c r="EEG26" s="376"/>
      <c r="EEH26" s="376"/>
      <c r="EEI26" s="376"/>
      <c r="EEJ26" s="376"/>
      <c r="EEK26" s="376"/>
      <c r="EEL26" s="376"/>
      <c r="EEM26" s="376"/>
      <c r="EEN26" s="376"/>
      <c r="EEO26" s="376"/>
      <c r="EEP26" s="376"/>
      <c r="EEQ26" s="376"/>
      <c r="EER26" s="376"/>
      <c r="EES26" s="376"/>
      <c r="EET26" s="376"/>
      <c r="EEU26" s="376"/>
      <c r="EEV26" s="376"/>
      <c r="EEW26" s="376"/>
      <c r="EEX26" s="376"/>
      <c r="EEY26" s="376"/>
      <c r="EEZ26" s="376"/>
      <c r="EFA26" s="376"/>
      <c r="EFB26" s="376"/>
      <c r="EFC26" s="376"/>
      <c r="EFD26" s="376"/>
      <c r="EFE26" s="376"/>
      <c r="EFF26" s="376"/>
      <c r="EFG26" s="376"/>
      <c r="EFH26" s="376"/>
      <c r="EFI26" s="376"/>
      <c r="EFJ26" s="376"/>
      <c r="EFK26" s="376"/>
      <c r="EFL26" s="376"/>
      <c r="EFM26" s="376"/>
      <c r="EFN26" s="376"/>
      <c r="EFO26" s="376"/>
      <c r="EFP26" s="376"/>
      <c r="EFQ26" s="376"/>
      <c r="EFR26" s="376"/>
      <c r="EFS26" s="376"/>
      <c r="EFT26" s="376"/>
      <c r="EFU26" s="376"/>
      <c r="EFV26" s="376"/>
      <c r="EFW26" s="376"/>
      <c r="EFX26" s="376"/>
      <c r="EFY26" s="376"/>
      <c r="EFZ26" s="376"/>
      <c r="EGA26" s="376"/>
      <c r="EGB26" s="376"/>
      <c r="EGC26" s="376"/>
      <c r="EGD26" s="376"/>
      <c r="EGE26" s="376"/>
      <c r="EGF26" s="376"/>
      <c r="EGG26" s="376"/>
      <c r="EGH26" s="376"/>
      <c r="EGI26" s="376"/>
      <c r="EGJ26" s="376"/>
      <c r="EGK26" s="376"/>
      <c r="EGL26" s="376"/>
      <c r="EGM26" s="376"/>
      <c r="EGN26" s="376"/>
      <c r="EGO26" s="376"/>
      <c r="EGP26" s="376"/>
      <c r="EGQ26" s="376"/>
      <c r="EGR26" s="376"/>
      <c r="EGS26" s="376"/>
      <c r="EGT26" s="376"/>
      <c r="EGU26" s="376"/>
      <c r="EGV26" s="376"/>
      <c r="EGW26" s="376"/>
      <c r="EGX26" s="376"/>
      <c r="EGY26" s="376"/>
      <c r="EGZ26" s="376"/>
      <c r="EHA26" s="376"/>
      <c r="EHB26" s="376"/>
      <c r="EHC26" s="376"/>
      <c r="EHD26" s="376"/>
      <c r="EHE26" s="376"/>
      <c r="EHF26" s="376"/>
      <c r="EHG26" s="376"/>
      <c r="EHH26" s="376"/>
      <c r="EHI26" s="376"/>
      <c r="EHJ26" s="376"/>
      <c r="EHK26" s="376"/>
      <c r="EHL26" s="376"/>
      <c r="EHM26" s="376"/>
      <c r="EHN26" s="376"/>
      <c r="EHO26" s="376"/>
      <c r="EHP26" s="376"/>
      <c r="EHQ26" s="376"/>
      <c r="EHR26" s="376"/>
      <c r="EHS26" s="376"/>
      <c r="EHT26" s="376"/>
      <c r="EHU26" s="376"/>
      <c r="EHV26" s="376"/>
      <c r="EHW26" s="376"/>
      <c r="EHX26" s="376"/>
      <c r="EHY26" s="376"/>
      <c r="EHZ26" s="376"/>
      <c r="EIA26" s="376"/>
      <c r="EIB26" s="376"/>
      <c r="EIC26" s="376"/>
      <c r="EID26" s="376"/>
      <c r="EIE26" s="376"/>
      <c r="EIF26" s="376"/>
      <c r="EIG26" s="376"/>
      <c r="EIH26" s="376"/>
      <c r="EII26" s="376"/>
      <c r="EIJ26" s="376"/>
      <c r="EIK26" s="376"/>
      <c r="EIL26" s="376"/>
      <c r="EIM26" s="376"/>
      <c r="EIN26" s="376"/>
      <c r="EIO26" s="376"/>
      <c r="EIP26" s="376"/>
      <c r="EIQ26" s="376"/>
      <c r="EIR26" s="376"/>
      <c r="EIS26" s="376"/>
      <c r="EIT26" s="376"/>
      <c r="EIU26" s="376"/>
      <c r="EIV26" s="376"/>
      <c r="EIW26" s="376"/>
      <c r="EIX26" s="376"/>
      <c r="EIY26" s="376"/>
      <c r="EIZ26" s="376"/>
      <c r="EJA26" s="376"/>
      <c r="EJB26" s="376"/>
      <c r="EJC26" s="376"/>
      <c r="EJD26" s="376"/>
      <c r="EJE26" s="376"/>
      <c r="EJF26" s="376"/>
      <c r="EJG26" s="376"/>
      <c r="EJH26" s="376"/>
      <c r="EJI26" s="376"/>
      <c r="EJJ26" s="376"/>
      <c r="EJK26" s="376"/>
      <c r="EJL26" s="376"/>
      <c r="EJM26" s="376"/>
      <c r="EJN26" s="376"/>
      <c r="EJO26" s="376"/>
      <c r="EJP26" s="376"/>
      <c r="EJQ26" s="376"/>
      <c r="EJR26" s="376"/>
      <c r="EJS26" s="376"/>
      <c r="EJT26" s="376"/>
      <c r="EJU26" s="376"/>
      <c r="EJV26" s="376"/>
      <c r="EJW26" s="376"/>
      <c r="EJX26" s="376"/>
      <c r="EJY26" s="376"/>
      <c r="EJZ26" s="376"/>
      <c r="EKA26" s="376"/>
      <c r="EKB26" s="376"/>
      <c r="EKC26" s="376"/>
      <c r="EKD26" s="376"/>
      <c r="EKE26" s="376"/>
      <c r="EKF26" s="376"/>
      <c r="EKG26" s="376"/>
      <c r="EKH26" s="376"/>
      <c r="EKI26" s="376"/>
      <c r="EKJ26" s="376"/>
      <c r="EKK26" s="376"/>
      <c r="EKL26" s="376"/>
      <c r="EKM26" s="376"/>
      <c r="EKN26" s="376"/>
      <c r="EKO26" s="376"/>
      <c r="EKP26" s="376"/>
      <c r="EKQ26" s="376"/>
      <c r="EKR26" s="376"/>
      <c r="EKS26" s="376"/>
      <c r="EKT26" s="376"/>
      <c r="EKU26" s="376"/>
      <c r="EKV26" s="376"/>
      <c r="EKW26" s="376"/>
      <c r="EKX26" s="376"/>
      <c r="EKY26" s="376"/>
      <c r="EKZ26" s="376"/>
      <c r="ELA26" s="376"/>
      <c r="ELB26" s="376"/>
      <c r="ELC26" s="376"/>
      <c r="ELD26" s="376"/>
      <c r="ELE26" s="376"/>
      <c r="ELF26" s="376"/>
      <c r="ELG26" s="376"/>
      <c r="ELH26" s="376"/>
      <c r="ELI26" s="376"/>
      <c r="ELJ26" s="376"/>
      <c r="ELK26" s="376"/>
      <c r="ELL26" s="376"/>
      <c r="ELM26" s="376"/>
      <c r="ELN26" s="376"/>
      <c r="ELO26" s="376"/>
      <c r="ELP26" s="376"/>
      <c r="ELQ26" s="376"/>
      <c r="ELR26" s="376"/>
      <c r="ELS26" s="376"/>
      <c r="ELT26" s="376"/>
      <c r="ELU26" s="376"/>
      <c r="ELV26" s="376"/>
      <c r="ELW26" s="376"/>
      <c r="ELX26" s="376"/>
      <c r="ELY26" s="376"/>
      <c r="ELZ26" s="376"/>
      <c r="EMA26" s="376"/>
      <c r="EMB26" s="376"/>
      <c r="EMC26" s="376"/>
      <c r="EMD26" s="376"/>
      <c r="EME26" s="376"/>
      <c r="EMF26" s="376"/>
      <c r="EMG26" s="376"/>
      <c r="EMH26" s="376"/>
      <c r="EMI26" s="376"/>
      <c r="EMJ26" s="376"/>
      <c r="EMK26" s="376"/>
      <c r="EML26" s="376"/>
      <c r="EMM26" s="376"/>
      <c r="EMN26" s="376"/>
      <c r="EMO26" s="376"/>
      <c r="EMP26" s="376"/>
      <c r="EMQ26" s="376"/>
      <c r="EMR26" s="376"/>
      <c r="EMS26" s="376"/>
      <c r="EMT26" s="376"/>
      <c r="EMU26" s="376"/>
      <c r="EMV26" s="376"/>
      <c r="EMW26" s="376"/>
      <c r="EMX26" s="376"/>
      <c r="EMY26" s="376"/>
      <c r="EMZ26" s="376"/>
      <c r="ENA26" s="376"/>
      <c r="ENB26" s="376"/>
      <c r="ENC26" s="376"/>
      <c r="END26" s="376"/>
      <c r="ENE26" s="376"/>
      <c r="ENF26" s="376"/>
      <c r="ENG26" s="376"/>
      <c r="ENH26" s="376"/>
      <c r="ENI26" s="376"/>
      <c r="ENJ26" s="376"/>
      <c r="ENK26" s="376"/>
      <c r="ENL26" s="376"/>
      <c r="ENM26" s="376"/>
      <c r="ENN26" s="376"/>
      <c r="ENO26" s="376"/>
      <c r="ENP26" s="376"/>
      <c r="ENQ26" s="376"/>
      <c r="ENR26" s="376"/>
      <c r="ENS26" s="376"/>
      <c r="ENT26" s="376"/>
      <c r="ENU26" s="376"/>
      <c r="ENV26" s="376"/>
      <c r="ENW26" s="376"/>
      <c r="ENX26" s="376"/>
      <c r="ENY26" s="376"/>
      <c r="ENZ26" s="376"/>
      <c r="EOA26" s="376"/>
      <c r="EOB26" s="376"/>
      <c r="EOC26" s="376"/>
      <c r="EOD26" s="376"/>
      <c r="EOE26" s="376"/>
      <c r="EOF26" s="376"/>
      <c r="EOG26" s="376"/>
      <c r="EOH26" s="376"/>
      <c r="EOI26" s="376"/>
      <c r="EOJ26" s="376"/>
      <c r="EOK26" s="376"/>
      <c r="EOL26" s="376"/>
      <c r="EOM26" s="376"/>
      <c r="EON26" s="376"/>
      <c r="EOO26" s="376"/>
      <c r="EOP26" s="376"/>
      <c r="EOQ26" s="376"/>
      <c r="EOR26" s="376"/>
      <c r="EOS26" s="376"/>
      <c r="EOT26" s="376"/>
      <c r="EOU26" s="376"/>
      <c r="EOV26" s="376"/>
      <c r="EOW26" s="376"/>
      <c r="EOX26" s="376"/>
      <c r="EOY26" s="376"/>
      <c r="EOZ26" s="376"/>
      <c r="EPA26" s="376"/>
      <c r="EPB26" s="376"/>
      <c r="EPC26" s="376"/>
      <c r="EPD26" s="376"/>
      <c r="EPE26" s="376"/>
      <c r="EPF26" s="376"/>
      <c r="EPG26" s="376"/>
      <c r="EPH26" s="376"/>
      <c r="EPI26" s="376"/>
      <c r="EPJ26" s="376"/>
      <c r="EPK26" s="376"/>
      <c r="EPL26" s="376"/>
      <c r="EPM26" s="376"/>
      <c r="EPN26" s="376"/>
      <c r="EPO26" s="376"/>
      <c r="EPP26" s="376"/>
      <c r="EPQ26" s="376"/>
      <c r="EPR26" s="376"/>
      <c r="EPS26" s="376"/>
      <c r="EPT26" s="376"/>
      <c r="EPU26" s="376"/>
      <c r="EPV26" s="376"/>
      <c r="EPW26" s="376"/>
      <c r="EPX26" s="376"/>
      <c r="EPY26" s="376"/>
      <c r="EPZ26" s="376"/>
      <c r="EQA26" s="376"/>
      <c r="EQB26" s="376"/>
      <c r="EQC26" s="376"/>
      <c r="EQD26" s="376"/>
      <c r="EQE26" s="376"/>
      <c r="EQF26" s="376"/>
      <c r="EQG26" s="376"/>
      <c r="EQH26" s="376"/>
      <c r="EQI26" s="376"/>
      <c r="EQJ26" s="376"/>
      <c r="EQK26" s="376"/>
      <c r="EQL26" s="376"/>
      <c r="EQM26" s="376"/>
      <c r="EQN26" s="376"/>
      <c r="EQO26" s="376"/>
      <c r="EQP26" s="376"/>
      <c r="EQQ26" s="376"/>
      <c r="EQR26" s="376"/>
      <c r="EQS26" s="376"/>
      <c r="EQT26" s="376"/>
      <c r="EQU26" s="376"/>
      <c r="EQV26" s="376"/>
      <c r="EQW26" s="376"/>
      <c r="EQX26" s="376"/>
      <c r="EQY26" s="376"/>
      <c r="EQZ26" s="376"/>
      <c r="ERA26" s="376"/>
      <c r="ERB26" s="376"/>
      <c r="ERC26" s="376"/>
      <c r="ERD26" s="376"/>
      <c r="ERE26" s="376"/>
      <c r="ERF26" s="376"/>
      <c r="ERG26" s="376"/>
      <c r="ERH26" s="376"/>
      <c r="ERI26" s="376"/>
      <c r="ERJ26" s="376"/>
      <c r="ERK26" s="376"/>
      <c r="ERL26" s="376"/>
      <c r="ERM26" s="376"/>
      <c r="ERN26" s="376"/>
      <c r="ERO26" s="376"/>
      <c r="ERP26" s="376"/>
      <c r="ERQ26" s="376"/>
      <c r="ERR26" s="376"/>
      <c r="ERS26" s="376"/>
      <c r="ERT26" s="376"/>
      <c r="ERU26" s="376"/>
      <c r="ERV26" s="376"/>
      <c r="ERW26" s="376"/>
      <c r="ERX26" s="376"/>
      <c r="ERY26" s="376"/>
      <c r="ERZ26" s="376"/>
      <c r="ESA26" s="376"/>
      <c r="ESB26" s="376"/>
      <c r="ESC26" s="376"/>
      <c r="ESD26" s="376"/>
      <c r="ESE26" s="376"/>
      <c r="ESF26" s="376"/>
      <c r="ESG26" s="376"/>
      <c r="ESH26" s="376"/>
      <c r="ESI26" s="376"/>
      <c r="ESJ26" s="376"/>
      <c r="ESK26" s="376"/>
      <c r="ESL26" s="376"/>
      <c r="ESM26" s="376"/>
      <c r="ESN26" s="376"/>
      <c r="ESO26" s="376"/>
      <c r="ESP26" s="376"/>
      <c r="ESQ26" s="376"/>
      <c r="ESR26" s="376"/>
      <c r="ESS26" s="376"/>
      <c r="EST26" s="376"/>
      <c r="ESU26" s="376"/>
      <c r="ESV26" s="376"/>
      <c r="ESW26" s="376"/>
      <c r="ESX26" s="376"/>
      <c r="ESY26" s="376"/>
      <c r="ESZ26" s="376"/>
      <c r="ETA26" s="376"/>
      <c r="ETB26" s="376"/>
      <c r="ETC26" s="376"/>
      <c r="ETD26" s="376"/>
      <c r="ETE26" s="376"/>
      <c r="ETF26" s="376"/>
      <c r="ETG26" s="376"/>
      <c r="ETH26" s="376"/>
      <c r="ETI26" s="376"/>
      <c r="ETJ26" s="376"/>
      <c r="ETK26" s="376"/>
      <c r="ETL26" s="376"/>
      <c r="ETM26" s="376"/>
      <c r="ETN26" s="376"/>
      <c r="ETO26" s="376"/>
      <c r="ETP26" s="376"/>
      <c r="ETQ26" s="376"/>
      <c r="ETR26" s="376"/>
      <c r="ETS26" s="376"/>
      <c r="ETT26" s="376"/>
      <c r="ETU26" s="376"/>
      <c r="ETV26" s="376"/>
      <c r="ETW26" s="376"/>
      <c r="ETX26" s="376"/>
      <c r="ETY26" s="376"/>
      <c r="ETZ26" s="376"/>
      <c r="EUA26" s="376"/>
      <c r="EUB26" s="376"/>
      <c r="EUC26" s="376"/>
      <c r="EUD26" s="376"/>
      <c r="EUE26" s="376"/>
      <c r="EUF26" s="376"/>
      <c r="EUG26" s="376"/>
      <c r="EUH26" s="376"/>
      <c r="EUI26" s="376"/>
      <c r="EUJ26" s="376"/>
      <c r="EUK26" s="376"/>
      <c r="EUL26" s="376"/>
      <c r="EUM26" s="376"/>
      <c r="EUN26" s="376"/>
      <c r="EUO26" s="376"/>
      <c r="EUP26" s="376"/>
      <c r="EUQ26" s="376"/>
      <c r="EUR26" s="376"/>
      <c r="EUS26" s="376"/>
      <c r="EUT26" s="376"/>
      <c r="EUU26" s="376"/>
      <c r="EUV26" s="376"/>
      <c r="EUW26" s="376"/>
      <c r="EUX26" s="376"/>
      <c r="EUY26" s="376"/>
      <c r="EUZ26" s="376"/>
      <c r="EVA26" s="376"/>
      <c r="EVB26" s="376"/>
      <c r="EVC26" s="376"/>
      <c r="EVD26" s="376"/>
      <c r="EVE26" s="376"/>
      <c r="EVF26" s="376"/>
      <c r="EVG26" s="376"/>
      <c r="EVH26" s="376"/>
      <c r="EVI26" s="376"/>
      <c r="EVJ26" s="376"/>
      <c r="EVK26" s="376"/>
      <c r="EVL26" s="376"/>
      <c r="EVM26" s="376"/>
      <c r="EVN26" s="376"/>
      <c r="EVO26" s="376"/>
      <c r="EVP26" s="376"/>
      <c r="EVQ26" s="376"/>
      <c r="EVR26" s="376"/>
      <c r="EVS26" s="376"/>
      <c r="EVT26" s="376"/>
      <c r="EVU26" s="376"/>
      <c r="EVV26" s="376"/>
      <c r="EVW26" s="376"/>
      <c r="EVX26" s="376"/>
      <c r="EVY26" s="376"/>
      <c r="EVZ26" s="376"/>
      <c r="EWA26" s="376"/>
      <c r="EWB26" s="376"/>
      <c r="EWC26" s="376"/>
      <c r="EWD26" s="376"/>
      <c r="EWE26" s="376"/>
      <c r="EWF26" s="376"/>
      <c r="EWG26" s="376"/>
      <c r="EWH26" s="376"/>
      <c r="EWI26" s="376"/>
      <c r="EWJ26" s="376"/>
      <c r="EWK26" s="376"/>
      <c r="EWL26" s="376"/>
      <c r="EWM26" s="376"/>
      <c r="EWN26" s="376"/>
      <c r="EWO26" s="376"/>
      <c r="EWP26" s="376"/>
      <c r="EWQ26" s="376"/>
      <c r="EWR26" s="376"/>
      <c r="EWS26" s="376"/>
      <c r="EWT26" s="376"/>
      <c r="EWU26" s="376"/>
      <c r="EWV26" s="376"/>
      <c r="EWW26" s="376"/>
      <c r="EWX26" s="376"/>
      <c r="EWY26" s="376"/>
      <c r="EWZ26" s="376"/>
      <c r="EXA26" s="376"/>
      <c r="EXB26" s="376"/>
      <c r="EXC26" s="376"/>
      <c r="EXD26" s="376"/>
      <c r="EXE26" s="376"/>
      <c r="EXF26" s="376"/>
      <c r="EXG26" s="376"/>
      <c r="EXH26" s="376"/>
      <c r="EXI26" s="376"/>
      <c r="EXJ26" s="376"/>
      <c r="EXK26" s="376"/>
      <c r="EXL26" s="376"/>
      <c r="EXM26" s="376"/>
      <c r="EXN26" s="376"/>
      <c r="EXO26" s="376"/>
      <c r="EXP26" s="376"/>
      <c r="EXQ26" s="376"/>
      <c r="EXR26" s="376"/>
      <c r="EXS26" s="376"/>
      <c r="EXT26" s="376"/>
      <c r="EXU26" s="376"/>
      <c r="EXV26" s="376"/>
      <c r="EXW26" s="376"/>
      <c r="EXX26" s="376"/>
      <c r="EXY26" s="376"/>
      <c r="EXZ26" s="376"/>
      <c r="EYA26" s="376"/>
      <c r="EYB26" s="376"/>
      <c r="EYC26" s="376"/>
      <c r="EYD26" s="376"/>
      <c r="EYE26" s="376"/>
      <c r="EYF26" s="376"/>
      <c r="EYG26" s="376"/>
      <c r="EYH26" s="376"/>
      <c r="EYI26" s="376"/>
      <c r="EYJ26" s="376"/>
      <c r="EYK26" s="376"/>
      <c r="EYL26" s="376"/>
      <c r="EYM26" s="376"/>
      <c r="EYN26" s="376"/>
      <c r="EYO26" s="376"/>
      <c r="EYP26" s="376"/>
      <c r="EYQ26" s="376"/>
      <c r="EYR26" s="376"/>
      <c r="EYS26" s="376"/>
      <c r="EYT26" s="376"/>
      <c r="EYU26" s="376"/>
      <c r="EYV26" s="376"/>
      <c r="EYW26" s="376"/>
      <c r="EYX26" s="376"/>
      <c r="EYY26" s="376"/>
      <c r="EYZ26" s="376"/>
      <c r="EZA26" s="376"/>
      <c r="EZB26" s="376"/>
      <c r="EZC26" s="376"/>
      <c r="EZD26" s="376"/>
      <c r="EZE26" s="376"/>
      <c r="EZF26" s="376"/>
      <c r="EZG26" s="376"/>
      <c r="EZH26" s="376"/>
      <c r="EZI26" s="376"/>
      <c r="EZJ26" s="376"/>
      <c r="EZK26" s="376"/>
      <c r="EZL26" s="376"/>
      <c r="EZM26" s="376"/>
      <c r="EZN26" s="376"/>
      <c r="EZO26" s="376"/>
      <c r="EZP26" s="376"/>
      <c r="EZQ26" s="376"/>
      <c r="EZR26" s="376"/>
      <c r="EZS26" s="376"/>
      <c r="EZT26" s="376"/>
      <c r="EZU26" s="376"/>
      <c r="EZV26" s="376"/>
      <c r="EZW26" s="376"/>
      <c r="EZX26" s="376"/>
      <c r="EZY26" s="376"/>
      <c r="EZZ26" s="376"/>
      <c r="FAA26" s="376"/>
      <c r="FAB26" s="376"/>
      <c r="FAC26" s="376"/>
      <c r="FAD26" s="376"/>
      <c r="FAE26" s="376"/>
      <c r="FAF26" s="376"/>
      <c r="FAG26" s="376"/>
      <c r="FAH26" s="376"/>
      <c r="FAI26" s="376"/>
      <c r="FAJ26" s="376"/>
      <c r="FAK26" s="376"/>
      <c r="FAL26" s="376"/>
      <c r="FAM26" s="376"/>
      <c r="FAN26" s="376"/>
      <c r="FAO26" s="376"/>
      <c r="FAP26" s="376"/>
      <c r="FAQ26" s="376"/>
      <c r="FAR26" s="376"/>
      <c r="FAS26" s="376"/>
      <c r="FAT26" s="376"/>
      <c r="FAU26" s="376"/>
      <c r="FAV26" s="376"/>
      <c r="FAW26" s="376"/>
      <c r="FAX26" s="376"/>
      <c r="FAY26" s="376"/>
      <c r="FAZ26" s="376"/>
      <c r="FBA26" s="376"/>
      <c r="FBB26" s="376"/>
      <c r="FBC26" s="376"/>
      <c r="FBD26" s="376"/>
      <c r="FBE26" s="376"/>
      <c r="FBF26" s="376"/>
      <c r="FBG26" s="376"/>
      <c r="FBH26" s="376"/>
      <c r="FBI26" s="376"/>
      <c r="FBJ26" s="376"/>
      <c r="FBK26" s="376"/>
      <c r="FBL26" s="376"/>
      <c r="FBM26" s="376"/>
      <c r="FBN26" s="376"/>
      <c r="FBO26" s="376"/>
      <c r="FBP26" s="376"/>
      <c r="FBQ26" s="376"/>
      <c r="FBR26" s="376"/>
      <c r="FBS26" s="376"/>
      <c r="FBT26" s="376"/>
      <c r="FBU26" s="376"/>
      <c r="FBV26" s="376"/>
      <c r="FBW26" s="376"/>
      <c r="FBX26" s="376"/>
      <c r="FBY26" s="376"/>
      <c r="FBZ26" s="376"/>
      <c r="FCA26" s="376"/>
      <c r="FCB26" s="376"/>
      <c r="FCC26" s="376"/>
      <c r="FCD26" s="376"/>
      <c r="FCE26" s="376"/>
      <c r="FCF26" s="376"/>
      <c r="FCG26" s="376"/>
      <c r="FCH26" s="376"/>
      <c r="FCI26" s="376"/>
      <c r="FCJ26" s="376"/>
      <c r="FCK26" s="376"/>
      <c r="FCL26" s="376"/>
      <c r="FCM26" s="376"/>
      <c r="FCN26" s="376"/>
      <c r="FCO26" s="376"/>
      <c r="FCP26" s="376"/>
      <c r="FCQ26" s="376"/>
      <c r="FCR26" s="376"/>
      <c r="FCS26" s="376"/>
      <c r="FCT26" s="376"/>
      <c r="FCU26" s="376"/>
      <c r="FCV26" s="376"/>
      <c r="FCW26" s="376"/>
      <c r="FCX26" s="376"/>
      <c r="FCY26" s="376"/>
      <c r="FCZ26" s="376"/>
      <c r="FDA26" s="376"/>
      <c r="FDB26" s="376"/>
      <c r="FDC26" s="376"/>
      <c r="FDD26" s="376"/>
      <c r="FDE26" s="376"/>
      <c r="FDF26" s="376"/>
      <c r="FDG26" s="376"/>
      <c r="FDH26" s="376"/>
      <c r="FDI26" s="376"/>
      <c r="FDJ26" s="376"/>
      <c r="FDK26" s="376"/>
      <c r="FDL26" s="376"/>
      <c r="FDM26" s="376"/>
      <c r="FDN26" s="376"/>
      <c r="FDO26" s="376"/>
      <c r="FDP26" s="376"/>
      <c r="FDQ26" s="376"/>
      <c r="FDR26" s="376"/>
      <c r="FDS26" s="376"/>
      <c r="FDT26" s="376"/>
      <c r="FDU26" s="376"/>
      <c r="FDV26" s="376"/>
      <c r="FDW26" s="376"/>
      <c r="FDX26" s="376"/>
      <c r="FDY26" s="376"/>
      <c r="FDZ26" s="376"/>
      <c r="FEA26" s="376"/>
      <c r="FEB26" s="376"/>
      <c r="FEC26" s="376"/>
      <c r="FED26" s="376"/>
      <c r="FEE26" s="376"/>
      <c r="FEF26" s="376"/>
      <c r="FEG26" s="376"/>
      <c r="FEH26" s="376"/>
      <c r="FEI26" s="376"/>
      <c r="FEJ26" s="376"/>
      <c r="FEK26" s="376"/>
      <c r="FEL26" s="376"/>
      <c r="FEM26" s="376"/>
      <c r="FEN26" s="376"/>
      <c r="FEO26" s="376"/>
      <c r="FEP26" s="376"/>
      <c r="FEQ26" s="376"/>
      <c r="FER26" s="376"/>
      <c r="FES26" s="376"/>
      <c r="FET26" s="376"/>
      <c r="FEU26" s="376"/>
      <c r="FEV26" s="376"/>
      <c r="FEW26" s="376"/>
      <c r="FEX26" s="376"/>
      <c r="FEY26" s="376"/>
      <c r="FEZ26" s="376"/>
      <c r="FFA26" s="376"/>
      <c r="FFB26" s="376"/>
      <c r="FFC26" s="376"/>
      <c r="FFD26" s="376"/>
      <c r="FFE26" s="376"/>
      <c r="FFF26" s="376"/>
      <c r="FFG26" s="376"/>
      <c r="FFH26" s="376"/>
      <c r="FFI26" s="376"/>
      <c r="FFJ26" s="376"/>
      <c r="FFK26" s="376"/>
      <c r="FFL26" s="376"/>
      <c r="FFM26" s="376"/>
      <c r="FFN26" s="376"/>
      <c r="FFO26" s="376"/>
      <c r="FFP26" s="376"/>
      <c r="FFQ26" s="376"/>
      <c r="FFR26" s="376"/>
      <c r="FFS26" s="376"/>
      <c r="FFT26" s="376"/>
      <c r="FFU26" s="376"/>
      <c r="FFV26" s="376"/>
      <c r="FFW26" s="376"/>
      <c r="FFX26" s="376"/>
      <c r="FFY26" s="376"/>
      <c r="FFZ26" s="376"/>
      <c r="FGA26" s="376"/>
      <c r="FGB26" s="376"/>
      <c r="FGC26" s="376"/>
      <c r="FGD26" s="376"/>
      <c r="FGE26" s="376"/>
      <c r="FGF26" s="376"/>
      <c r="FGG26" s="376"/>
      <c r="FGH26" s="376"/>
      <c r="FGI26" s="376"/>
      <c r="FGJ26" s="376"/>
      <c r="FGK26" s="376"/>
      <c r="FGL26" s="376"/>
      <c r="FGM26" s="376"/>
      <c r="FGN26" s="376"/>
      <c r="FGO26" s="376"/>
      <c r="FGP26" s="376"/>
      <c r="FGQ26" s="376"/>
      <c r="FGR26" s="376"/>
      <c r="FGS26" s="376"/>
      <c r="FGT26" s="376"/>
      <c r="FGU26" s="376"/>
      <c r="FGV26" s="376"/>
      <c r="FGW26" s="376"/>
      <c r="FGX26" s="376"/>
      <c r="FGY26" s="376"/>
      <c r="FGZ26" s="376"/>
      <c r="FHA26" s="376"/>
      <c r="FHB26" s="376"/>
      <c r="FHC26" s="376"/>
      <c r="FHD26" s="376"/>
      <c r="FHE26" s="376"/>
      <c r="FHF26" s="376"/>
      <c r="FHG26" s="376"/>
      <c r="FHH26" s="376"/>
      <c r="FHI26" s="376"/>
      <c r="FHJ26" s="376"/>
      <c r="FHK26" s="376"/>
      <c r="FHL26" s="376"/>
      <c r="FHM26" s="376"/>
      <c r="FHN26" s="376"/>
      <c r="FHO26" s="376"/>
      <c r="FHP26" s="376"/>
      <c r="FHQ26" s="376"/>
      <c r="FHR26" s="376"/>
      <c r="FHS26" s="376"/>
      <c r="FHT26" s="376"/>
      <c r="FHU26" s="376"/>
      <c r="FHV26" s="376"/>
      <c r="FHW26" s="376"/>
      <c r="FHX26" s="376"/>
      <c r="FHY26" s="376"/>
      <c r="FHZ26" s="376"/>
      <c r="FIA26" s="376"/>
      <c r="FIB26" s="376"/>
      <c r="FIC26" s="376"/>
      <c r="FID26" s="376"/>
      <c r="FIE26" s="376"/>
      <c r="FIF26" s="376"/>
      <c r="FIG26" s="376"/>
      <c r="FIH26" s="376"/>
      <c r="FII26" s="376"/>
      <c r="FIJ26" s="376"/>
      <c r="FIK26" s="376"/>
      <c r="FIL26" s="376"/>
      <c r="FIM26" s="376"/>
      <c r="FIN26" s="376"/>
      <c r="FIO26" s="376"/>
      <c r="FIP26" s="376"/>
      <c r="FIQ26" s="376"/>
      <c r="FIR26" s="376"/>
      <c r="FIS26" s="376"/>
      <c r="FIT26" s="376"/>
      <c r="FIU26" s="376"/>
      <c r="FIV26" s="376"/>
      <c r="FIW26" s="376"/>
      <c r="FIX26" s="376"/>
      <c r="FIY26" s="376"/>
      <c r="FIZ26" s="376"/>
      <c r="FJA26" s="376"/>
      <c r="FJB26" s="376"/>
      <c r="FJC26" s="376"/>
      <c r="FJD26" s="376"/>
      <c r="FJE26" s="376"/>
      <c r="FJF26" s="376"/>
      <c r="FJG26" s="376"/>
      <c r="FJH26" s="376"/>
      <c r="FJI26" s="376"/>
      <c r="FJJ26" s="376"/>
      <c r="FJK26" s="376"/>
      <c r="FJL26" s="376"/>
      <c r="FJM26" s="376"/>
      <c r="FJN26" s="376"/>
      <c r="FJO26" s="376"/>
      <c r="FJP26" s="376"/>
      <c r="FJQ26" s="376"/>
      <c r="FJR26" s="376"/>
      <c r="FJS26" s="376"/>
      <c r="FJT26" s="376"/>
      <c r="FJU26" s="376"/>
      <c r="FJV26" s="376"/>
      <c r="FJW26" s="376"/>
      <c r="FJX26" s="376"/>
      <c r="FJY26" s="376"/>
      <c r="FJZ26" s="376"/>
      <c r="FKA26" s="376"/>
      <c r="FKB26" s="376"/>
      <c r="FKC26" s="376"/>
      <c r="FKD26" s="376"/>
      <c r="FKE26" s="376"/>
      <c r="FKF26" s="376"/>
      <c r="FKG26" s="376"/>
      <c r="FKH26" s="376"/>
      <c r="FKI26" s="376"/>
      <c r="FKJ26" s="376"/>
      <c r="FKK26" s="376"/>
      <c r="FKL26" s="376"/>
      <c r="FKM26" s="376"/>
      <c r="FKN26" s="376"/>
      <c r="FKO26" s="376"/>
      <c r="FKP26" s="376"/>
      <c r="FKQ26" s="376"/>
      <c r="FKR26" s="376"/>
      <c r="FKS26" s="376"/>
      <c r="FKT26" s="376"/>
      <c r="FKU26" s="376"/>
      <c r="FKV26" s="376"/>
      <c r="FKW26" s="376"/>
      <c r="FKX26" s="376"/>
      <c r="FKY26" s="376"/>
      <c r="FKZ26" s="376"/>
      <c r="FLA26" s="376"/>
      <c r="FLB26" s="376"/>
      <c r="FLC26" s="376"/>
      <c r="FLD26" s="376"/>
      <c r="FLE26" s="376"/>
      <c r="FLF26" s="376"/>
      <c r="FLG26" s="376"/>
      <c r="FLH26" s="376"/>
      <c r="FLI26" s="376"/>
      <c r="FLJ26" s="376"/>
      <c r="FLK26" s="376"/>
      <c r="FLL26" s="376"/>
      <c r="FLM26" s="376"/>
      <c r="FLN26" s="376"/>
      <c r="FLO26" s="376"/>
      <c r="FLP26" s="376"/>
      <c r="FLQ26" s="376"/>
      <c r="FLR26" s="376"/>
      <c r="FLS26" s="376"/>
      <c r="FLT26" s="376"/>
      <c r="FLU26" s="376"/>
      <c r="FLV26" s="376"/>
      <c r="FLW26" s="376"/>
      <c r="FLX26" s="376"/>
      <c r="FLY26" s="376"/>
      <c r="FLZ26" s="376"/>
      <c r="FMA26" s="376"/>
      <c r="FMB26" s="376"/>
      <c r="FMC26" s="376"/>
      <c r="FMD26" s="376"/>
      <c r="FME26" s="376"/>
      <c r="FMF26" s="376"/>
      <c r="FMG26" s="376"/>
      <c r="FMH26" s="376"/>
      <c r="FMI26" s="376"/>
      <c r="FMJ26" s="376"/>
      <c r="FMK26" s="376"/>
      <c r="FML26" s="376"/>
      <c r="FMM26" s="376"/>
      <c r="FMN26" s="376"/>
      <c r="FMO26" s="376"/>
      <c r="FMP26" s="376"/>
      <c r="FMQ26" s="376"/>
      <c r="FMR26" s="376"/>
      <c r="FMS26" s="376"/>
      <c r="FMT26" s="376"/>
      <c r="FMU26" s="376"/>
      <c r="FMV26" s="376"/>
      <c r="FMW26" s="376"/>
      <c r="FMX26" s="376"/>
      <c r="FMY26" s="376"/>
      <c r="FMZ26" s="376"/>
      <c r="FNA26" s="376"/>
      <c r="FNB26" s="376"/>
      <c r="FNC26" s="376"/>
      <c r="FND26" s="376"/>
      <c r="FNE26" s="376"/>
      <c r="FNF26" s="376"/>
      <c r="FNG26" s="376"/>
      <c r="FNH26" s="376"/>
      <c r="FNI26" s="376"/>
      <c r="FNJ26" s="376"/>
      <c r="FNK26" s="376"/>
      <c r="FNL26" s="376"/>
      <c r="FNM26" s="376"/>
      <c r="FNN26" s="376"/>
      <c r="FNO26" s="376"/>
      <c r="FNP26" s="376"/>
      <c r="FNQ26" s="376"/>
      <c r="FNR26" s="376"/>
      <c r="FNS26" s="376"/>
      <c r="FNT26" s="376"/>
      <c r="FNU26" s="376"/>
      <c r="FNV26" s="376"/>
      <c r="FNW26" s="376"/>
      <c r="FNX26" s="376"/>
      <c r="FNY26" s="376"/>
      <c r="FNZ26" s="376"/>
      <c r="FOA26" s="376"/>
      <c r="FOB26" s="376"/>
      <c r="FOC26" s="376"/>
      <c r="FOD26" s="376"/>
      <c r="FOE26" s="376"/>
      <c r="FOF26" s="376"/>
      <c r="FOG26" s="376"/>
      <c r="FOH26" s="376"/>
      <c r="FOI26" s="376"/>
      <c r="FOJ26" s="376"/>
      <c r="FOK26" s="376"/>
      <c r="FOL26" s="376"/>
      <c r="FOM26" s="376"/>
      <c r="FON26" s="376"/>
      <c r="FOO26" s="376"/>
      <c r="FOP26" s="376"/>
      <c r="FOQ26" s="376"/>
      <c r="FOR26" s="376"/>
      <c r="FOS26" s="376"/>
      <c r="FOT26" s="376"/>
      <c r="FOU26" s="376"/>
      <c r="FOV26" s="376"/>
      <c r="FOW26" s="376"/>
      <c r="FOX26" s="376"/>
      <c r="FOY26" s="376"/>
      <c r="FOZ26" s="376"/>
      <c r="FPA26" s="376"/>
      <c r="FPB26" s="376"/>
      <c r="FPC26" s="376"/>
      <c r="FPD26" s="376"/>
      <c r="FPE26" s="376"/>
      <c r="FPF26" s="376"/>
      <c r="FPG26" s="376"/>
      <c r="FPH26" s="376"/>
      <c r="FPI26" s="376"/>
      <c r="FPJ26" s="376"/>
      <c r="FPK26" s="376"/>
      <c r="FPL26" s="376"/>
      <c r="FPM26" s="376"/>
      <c r="FPN26" s="376"/>
      <c r="FPO26" s="376"/>
      <c r="FPP26" s="376"/>
      <c r="FPQ26" s="376"/>
      <c r="FPR26" s="376"/>
      <c r="FPS26" s="376"/>
      <c r="FPT26" s="376"/>
      <c r="FPU26" s="376"/>
      <c r="FPV26" s="376"/>
      <c r="FPW26" s="376"/>
      <c r="FPX26" s="376"/>
      <c r="FPY26" s="376"/>
      <c r="FPZ26" s="376"/>
      <c r="FQA26" s="376"/>
      <c r="FQB26" s="376"/>
      <c r="FQC26" s="376"/>
      <c r="FQD26" s="376"/>
      <c r="FQE26" s="376"/>
      <c r="FQF26" s="376"/>
      <c r="FQG26" s="376"/>
      <c r="FQH26" s="376"/>
      <c r="FQI26" s="376"/>
      <c r="FQJ26" s="376"/>
      <c r="FQK26" s="376"/>
      <c r="FQL26" s="376"/>
      <c r="FQM26" s="376"/>
      <c r="FQN26" s="376"/>
      <c r="FQO26" s="376"/>
      <c r="FQP26" s="376"/>
      <c r="FQQ26" s="376"/>
      <c r="FQR26" s="376"/>
      <c r="FQS26" s="376"/>
      <c r="FQT26" s="376"/>
      <c r="FQU26" s="376"/>
      <c r="FQV26" s="376"/>
      <c r="FQW26" s="376"/>
      <c r="FQX26" s="376"/>
      <c r="FQY26" s="376"/>
      <c r="FQZ26" s="376"/>
      <c r="FRA26" s="376"/>
      <c r="FRB26" s="376"/>
      <c r="FRC26" s="376"/>
      <c r="FRD26" s="376"/>
      <c r="FRE26" s="376"/>
      <c r="FRF26" s="376"/>
      <c r="FRG26" s="376"/>
      <c r="FRH26" s="376"/>
      <c r="FRI26" s="376"/>
      <c r="FRJ26" s="376"/>
      <c r="FRK26" s="376"/>
      <c r="FRL26" s="376"/>
      <c r="FRM26" s="376"/>
      <c r="FRN26" s="376"/>
      <c r="FRO26" s="376"/>
      <c r="FRP26" s="376"/>
      <c r="FRQ26" s="376"/>
      <c r="FRR26" s="376"/>
      <c r="FRS26" s="376"/>
      <c r="FRT26" s="376"/>
      <c r="FRU26" s="376"/>
      <c r="FRV26" s="376"/>
      <c r="FRW26" s="376"/>
      <c r="FRX26" s="376"/>
      <c r="FRY26" s="376"/>
      <c r="FRZ26" s="376"/>
      <c r="FSA26" s="376"/>
      <c r="FSB26" s="376"/>
      <c r="FSC26" s="376"/>
      <c r="FSD26" s="376"/>
      <c r="FSE26" s="376"/>
      <c r="FSF26" s="376"/>
      <c r="FSG26" s="376"/>
      <c r="FSH26" s="376"/>
      <c r="FSI26" s="376"/>
      <c r="FSJ26" s="376"/>
      <c r="FSK26" s="376"/>
      <c r="FSL26" s="376"/>
      <c r="FSM26" s="376"/>
      <c r="FSN26" s="376"/>
      <c r="FSO26" s="376"/>
      <c r="FSP26" s="376"/>
      <c r="FSQ26" s="376"/>
      <c r="FSR26" s="376"/>
      <c r="FSS26" s="376"/>
      <c r="FST26" s="376"/>
      <c r="FSU26" s="376"/>
      <c r="FSV26" s="376"/>
      <c r="FSW26" s="376"/>
      <c r="FSX26" s="376"/>
      <c r="FSY26" s="376"/>
      <c r="FSZ26" s="376"/>
      <c r="FTA26" s="376"/>
      <c r="FTB26" s="376"/>
      <c r="FTC26" s="376"/>
      <c r="FTD26" s="376"/>
      <c r="FTE26" s="376"/>
      <c r="FTF26" s="376"/>
      <c r="FTG26" s="376"/>
      <c r="FTH26" s="376"/>
      <c r="FTI26" s="376"/>
      <c r="FTJ26" s="376"/>
      <c r="FTK26" s="376"/>
      <c r="FTL26" s="376"/>
      <c r="FTM26" s="376"/>
      <c r="FTN26" s="376"/>
      <c r="FTO26" s="376"/>
      <c r="FTP26" s="376"/>
      <c r="FTQ26" s="376"/>
      <c r="FTR26" s="376"/>
      <c r="FTS26" s="376"/>
      <c r="FTT26" s="376"/>
      <c r="FTU26" s="376"/>
      <c r="FTV26" s="376"/>
      <c r="FTW26" s="376"/>
      <c r="FTX26" s="376"/>
      <c r="FTY26" s="376"/>
      <c r="FTZ26" s="376"/>
      <c r="FUA26" s="376"/>
      <c r="FUB26" s="376"/>
      <c r="FUC26" s="376"/>
      <c r="FUD26" s="376"/>
      <c r="FUE26" s="376"/>
      <c r="FUF26" s="376"/>
      <c r="FUG26" s="376"/>
      <c r="FUH26" s="376"/>
      <c r="FUI26" s="376"/>
      <c r="FUJ26" s="376"/>
      <c r="FUK26" s="376"/>
      <c r="FUL26" s="376"/>
      <c r="FUM26" s="376"/>
      <c r="FUN26" s="376"/>
      <c r="FUO26" s="376"/>
      <c r="FUP26" s="376"/>
      <c r="FUQ26" s="376"/>
      <c r="FUR26" s="376"/>
      <c r="FUS26" s="376"/>
      <c r="FUT26" s="376"/>
      <c r="FUU26" s="376"/>
      <c r="FUV26" s="376"/>
      <c r="FUW26" s="376"/>
      <c r="FUX26" s="376"/>
      <c r="FUY26" s="376"/>
      <c r="FUZ26" s="376"/>
      <c r="FVA26" s="376"/>
      <c r="FVB26" s="376"/>
      <c r="FVC26" s="376"/>
      <c r="FVD26" s="376"/>
      <c r="FVE26" s="376"/>
      <c r="FVF26" s="376"/>
      <c r="FVG26" s="376"/>
      <c r="FVH26" s="376"/>
      <c r="FVI26" s="376"/>
      <c r="FVJ26" s="376"/>
      <c r="FVK26" s="376"/>
      <c r="FVL26" s="376"/>
      <c r="FVM26" s="376"/>
      <c r="FVN26" s="376"/>
      <c r="FVO26" s="376"/>
      <c r="FVP26" s="376"/>
      <c r="FVQ26" s="376"/>
      <c r="FVR26" s="376"/>
      <c r="FVS26" s="376"/>
      <c r="FVT26" s="376"/>
      <c r="FVU26" s="376"/>
      <c r="FVV26" s="376"/>
      <c r="FVW26" s="376"/>
      <c r="FVX26" s="376"/>
      <c r="FVY26" s="376"/>
      <c r="FVZ26" s="376"/>
      <c r="FWA26" s="376"/>
      <c r="FWB26" s="376"/>
      <c r="FWC26" s="376"/>
      <c r="FWD26" s="376"/>
      <c r="FWE26" s="376"/>
      <c r="FWF26" s="376"/>
      <c r="FWG26" s="376"/>
      <c r="FWH26" s="376"/>
      <c r="FWI26" s="376"/>
      <c r="FWJ26" s="376"/>
      <c r="FWK26" s="376"/>
      <c r="FWL26" s="376"/>
      <c r="FWM26" s="376"/>
      <c r="FWN26" s="376"/>
      <c r="FWO26" s="376"/>
      <c r="FWP26" s="376"/>
      <c r="FWQ26" s="376"/>
      <c r="FWR26" s="376"/>
      <c r="FWS26" s="376"/>
      <c r="FWT26" s="376"/>
      <c r="FWU26" s="376"/>
      <c r="FWV26" s="376"/>
      <c r="FWW26" s="376"/>
      <c r="FWX26" s="376"/>
      <c r="FWY26" s="376"/>
      <c r="FWZ26" s="376"/>
      <c r="FXA26" s="376"/>
      <c r="FXB26" s="376"/>
      <c r="FXC26" s="376"/>
      <c r="FXD26" s="376"/>
      <c r="FXE26" s="376"/>
      <c r="FXF26" s="376"/>
      <c r="FXG26" s="376"/>
      <c r="FXH26" s="376"/>
      <c r="FXI26" s="376"/>
      <c r="FXJ26" s="376"/>
      <c r="FXK26" s="376"/>
      <c r="FXL26" s="376"/>
      <c r="FXM26" s="376"/>
      <c r="FXN26" s="376"/>
      <c r="FXO26" s="376"/>
      <c r="FXP26" s="376"/>
      <c r="FXQ26" s="376"/>
      <c r="FXR26" s="376"/>
      <c r="FXS26" s="376"/>
      <c r="FXT26" s="376"/>
      <c r="FXU26" s="376"/>
      <c r="FXV26" s="376"/>
      <c r="FXW26" s="376"/>
      <c r="FXX26" s="376"/>
      <c r="FXY26" s="376"/>
      <c r="FXZ26" s="376"/>
      <c r="FYA26" s="376"/>
      <c r="FYB26" s="376"/>
      <c r="FYC26" s="376"/>
      <c r="FYD26" s="376"/>
      <c r="FYE26" s="376"/>
      <c r="FYF26" s="376"/>
      <c r="FYG26" s="376"/>
      <c r="FYH26" s="376"/>
      <c r="FYI26" s="376"/>
      <c r="FYJ26" s="376"/>
      <c r="FYK26" s="376"/>
      <c r="FYL26" s="376"/>
      <c r="FYM26" s="376"/>
      <c r="FYN26" s="376"/>
      <c r="FYO26" s="376"/>
      <c r="FYP26" s="376"/>
      <c r="FYQ26" s="376"/>
      <c r="FYR26" s="376"/>
      <c r="FYS26" s="376"/>
      <c r="FYT26" s="376"/>
      <c r="FYU26" s="376"/>
      <c r="FYV26" s="376"/>
      <c r="FYW26" s="376"/>
      <c r="FYX26" s="376"/>
      <c r="FYY26" s="376"/>
      <c r="FYZ26" s="376"/>
      <c r="FZA26" s="376"/>
      <c r="FZB26" s="376"/>
      <c r="FZC26" s="376"/>
      <c r="FZD26" s="376"/>
      <c r="FZE26" s="376"/>
      <c r="FZF26" s="376"/>
      <c r="FZG26" s="376"/>
      <c r="FZH26" s="376"/>
      <c r="FZI26" s="376"/>
      <c r="FZJ26" s="376"/>
      <c r="FZK26" s="376"/>
      <c r="FZL26" s="376"/>
      <c r="FZM26" s="376"/>
      <c r="FZN26" s="376"/>
      <c r="FZO26" s="376"/>
      <c r="FZP26" s="376"/>
      <c r="FZQ26" s="376"/>
      <c r="FZR26" s="376"/>
      <c r="FZS26" s="376"/>
      <c r="FZT26" s="376"/>
      <c r="FZU26" s="376"/>
      <c r="FZV26" s="376"/>
      <c r="FZW26" s="376"/>
      <c r="FZX26" s="376"/>
      <c r="FZY26" s="376"/>
      <c r="FZZ26" s="376"/>
      <c r="GAA26" s="376"/>
      <c r="GAB26" s="376"/>
      <c r="GAC26" s="376"/>
      <c r="GAD26" s="376"/>
      <c r="GAE26" s="376"/>
      <c r="GAF26" s="376"/>
      <c r="GAG26" s="376"/>
      <c r="GAH26" s="376"/>
      <c r="GAI26" s="376"/>
      <c r="GAJ26" s="376"/>
      <c r="GAK26" s="376"/>
      <c r="GAL26" s="376"/>
      <c r="GAM26" s="376"/>
      <c r="GAN26" s="376"/>
      <c r="GAO26" s="376"/>
      <c r="GAP26" s="376"/>
      <c r="GAQ26" s="376"/>
      <c r="GAR26" s="376"/>
      <c r="GAS26" s="376"/>
      <c r="GAT26" s="376"/>
      <c r="GAU26" s="376"/>
      <c r="GAV26" s="376"/>
      <c r="GAW26" s="376"/>
      <c r="GAX26" s="376"/>
      <c r="GAY26" s="376"/>
      <c r="GAZ26" s="376"/>
      <c r="GBA26" s="376"/>
      <c r="GBB26" s="376"/>
      <c r="GBC26" s="376"/>
      <c r="GBD26" s="376"/>
      <c r="GBE26" s="376"/>
      <c r="GBF26" s="376"/>
      <c r="GBG26" s="376"/>
      <c r="GBH26" s="376"/>
      <c r="GBI26" s="376"/>
      <c r="GBJ26" s="376"/>
      <c r="GBK26" s="376"/>
      <c r="GBL26" s="376"/>
      <c r="GBM26" s="376"/>
      <c r="GBN26" s="376"/>
      <c r="GBO26" s="376"/>
      <c r="GBP26" s="376"/>
      <c r="GBQ26" s="376"/>
      <c r="GBR26" s="376"/>
      <c r="GBS26" s="376"/>
      <c r="GBT26" s="376"/>
      <c r="GBU26" s="376"/>
      <c r="GBV26" s="376"/>
      <c r="GBW26" s="376"/>
      <c r="GBX26" s="376"/>
      <c r="GBY26" s="376"/>
      <c r="GBZ26" s="376"/>
      <c r="GCA26" s="376"/>
      <c r="GCB26" s="376"/>
      <c r="GCC26" s="376"/>
      <c r="GCD26" s="376"/>
      <c r="GCE26" s="376"/>
      <c r="GCF26" s="376"/>
      <c r="GCG26" s="376"/>
      <c r="GCH26" s="376"/>
      <c r="GCI26" s="376"/>
      <c r="GCJ26" s="376"/>
      <c r="GCK26" s="376"/>
      <c r="GCL26" s="376"/>
      <c r="GCM26" s="376"/>
      <c r="GCN26" s="376"/>
      <c r="GCO26" s="376"/>
      <c r="GCP26" s="376"/>
      <c r="GCQ26" s="376"/>
      <c r="GCR26" s="376"/>
      <c r="GCS26" s="376"/>
      <c r="GCT26" s="376"/>
      <c r="GCU26" s="376"/>
      <c r="GCV26" s="376"/>
      <c r="GCW26" s="376"/>
      <c r="GCX26" s="376"/>
      <c r="GCY26" s="376"/>
      <c r="GCZ26" s="376"/>
      <c r="GDA26" s="376"/>
      <c r="GDB26" s="376"/>
      <c r="GDC26" s="376"/>
      <c r="GDD26" s="376"/>
      <c r="GDE26" s="376"/>
      <c r="GDF26" s="376"/>
      <c r="GDG26" s="376"/>
      <c r="GDH26" s="376"/>
      <c r="GDI26" s="376"/>
      <c r="GDJ26" s="376"/>
      <c r="GDK26" s="376"/>
      <c r="GDL26" s="376"/>
      <c r="GDM26" s="376"/>
      <c r="GDN26" s="376"/>
      <c r="GDO26" s="376"/>
      <c r="GDP26" s="376"/>
      <c r="GDQ26" s="376"/>
      <c r="GDR26" s="376"/>
      <c r="GDS26" s="376"/>
      <c r="GDT26" s="376"/>
      <c r="GDU26" s="376"/>
      <c r="GDV26" s="376"/>
      <c r="GDW26" s="376"/>
      <c r="GDX26" s="376"/>
      <c r="GDY26" s="376"/>
      <c r="GDZ26" s="376"/>
      <c r="GEA26" s="376"/>
      <c r="GEB26" s="376"/>
      <c r="GEC26" s="376"/>
      <c r="GED26" s="376"/>
      <c r="GEE26" s="376"/>
      <c r="GEF26" s="376"/>
      <c r="GEG26" s="376"/>
      <c r="GEH26" s="376"/>
      <c r="GEI26" s="376"/>
      <c r="GEJ26" s="376"/>
      <c r="GEK26" s="376"/>
      <c r="GEL26" s="376"/>
      <c r="GEM26" s="376"/>
      <c r="GEN26" s="376"/>
      <c r="GEO26" s="376"/>
      <c r="GEP26" s="376"/>
      <c r="GEQ26" s="376"/>
      <c r="GER26" s="376"/>
      <c r="GES26" s="376"/>
      <c r="GET26" s="376"/>
      <c r="GEU26" s="376"/>
      <c r="GEV26" s="376"/>
      <c r="GEW26" s="376"/>
      <c r="GEX26" s="376"/>
      <c r="GEY26" s="376"/>
      <c r="GEZ26" s="376"/>
      <c r="GFA26" s="376"/>
      <c r="GFB26" s="376"/>
      <c r="GFC26" s="376"/>
      <c r="GFD26" s="376"/>
      <c r="GFE26" s="376"/>
      <c r="GFF26" s="376"/>
      <c r="GFG26" s="376"/>
      <c r="GFH26" s="376"/>
      <c r="GFI26" s="376"/>
      <c r="GFJ26" s="376"/>
      <c r="GFK26" s="376"/>
      <c r="GFL26" s="376"/>
      <c r="GFM26" s="376"/>
      <c r="GFN26" s="376"/>
      <c r="GFO26" s="376"/>
      <c r="GFP26" s="376"/>
      <c r="GFQ26" s="376"/>
      <c r="GFR26" s="376"/>
      <c r="GFS26" s="376"/>
      <c r="GFT26" s="376"/>
      <c r="GFU26" s="376"/>
      <c r="GFV26" s="376"/>
      <c r="GFW26" s="376"/>
      <c r="GFX26" s="376"/>
      <c r="GFY26" s="376"/>
      <c r="GFZ26" s="376"/>
      <c r="GGA26" s="376"/>
      <c r="GGB26" s="376"/>
      <c r="GGC26" s="376"/>
      <c r="GGD26" s="376"/>
      <c r="GGE26" s="376"/>
      <c r="GGF26" s="376"/>
      <c r="GGG26" s="376"/>
      <c r="GGH26" s="376"/>
      <c r="GGI26" s="376"/>
      <c r="GGJ26" s="376"/>
      <c r="GGK26" s="376"/>
      <c r="GGL26" s="376"/>
      <c r="GGM26" s="376"/>
      <c r="GGN26" s="376"/>
      <c r="GGO26" s="376"/>
      <c r="GGP26" s="376"/>
      <c r="GGQ26" s="376"/>
      <c r="GGR26" s="376"/>
      <c r="GGS26" s="376"/>
      <c r="GGT26" s="376"/>
      <c r="GGU26" s="376"/>
      <c r="GGV26" s="376"/>
      <c r="GGW26" s="376"/>
      <c r="GGX26" s="376"/>
      <c r="GGY26" s="376"/>
      <c r="GGZ26" s="376"/>
      <c r="GHA26" s="376"/>
      <c r="GHB26" s="376"/>
      <c r="GHC26" s="376"/>
      <c r="GHD26" s="376"/>
      <c r="GHE26" s="376"/>
      <c r="GHF26" s="376"/>
      <c r="GHG26" s="376"/>
      <c r="GHH26" s="376"/>
      <c r="GHI26" s="376"/>
      <c r="GHJ26" s="376"/>
      <c r="GHK26" s="376"/>
      <c r="GHL26" s="376"/>
      <c r="GHM26" s="376"/>
      <c r="GHN26" s="376"/>
      <c r="GHO26" s="376"/>
      <c r="GHP26" s="376"/>
      <c r="GHQ26" s="376"/>
      <c r="GHR26" s="376"/>
      <c r="GHS26" s="376"/>
      <c r="GHT26" s="376"/>
      <c r="GHU26" s="376"/>
      <c r="GHV26" s="376"/>
      <c r="GHW26" s="376"/>
      <c r="GHX26" s="376"/>
      <c r="GHY26" s="376"/>
      <c r="GHZ26" s="376"/>
      <c r="GIA26" s="376"/>
      <c r="GIB26" s="376"/>
      <c r="GIC26" s="376"/>
      <c r="GID26" s="376"/>
      <c r="GIE26" s="376"/>
      <c r="GIF26" s="376"/>
      <c r="GIG26" s="376"/>
      <c r="GIH26" s="376"/>
      <c r="GII26" s="376"/>
      <c r="GIJ26" s="376"/>
      <c r="GIK26" s="376"/>
      <c r="GIL26" s="376"/>
      <c r="GIM26" s="376"/>
      <c r="GIN26" s="376"/>
      <c r="GIO26" s="376"/>
      <c r="GIP26" s="376"/>
      <c r="GIQ26" s="376"/>
      <c r="GIR26" s="376"/>
      <c r="GIS26" s="376"/>
      <c r="GIT26" s="376"/>
      <c r="GIU26" s="376"/>
      <c r="GIV26" s="376"/>
      <c r="GIW26" s="376"/>
      <c r="GIX26" s="376"/>
      <c r="GIY26" s="376"/>
      <c r="GIZ26" s="376"/>
      <c r="GJA26" s="376"/>
      <c r="GJB26" s="376"/>
      <c r="GJC26" s="376"/>
      <c r="GJD26" s="376"/>
      <c r="GJE26" s="376"/>
      <c r="GJF26" s="376"/>
      <c r="GJG26" s="376"/>
      <c r="GJH26" s="376"/>
      <c r="GJI26" s="376"/>
      <c r="GJJ26" s="376"/>
      <c r="GJK26" s="376"/>
      <c r="GJL26" s="376"/>
      <c r="GJM26" s="376"/>
      <c r="GJN26" s="376"/>
      <c r="GJO26" s="376"/>
      <c r="GJP26" s="376"/>
      <c r="GJQ26" s="376"/>
      <c r="GJR26" s="376"/>
      <c r="GJS26" s="376"/>
      <c r="GJT26" s="376"/>
      <c r="GJU26" s="376"/>
      <c r="GJV26" s="376"/>
      <c r="GJW26" s="376"/>
      <c r="GJX26" s="376"/>
      <c r="GJY26" s="376"/>
      <c r="GJZ26" s="376"/>
      <c r="GKA26" s="376"/>
      <c r="GKB26" s="376"/>
      <c r="GKC26" s="376"/>
      <c r="GKD26" s="376"/>
      <c r="GKE26" s="376"/>
      <c r="GKF26" s="376"/>
      <c r="GKG26" s="376"/>
      <c r="GKH26" s="376"/>
      <c r="GKI26" s="376"/>
      <c r="GKJ26" s="376"/>
      <c r="GKK26" s="376"/>
      <c r="GKL26" s="376"/>
      <c r="GKM26" s="376"/>
      <c r="GKN26" s="376"/>
      <c r="GKO26" s="376"/>
      <c r="GKP26" s="376"/>
      <c r="GKQ26" s="376"/>
      <c r="GKR26" s="376"/>
      <c r="GKS26" s="376"/>
      <c r="GKT26" s="376"/>
      <c r="GKU26" s="376"/>
      <c r="GKV26" s="376"/>
      <c r="GKW26" s="376"/>
      <c r="GKX26" s="376"/>
      <c r="GKY26" s="376"/>
      <c r="GKZ26" s="376"/>
      <c r="GLA26" s="376"/>
      <c r="GLB26" s="376"/>
      <c r="GLC26" s="376"/>
      <c r="GLD26" s="376"/>
      <c r="GLE26" s="376"/>
      <c r="GLF26" s="376"/>
      <c r="GLG26" s="376"/>
      <c r="GLH26" s="376"/>
      <c r="GLI26" s="376"/>
      <c r="GLJ26" s="376"/>
      <c r="GLK26" s="376"/>
      <c r="GLL26" s="376"/>
      <c r="GLM26" s="376"/>
      <c r="GLN26" s="376"/>
      <c r="GLO26" s="376"/>
      <c r="GLP26" s="376"/>
      <c r="GLQ26" s="376"/>
      <c r="GLR26" s="376"/>
      <c r="GLS26" s="376"/>
      <c r="GLT26" s="376"/>
      <c r="GLU26" s="376"/>
      <c r="GLV26" s="376"/>
      <c r="GLW26" s="376"/>
      <c r="GLX26" s="376"/>
      <c r="GLY26" s="376"/>
      <c r="GLZ26" s="376"/>
      <c r="GMA26" s="376"/>
      <c r="GMB26" s="376"/>
      <c r="GMC26" s="376"/>
      <c r="GMD26" s="376"/>
      <c r="GME26" s="376"/>
      <c r="GMF26" s="376"/>
      <c r="GMG26" s="376"/>
      <c r="GMH26" s="376"/>
      <c r="GMI26" s="376"/>
      <c r="GMJ26" s="376"/>
      <c r="GMK26" s="376"/>
      <c r="GML26" s="376"/>
      <c r="GMM26" s="376"/>
      <c r="GMN26" s="376"/>
      <c r="GMO26" s="376"/>
      <c r="GMP26" s="376"/>
      <c r="GMQ26" s="376"/>
      <c r="GMR26" s="376"/>
      <c r="GMS26" s="376"/>
      <c r="GMT26" s="376"/>
      <c r="GMU26" s="376"/>
      <c r="GMV26" s="376"/>
      <c r="GMW26" s="376"/>
      <c r="GMX26" s="376"/>
      <c r="GMY26" s="376"/>
      <c r="GMZ26" s="376"/>
      <c r="GNA26" s="376"/>
      <c r="GNB26" s="376"/>
      <c r="GNC26" s="376"/>
      <c r="GND26" s="376"/>
      <c r="GNE26" s="376"/>
      <c r="GNF26" s="376"/>
      <c r="GNG26" s="376"/>
      <c r="GNH26" s="376"/>
      <c r="GNI26" s="376"/>
      <c r="GNJ26" s="376"/>
      <c r="GNK26" s="376"/>
      <c r="GNL26" s="376"/>
      <c r="GNM26" s="376"/>
      <c r="GNN26" s="376"/>
      <c r="GNO26" s="376"/>
      <c r="GNP26" s="376"/>
      <c r="GNQ26" s="376"/>
      <c r="GNR26" s="376"/>
      <c r="GNS26" s="376"/>
      <c r="GNT26" s="376"/>
      <c r="GNU26" s="376"/>
      <c r="GNV26" s="376"/>
      <c r="GNW26" s="376"/>
      <c r="GNX26" s="376"/>
      <c r="GNY26" s="376"/>
      <c r="GNZ26" s="376"/>
      <c r="GOA26" s="376"/>
      <c r="GOB26" s="376"/>
      <c r="GOC26" s="376"/>
      <c r="GOD26" s="376"/>
      <c r="GOE26" s="376"/>
      <c r="GOF26" s="376"/>
      <c r="GOG26" s="376"/>
      <c r="GOH26" s="376"/>
      <c r="GOI26" s="376"/>
      <c r="GOJ26" s="376"/>
      <c r="GOK26" s="376"/>
      <c r="GOL26" s="376"/>
      <c r="GOM26" s="376"/>
      <c r="GON26" s="376"/>
      <c r="GOO26" s="376"/>
      <c r="GOP26" s="376"/>
      <c r="GOQ26" s="376"/>
      <c r="GOR26" s="376"/>
      <c r="GOS26" s="376"/>
      <c r="GOT26" s="376"/>
      <c r="GOU26" s="376"/>
      <c r="GOV26" s="376"/>
      <c r="GOW26" s="376"/>
      <c r="GOX26" s="376"/>
      <c r="GOY26" s="376"/>
      <c r="GOZ26" s="376"/>
      <c r="GPA26" s="376"/>
      <c r="GPB26" s="376"/>
      <c r="GPC26" s="376"/>
      <c r="GPD26" s="376"/>
      <c r="GPE26" s="376"/>
      <c r="GPF26" s="376"/>
      <c r="GPG26" s="376"/>
      <c r="GPH26" s="376"/>
      <c r="GPI26" s="376"/>
      <c r="GPJ26" s="376"/>
      <c r="GPK26" s="376"/>
      <c r="GPL26" s="376"/>
      <c r="GPM26" s="376"/>
      <c r="GPN26" s="376"/>
      <c r="GPO26" s="376"/>
      <c r="GPP26" s="376"/>
      <c r="GPQ26" s="376"/>
      <c r="GPR26" s="376"/>
      <c r="GPS26" s="376"/>
      <c r="GPT26" s="376"/>
      <c r="GPU26" s="376"/>
      <c r="GPV26" s="376"/>
      <c r="GPW26" s="376"/>
      <c r="GPX26" s="376"/>
      <c r="GPY26" s="376"/>
      <c r="GPZ26" s="376"/>
      <c r="GQA26" s="376"/>
      <c r="GQB26" s="376"/>
      <c r="GQC26" s="376"/>
      <c r="GQD26" s="376"/>
      <c r="GQE26" s="376"/>
      <c r="GQF26" s="376"/>
      <c r="GQG26" s="376"/>
      <c r="GQH26" s="376"/>
      <c r="GQI26" s="376"/>
      <c r="GQJ26" s="376"/>
      <c r="GQK26" s="376"/>
      <c r="GQL26" s="376"/>
      <c r="GQM26" s="376"/>
      <c r="GQN26" s="376"/>
      <c r="GQO26" s="376"/>
      <c r="GQP26" s="376"/>
      <c r="GQQ26" s="376"/>
      <c r="GQR26" s="376"/>
      <c r="GQS26" s="376"/>
      <c r="GQT26" s="376"/>
      <c r="GQU26" s="376"/>
      <c r="GQV26" s="376"/>
      <c r="GQW26" s="376"/>
      <c r="GQX26" s="376"/>
      <c r="GQY26" s="376"/>
      <c r="GQZ26" s="376"/>
      <c r="GRA26" s="376"/>
      <c r="GRB26" s="376"/>
      <c r="GRC26" s="376"/>
      <c r="GRD26" s="376"/>
      <c r="GRE26" s="376"/>
      <c r="GRF26" s="376"/>
      <c r="GRG26" s="376"/>
      <c r="GRH26" s="376"/>
      <c r="GRI26" s="376"/>
      <c r="GRJ26" s="376"/>
      <c r="GRK26" s="376"/>
      <c r="GRL26" s="376"/>
      <c r="GRM26" s="376"/>
      <c r="GRN26" s="376"/>
      <c r="GRO26" s="376"/>
      <c r="GRP26" s="376"/>
      <c r="GRQ26" s="376"/>
      <c r="GRR26" s="376"/>
      <c r="GRS26" s="376"/>
      <c r="GRT26" s="376"/>
      <c r="GRU26" s="376"/>
      <c r="GRV26" s="376"/>
      <c r="GRW26" s="376"/>
      <c r="GRX26" s="376"/>
      <c r="GRY26" s="376"/>
      <c r="GRZ26" s="376"/>
      <c r="GSA26" s="376"/>
      <c r="GSB26" s="376"/>
      <c r="GSC26" s="376"/>
      <c r="GSD26" s="376"/>
      <c r="GSE26" s="376"/>
      <c r="GSF26" s="376"/>
      <c r="GSG26" s="376"/>
      <c r="GSH26" s="376"/>
      <c r="GSI26" s="376"/>
      <c r="GSJ26" s="376"/>
      <c r="GSK26" s="376"/>
      <c r="GSL26" s="376"/>
      <c r="GSM26" s="376"/>
      <c r="GSN26" s="376"/>
      <c r="GSO26" s="376"/>
      <c r="GSP26" s="376"/>
      <c r="GSQ26" s="376"/>
      <c r="GSR26" s="376"/>
      <c r="GSS26" s="376"/>
      <c r="GST26" s="376"/>
      <c r="GSU26" s="376"/>
      <c r="GSV26" s="376"/>
      <c r="GSW26" s="376"/>
      <c r="GSX26" s="376"/>
      <c r="GSY26" s="376"/>
      <c r="GSZ26" s="376"/>
      <c r="GTA26" s="376"/>
      <c r="GTB26" s="376"/>
      <c r="GTC26" s="376"/>
      <c r="GTD26" s="376"/>
      <c r="GTE26" s="376"/>
      <c r="GTF26" s="376"/>
      <c r="GTG26" s="376"/>
      <c r="GTH26" s="376"/>
      <c r="GTI26" s="376"/>
      <c r="GTJ26" s="376"/>
      <c r="GTK26" s="376"/>
      <c r="GTL26" s="376"/>
      <c r="GTM26" s="376"/>
      <c r="GTN26" s="376"/>
      <c r="GTO26" s="376"/>
      <c r="GTP26" s="376"/>
      <c r="GTQ26" s="376"/>
      <c r="GTR26" s="376"/>
      <c r="GTS26" s="376"/>
      <c r="GTT26" s="376"/>
      <c r="GTU26" s="376"/>
      <c r="GTV26" s="376"/>
      <c r="GTW26" s="376"/>
      <c r="GTX26" s="376"/>
      <c r="GTY26" s="376"/>
      <c r="GTZ26" s="376"/>
      <c r="GUA26" s="376"/>
      <c r="GUB26" s="376"/>
      <c r="GUC26" s="376"/>
      <c r="GUD26" s="376"/>
      <c r="GUE26" s="376"/>
      <c r="GUF26" s="376"/>
      <c r="GUG26" s="376"/>
      <c r="GUH26" s="376"/>
      <c r="GUI26" s="376"/>
      <c r="GUJ26" s="376"/>
      <c r="GUK26" s="376"/>
      <c r="GUL26" s="376"/>
      <c r="GUM26" s="376"/>
      <c r="GUN26" s="376"/>
      <c r="GUO26" s="376"/>
      <c r="GUP26" s="376"/>
      <c r="GUQ26" s="376"/>
      <c r="GUR26" s="376"/>
      <c r="GUS26" s="376"/>
      <c r="GUT26" s="376"/>
      <c r="GUU26" s="376"/>
      <c r="GUV26" s="376"/>
      <c r="GUW26" s="376"/>
      <c r="GUX26" s="376"/>
      <c r="GUY26" s="376"/>
      <c r="GUZ26" s="376"/>
      <c r="GVA26" s="376"/>
      <c r="GVB26" s="376"/>
      <c r="GVC26" s="376"/>
      <c r="GVD26" s="376"/>
      <c r="GVE26" s="376"/>
      <c r="GVF26" s="376"/>
      <c r="GVG26" s="376"/>
      <c r="GVH26" s="376"/>
      <c r="GVI26" s="376"/>
      <c r="GVJ26" s="376"/>
      <c r="GVK26" s="376"/>
      <c r="GVL26" s="376"/>
      <c r="GVM26" s="376"/>
      <c r="GVN26" s="376"/>
      <c r="GVO26" s="376"/>
      <c r="GVP26" s="376"/>
      <c r="GVQ26" s="376"/>
      <c r="GVR26" s="376"/>
      <c r="GVS26" s="376"/>
      <c r="GVT26" s="376"/>
      <c r="GVU26" s="376"/>
      <c r="GVV26" s="376"/>
      <c r="GVW26" s="376"/>
      <c r="GVX26" s="376"/>
      <c r="GVY26" s="376"/>
      <c r="GVZ26" s="376"/>
      <c r="GWA26" s="376"/>
      <c r="GWB26" s="376"/>
      <c r="GWC26" s="376"/>
      <c r="GWD26" s="376"/>
      <c r="GWE26" s="376"/>
      <c r="GWF26" s="376"/>
      <c r="GWG26" s="376"/>
      <c r="GWH26" s="376"/>
      <c r="GWI26" s="376"/>
      <c r="GWJ26" s="376"/>
      <c r="GWK26" s="376"/>
      <c r="GWL26" s="376"/>
      <c r="GWM26" s="376"/>
      <c r="GWN26" s="376"/>
      <c r="GWO26" s="376"/>
      <c r="GWP26" s="376"/>
      <c r="GWQ26" s="376"/>
      <c r="GWR26" s="376"/>
      <c r="GWS26" s="376"/>
      <c r="GWT26" s="376"/>
      <c r="GWU26" s="376"/>
      <c r="GWV26" s="376"/>
      <c r="GWW26" s="376"/>
      <c r="GWX26" s="376"/>
      <c r="GWY26" s="376"/>
      <c r="GWZ26" s="376"/>
      <c r="GXA26" s="376"/>
      <c r="GXB26" s="376"/>
      <c r="GXC26" s="376"/>
      <c r="GXD26" s="376"/>
      <c r="GXE26" s="376"/>
      <c r="GXF26" s="376"/>
      <c r="GXG26" s="376"/>
      <c r="GXH26" s="376"/>
      <c r="GXI26" s="376"/>
      <c r="GXJ26" s="376"/>
      <c r="GXK26" s="376"/>
      <c r="GXL26" s="376"/>
      <c r="GXM26" s="376"/>
      <c r="GXN26" s="376"/>
      <c r="GXO26" s="376"/>
      <c r="GXP26" s="376"/>
      <c r="GXQ26" s="376"/>
      <c r="GXR26" s="376"/>
      <c r="GXS26" s="376"/>
      <c r="GXT26" s="376"/>
      <c r="GXU26" s="376"/>
      <c r="GXV26" s="376"/>
      <c r="GXW26" s="376"/>
      <c r="GXX26" s="376"/>
      <c r="GXY26" s="376"/>
      <c r="GXZ26" s="376"/>
      <c r="GYA26" s="376"/>
      <c r="GYB26" s="376"/>
      <c r="GYC26" s="376"/>
      <c r="GYD26" s="376"/>
      <c r="GYE26" s="376"/>
      <c r="GYF26" s="376"/>
      <c r="GYG26" s="376"/>
      <c r="GYH26" s="376"/>
      <c r="GYI26" s="376"/>
      <c r="GYJ26" s="376"/>
      <c r="GYK26" s="376"/>
      <c r="GYL26" s="376"/>
      <c r="GYM26" s="376"/>
      <c r="GYN26" s="376"/>
      <c r="GYO26" s="376"/>
      <c r="GYP26" s="376"/>
      <c r="GYQ26" s="376"/>
      <c r="GYR26" s="376"/>
      <c r="GYS26" s="376"/>
      <c r="GYT26" s="376"/>
      <c r="GYU26" s="376"/>
      <c r="GYV26" s="376"/>
      <c r="GYW26" s="376"/>
      <c r="GYX26" s="376"/>
      <c r="GYY26" s="376"/>
      <c r="GYZ26" s="376"/>
      <c r="GZA26" s="376"/>
      <c r="GZB26" s="376"/>
      <c r="GZC26" s="376"/>
      <c r="GZD26" s="376"/>
      <c r="GZE26" s="376"/>
      <c r="GZF26" s="376"/>
      <c r="GZG26" s="376"/>
      <c r="GZH26" s="376"/>
      <c r="GZI26" s="376"/>
      <c r="GZJ26" s="376"/>
      <c r="GZK26" s="376"/>
      <c r="GZL26" s="376"/>
      <c r="GZM26" s="376"/>
      <c r="GZN26" s="376"/>
      <c r="GZO26" s="376"/>
      <c r="GZP26" s="376"/>
      <c r="GZQ26" s="376"/>
      <c r="GZR26" s="376"/>
      <c r="GZS26" s="376"/>
      <c r="GZT26" s="376"/>
      <c r="GZU26" s="376"/>
      <c r="GZV26" s="376"/>
      <c r="GZW26" s="376"/>
      <c r="GZX26" s="376"/>
      <c r="GZY26" s="376"/>
      <c r="GZZ26" s="376"/>
      <c r="HAA26" s="376"/>
      <c r="HAB26" s="376"/>
      <c r="HAC26" s="376"/>
      <c r="HAD26" s="376"/>
      <c r="HAE26" s="376"/>
      <c r="HAF26" s="376"/>
      <c r="HAG26" s="376"/>
      <c r="HAH26" s="376"/>
      <c r="HAI26" s="376"/>
      <c r="HAJ26" s="376"/>
      <c r="HAK26" s="376"/>
      <c r="HAL26" s="376"/>
      <c r="HAM26" s="376"/>
      <c r="HAN26" s="376"/>
      <c r="HAO26" s="376"/>
      <c r="HAP26" s="376"/>
      <c r="HAQ26" s="376"/>
      <c r="HAR26" s="376"/>
      <c r="HAS26" s="376"/>
      <c r="HAT26" s="376"/>
      <c r="HAU26" s="376"/>
      <c r="HAV26" s="376"/>
      <c r="HAW26" s="376"/>
      <c r="HAX26" s="376"/>
      <c r="HAY26" s="376"/>
      <c r="HAZ26" s="376"/>
      <c r="HBA26" s="376"/>
      <c r="HBB26" s="376"/>
      <c r="HBC26" s="376"/>
      <c r="HBD26" s="376"/>
      <c r="HBE26" s="376"/>
      <c r="HBF26" s="376"/>
      <c r="HBG26" s="376"/>
      <c r="HBH26" s="376"/>
      <c r="HBI26" s="376"/>
      <c r="HBJ26" s="376"/>
      <c r="HBK26" s="376"/>
      <c r="HBL26" s="376"/>
      <c r="HBM26" s="376"/>
      <c r="HBN26" s="376"/>
      <c r="HBO26" s="376"/>
      <c r="HBP26" s="376"/>
      <c r="HBQ26" s="376"/>
      <c r="HBR26" s="376"/>
      <c r="HBS26" s="376"/>
      <c r="HBT26" s="376"/>
      <c r="HBU26" s="376"/>
      <c r="HBV26" s="376"/>
      <c r="HBW26" s="376"/>
      <c r="HBX26" s="376"/>
      <c r="HBY26" s="376"/>
      <c r="HBZ26" s="376"/>
      <c r="HCA26" s="376"/>
      <c r="HCB26" s="376"/>
      <c r="HCC26" s="376"/>
      <c r="HCD26" s="376"/>
      <c r="HCE26" s="376"/>
      <c r="HCF26" s="376"/>
      <c r="HCG26" s="376"/>
      <c r="HCH26" s="376"/>
      <c r="HCI26" s="376"/>
      <c r="HCJ26" s="376"/>
      <c r="HCK26" s="376"/>
      <c r="HCL26" s="376"/>
      <c r="HCM26" s="376"/>
      <c r="HCN26" s="376"/>
      <c r="HCO26" s="376"/>
      <c r="HCP26" s="376"/>
      <c r="HCQ26" s="376"/>
      <c r="HCR26" s="376"/>
      <c r="HCS26" s="376"/>
      <c r="HCT26" s="376"/>
      <c r="HCU26" s="376"/>
      <c r="HCV26" s="376"/>
      <c r="HCW26" s="376"/>
      <c r="HCX26" s="376"/>
      <c r="HCY26" s="376"/>
      <c r="HCZ26" s="376"/>
      <c r="HDA26" s="376"/>
      <c r="HDB26" s="376"/>
      <c r="HDC26" s="376"/>
      <c r="HDD26" s="376"/>
      <c r="HDE26" s="376"/>
      <c r="HDF26" s="376"/>
      <c r="HDG26" s="376"/>
      <c r="HDH26" s="376"/>
      <c r="HDI26" s="376"/>
      <c r="HDJ26" s="376"/>
      <c r="HDK26" s="376"/>
      <c r="HDL26" s="376"/>
      <c r="HDM26" s="376"/>
      <c r="HDN26" s="376"/>
      <c r="HDO26" s="376"/>
      <c r="HDP26" s="376"/>
      <c r="HDQ26" s="376"/>
      <c r="HDR26" s="376"/>
      <c r="HDS26" s="376"/>
      <c r="HDT26" s="376"/>
      <c r="HDU26" s="376"/>
      <c r="HDV26" s="376"/>
      <c r="HDW26" s="376"/>
      <c r="HDX26" s="376"/>
      <c r="HDY26" s="376"/>
      <c r="HDZ26" s="376"/>
      <c r="HEA26" s="376"/>
      <c r="HEB26" s="376"/>
      <c r="HEC26" s="376"/>
      <c r="HED26" s="376"/>
      <c r="HEE26" s="376"/>
      <c r="HEF26" s="376"/>
      <c r="HEG26" s="376"/>
      <c r="HEH26" s="376"/>
      <c r="HEI26" s="376"/>
      <c r="HEJ26" s="376"/>
      <c r="HEK26" s="376"/>
      <c r="HEL26" s="376"/>
      <c r="HEM26" s="376"/>
      <c r="HEN26" s="376"/>
      <c r="HEO26" s="376"/>
      <c r="HEP26" s="376"/>
      <c r="HEQ26" s="376"/>
      <c r="HER26" s="376"/>
      <c r="HES26" s="376"/>
      <c r="HET26" s="376"/>
      <c r="HEU26" s="376"/>
      <c r="HEV26" s="376"/>
      <c r="HEW26" s="376"/>
      <c r="HEX26" s="376"/>
      <c r="HEY26" s="376"/>
      <c r="HEZ26" s="376"/>
      <c r="HFA26" s="376"/>
      <c r="HFB26" s="376"/>
      <c r="HFC26" s="376"/>
      <c r="HFD26" s="376"/>
      <c r="HFE26" s="376"/>
      <c r="HFF26" s="376"/>
      <c r="HFG26" s="376"/>
      <c r="HFH26" s="376"/>
      <c r="HFI26" s="376"/>
      <c r="HFJ26" s="376"/>
      <c r="HFK26" s="376"/>
      <c r="HFL26" s="376"/>
      <c r="HFM26" s="376"/>
      <c r="HFN26" s="376"/>
      <c r="HFO26" s="376"/>
      <c r="HFP26" s="376"/>
      <c r="HFQ26" s="376"/>
      <c r="HFR26" s="376"/>
      <c r="HFS26" s="376"/>
      <c r="HFT26" s="376"/>
      <c r="HFU26" s="376"/>
      <c r="HFV26" s="376"/>
      <c r="HFW26" s="376"/>
      <c r="HFX26" s="376"/>
      <c r="HFY26" s="376"/>
      <c r="HFZ26" s="376"/>
      <c r="HGA26" s="376"/>
      <c r="HGB26" s="376"/>
      <c r="HGC26" s="376"/>
      <c r="HGD26" s="376"/>
      <c r="HGE26" s="376"/>
      <c r="HGF26" s="376"/>
      <c r="HGG26" s="376"/>
      <c r="HGH26" s="376"/>
      <c r="HGI26" s="376"/>
      <c r="HGJ26" s="376"/>
      <c r="HGK26" s="376"/>
      <c r="HGL26" s="376"/>
      <c r="HGM26" s="376"/>
      <c r="HGN26" s="376"/>
      <c r="HGO26" s="376"/>
      <c r="HGP26" s="376"/>
      <c r="HGQ26" s="376"/>
      <c r="HGR26" s="376"/>
      <c r="HGS26" s="376"/>
      <c r="HGT26" s="376"/>
      <c r="HGU26" s="376"/>
      <c r="HGV26" s="376"/>
      <c r="HGW26" s="376"/>
      <c r="HGX26" s="376"/>
      <c r="HGY26" s="376"/>
      <c r="HGZ26" s="376"/>
      <c r="HHA26" s="376"/>
      <c r="HHB26" s="376"/>
      <c r="HHC26" s="376"/>
      <c r="HHD26" s="376"/>
      <c r="HHE26" s="376"/>
      <c r="HHF26" s="376"/>
      <c r="HHG26" s="376"/>
      <c r="HHH26" s="376"/>
      <c r="HHI26" s="376"/>
      <c r="HHJ26" s="376"/>
      <c r="HHK26" s="376"/>
      <c r="HHL26" s="376"/>
      <c r="HHM26" s="376"/>
      <c r="HHN26" s="376"/>
      <c r="HHO26" s="376"/>
      <c r="HHP26" s="376"/>
      <c r="HHQ26" s="376"/>
      <c r="HHR26" s="376"/>
      <c r="HHS26" s="376"/>
      <c r="HHT26" s="376"/>
      <c r="HHU26" s="376"/>
      <c r="HHV26" s="376"/>
      <c r="HHW26" s="376"/>
      <c r="HHX26" s="376"/>
      <c r="HHY26" s="376"/>
      <c r="HHZ26" s="376"/>
      <c r="HIA26" s="376"/>
      <c r="HIB26" s="376"/>
      <c r="HIC26" s="376"/>
      <c r="HID26" s="376"/>
      <c r="HIE26" s="376"/>
      <c r="HIF26" s="376"/>
      <c r="HIG26" s="376"/>
      <c r="HIH26" s="376"/>
      <c r="HII26" s="376"/>
      <c r="HIJ26" s="376"/>
      <c r="HIK26" s="376"/>
      <c r="HIL26" s="376"/>
      <c r="HIM26" s="376"/>
      <c r="HIN26" s="376"/>
      <c r="HIO26" s="376"/>
      <c r="HIP26" s="376"/>
      <c r="HIQ26" s="376"/>
      <c r="HIR26" s="376"/>
      <c r="HIS26" s="376"/>
      <c r="HIT26" s="376"/>
      <c r="HIU26" s="376"/>
      <c r="HIV26" s="376"/>
      <c r="HIW26" s="376"/>
      <c r="HIX26" s="376"/>
      <c r="HIY26" s="376"/>
      <c r="HIZ26" s="376"/>
      <c r="HJA26" s="376"/>
      <c r="HJB26" s="376"/>
      <c r="HJC26" s="376"/>
      <c r="HJD26" s="376"/>
      <c r="HJE26" s="376"/>
      <c r="HJF26" s="376"/>
      <c r="HJG26" s="376"/>
      <c r="HJH26" s="376"/>
      <c r="HJI26" s="376"/>
      <c r="HJJ26" s="376"/>
      <c r="HJK26" s="376"/>
      <c r="HJL26" s="376"/>
      <c r="HJM26" s="376"/>
      <c r="HJN26" s="376"/>
      <c r="HJO26" s="376"/>
      <c r="HJP26" s="376"/>
      <c r="HJQ26" s="376"/>
      <c r="HJR26" s="376"/>
      <c r="HJS26" s="376"/>
      <c r="HJT26" s="376"/>
      <c r="HJU26" s="376"/>
      <c r="HJV26" s="376"/>
      <c r="HJW26" s="376"/>
      <c r="HJX26" s="376"/>
      <c r="HJY26" s="376"/>
      <c r="HJZ26" s="376"/>
      <c r="HKA26" s="376"/>
      <c r="HKB26" s="376"/>
      <c r="HKC26" s="376"/>
      <c r="HKD26" s="376"/>
      <c r="HKE26" s="376"/>
      <c r="HKF26" s="376"/>
      <c r="HKG26" s="376"/>
      <c r="HKH26" s="376"/>
      <c r="HKI26" s="376"/>
      <c r="HKJ26" s="376"/>
      <c r="HKK26" s="376"/>
      <c r="HKL26" s="376"/>
      <c r="HKM26" s="376"/>
      <c r="HKN26" s="376"/>
      <c r="HKO26" s="376"/>
      <c r="HKP26" s="376"/>
      <c r="HKQ26" s="376"/>
      <c r="HKR26" s="376"/>
      <c r="HKS26" s="376"/>
      <c r="HKT26" s="376"/>
      <c r="HKU26" s="376"/>
      <c r="HKV26" s="376"/>
      <c r="HKW26" s="376"/>
      <c r="HKX26" s="376"/>
      <c r="HKY26" s="376"/>
      <c r="HKZ26" s="376"/>
      <c r="HLA26" s="376"/>
      <c r="HLB26" s="376"/>
      <c r="HLC26" s="376"/>
      <c r="HLD26" s="376"/>
      <c r="HLE26" s="376"/>
      <c r="HLF26" s="376"/>
      <c r="HLG26" s="376"/>
      <c r="HLH26" s="376"/>
      <c r="HLI26" s="376"/>
      <c r="HLJ26" s="376"/>
      <c r="HLK26" s="376"/>
      <c r="HLL26" s="376"/>
      <c r="HLM26" s="376"/>
      <c r="HLN26" s="376"/>
      <c r="HLO26" s="376"/>
      <c r="HLP26" s="376"/>
      <c r="HLQ26" s="376"/>
      <c r="HLR26" s="376"/>
      <c r="HLS26" s="376"/>
      <c r="HLT26" s="376"/>
      <c r="HLU26" s="376"/>
      <c r="HLV26" s="376"/>
      <c r="HLW26" s="376"/>
      <c r="HLX26" s="376"/>
      <c r="HLY26" s="376"/>
      <c r="HLZ26" s="376"/>
      <c r="HMA26" s="376"/>
      <c r="HMB26" s="376"/>
      <c r="HMC26" s="376"/>
      <c r="HMD26" s="376"/>
      <c r="HME26" s="376"/>
      <c r="HMF26" s="376"/>
      <c r="HMG26" s="376"/>
      <c r="HMH26" s="376"/>
      <c r="HMI26" s="376"/>
      <c r="HMJ26" s="376"/>
      <c r="HMK26" s="376"/>
      <c r="HML26" s="376"/>
      <c r="HMM26" s="376"/>
      <c r="HMN26" s="376"/>
      <c r="HMO26" s="376"/>
      <c r="HMP26" s="376"/>
      <c r="HMQ26" s="376"/>
      <c r="HMR26" s="376"/>
      <c r="HMS26" s="376"/>
      <c r="HMT26" s="376"/>
      <c r="HMU26" s="376"/>
      <c r="HMV26" s="376"/>
      <c r="HMW26" s="376"/>
      <c r="HMX26" s="376"/>
      <c r="HMY26" s="376"/>
      <c r="HMZ26" s="376"/>
      <c r="HNA26" s="376"/>
      <c r="HNB26" s="376"/>
      <c r="HNC26" s="376"/>
      <c r="HND26" s="376"/>
      <c r="HNE26" s="376"/>
      <c r="HNF26" s="376"/>
      <c r="HNG26" s="376"/>
      <c r="HNH26" s="376"/>
      <c r="HNI26" s="376"/>
      <c r="HNJ26" s="376"/>
      <c r="HNK26" s="376"/>
      <c r="HNL26" s="376"/>
      <c r="HNM26" s="376"/>
      <c r="HNN26" s="376"/>
      <c r="HNO26" s="376"/>
      <c r="HNP26" s="376"/>
      <c r="HNQ26" s="376"/>
      <c r="HNR26" s="376"/>
      <c r="HNS26" s="376"/>
      <c r="HNT26" s="376"/>
      <c r="HNU26" s="376"/>
      <c r="HNV26" s="376"/>
      <c r="HNW26" s="376"/>
      <c r="HNX26" s="376"/>
      <c r="HNY26" s="376"/>
      <c r="HNZ26" s="376"/>
      <c r="HOA26" s="376"/>
      <c r="HOB26" s="376"/>
      <c r="HOC26" s="376"/>
      <c r="HOD26" s="376"/>
      <c r="HOE26" s="376"/>
      <c r="HOF26" s="376"/>
      <c r="HOG26" s="376"/>
      <c r="HOH26" s="376"/>
      <c r="HOI26" s="376"/>
      <c r="HOJ26" s="376"/>
      <c r="HOK26" s="376"/>
      <c r="HOL26" s="376"/>
      <c r="HOM26" s="376"/>
      <c r="HON26" s="376"/>
      <c r="HOO26" s="376"/>
      <c r="HOP26" s="376"/>
      <c r="HOQ26" s="376"/>
      <c r="HOR26" s="376"/>
      <c r="HOS26" s="376"/>
      <c r="HOT26" s="376"/>
      <c r="HOU26" s="376"/>
      <c r="HOV26" s="376"/>
      <c r="HOW26" s="376"/>
      <c r="HOX26" s="376"/>
      <c r="HOY26" s="376"/>
      <c r="HOZ26" s="376"/>
      <c r="HPA26" s="376"/>
      <c r="HPB26" s="376"/>
      <c r="HPC26" s="376"/>
      <c r="HPD26" s="376"/>
      <c r="HPE26" s="376"/>
      <c r="HPF26" s="376"/>
      <c r="HPG26" s="376"/>
      <c r="HPH26" s="376"/>
      <c r="HPI26" s="376"/>
      <c r="HPJ26" s="376"/>
      <c r="HPK26" s="376"/>
      <c r="HPL26" s="376"/>
      <c r="HPM26" s="376"/>
      <c r="HPN26" s="376"/>
      <c r="HPO26" s="376"/>
      <c r="HPP26" s="376"/>
      <c r="HPQ26" s="376"/>
      <c r="HPR26" s="376"/>
      <c r="HPS26" s="376"/>
      <c r="HPT26" s="376"/>
      <c r="HPU26" s="376"/>
      <c r="HPV26" s="376"/>
      <c r="HPW26" s="376"/>
      <c r="HPX26" s="376"/>
      <c r="HPY26" s="376"/>
      <c r="HPZ26" s="376"/>
      <c r="HQA26" s="376"/>
      <c r="HQB26" s="376"/>
      <c r="HQC26" s="376"/>
      <c r="HQD26" s="376"/>
      <c r="HQE26" s="376"/>
      <c r="HQF26" s="376"/>
      <c r="HQG26" s="376"/>
      <c r="HQH26" s="376"/>
      <c r="HQI26" s="376"/>
      <c r="HQJ26" s="376"/>
      <c r="HQK26" s="376"/>
      <c r="HQL26" s="376"/>
      <c r="HQM26" s="376"/>
      <c r="HQN26" s="376"/>
      <c r="HQO26" s="376"/>
      <c r="HQP26" s="376"/>
      <c r="HQQ26" s="376"/>
      <c r="HQR26" s="376"/>
      <c r="HQS26" s="376"/>
      <c r="HQT26" s="376"/>
      <c r="HQU26" s="376"/>
      <c r="HQV26" s="376"/>
      <c r="HQW26" s="376"/>
      <c r="HQX26" s="376"/>
      <c r="HQY26" s="376"/>
      <c r="HQZ26" s="376"/>
      <c r="HRA26" s="376"/>
      <c r="HRB26" s="376"/>
      <c r="HRC26" s="376"/>
      <c r="HRD26" s="376"/>
      <c r="HRE26" s="376"/>
      <c r="HRF26" s="376"/>
      <c r="HRG26" s="376"/>
      <c r="HRH26" s="376"/>
      <c r="HRI26" s="376"/>
      <c r="HRJ26" s="376"/>
      <c r="HRK26" s="376"/>
      <c r="HRL26" s="376"/>
      <c r="HRM26" s="376"/>
      <c r="HRN26" s="376"/>
      <c r="HRO26" s="376"/>
      <c r="HRP26" s="376"/>
      <c r="HRQ26" s="376"/>
      <c r="HRR26" s="376"/>
      <c r="HRS26" s="376"/>
      <c r="HRT26" s="376"/>
      <c r="HRU26" s="376"/>
      <c r="HRV26" s="376"/>
      <c r="HRW26" s="376"/>
      <c r="HRX26" s="376"/>
      <c r="HRY26" s="376"/>
      <c r="HRZ26" s="376"/>
      <c r="HSA26" s="376"/>
      <c r="HSB26" s="376"/>
      <c r="HSC26" s="376"/>
      <c r="HSD26" s="376"/>
      <c r="HSE26" s="376"/>
      <c r="HSF26" s="376"/>
      <c r="HSG26" s="376"/>
      <c r="HSH26" s="376"/>
      <c r="HSI26" s="376"/>
      <c r="HSJ26" s="376"/>
      <c r="HSK26" s="376"/>
      <c r="HSL26" s="376"/>
      <c r="HSM26" s="376"/>
      <c r="HSN26" s="376"/>
      <c r="HSO26" s="376"/>
      <c r="HSP26" s="376"/>
      <c r="HSQ26" s="376"/>
      <c r="HSR26" s="376"/>
      <c r="HSS26" s="376"/>
      <c r="HST26" s="376"/>
      <c r="HSU26" s="376"/>
      <c r="HSV26" s="376"/>
      <c r="HSW26" s="376"/>
      <c r="HSX26" s="376"/>
      <c r="HSY26" s="376"/>
      <c r="HSZ26" s="376"/>
      <c r="HTA26" s="376"/>
      <c r="HTB26" s="376"/>
      <c r="HTC26" s="376"/>
      <c r="HTD26" s="376"/>
      <c r="HTE26" s="376"/>
      <c r="HTF26" s="376"/>
      <c r="HTG26" s="376"/>
      <c r="HTH26" s="376"/>
      <c r="HTI26" s="376"/>
      <c r="HTJ26" s="376"/>
      <c r="HTK26" s="376"/>
      <c r="HTL26" s="376"/>
      <c r="HTM26" s="376"/>
      <c r="HTN26" s="376"/>
      <c r="HTO26" s="376"/>
      <c r="HTP26" s="376"/>
      <c r="HTQ26" s="376"/>
      <c r="HTR26" s="376"/>
      <c r="HTS26" s="376"/>
      <c r="HTT26" s="376"/>
      <c r="HTU26" s="376"/>
      <c r="HTV26" s="376"/>
      <c r="HTW26" s="376"/>
      <c r="HTX26" s="376"/>
      <c r="HTY26" s="376"/>
      <c r="HTZ26" s="376"/>
      <c r="HUA26" s="376"/>
      <c r="HUB26" s="376"/>
      <c r="HUC26" s="376"/>
      <c r="HUD26" s="376"/>
      <c r="HUE26" s="376"/>
      <c r="HUF26" s="376"/>
      <c r="HUG26" s="376"/>
      <c r="HUH26" s="376"/>
      <c r="HUI26" s="376"/>
      <c r="HUJ26" s="376"/>
      <c r="HUK26" s="376"/>
      <c r="HUL26" s="376"/>
      <c r="HUM26" s="376"/>
      <c r="HUN26" s="376"/>
      <c r="HUO26" s="376"/>
      <c r="HUP26" s="376"/>
      <c r="HUQ26" s="376"/>
      <c r="HUR26" s="376"/>
      <c r="HUS26" s="376"/>
      <c r="HUT26" s="376"/>
      <c r="HUU26" s="376"/>
      <c r="HUV26" s="376"/>
      <c r="HUW26" s="376"/>
      <c r="HUX26" s="376"/>
      <c r="HUY26" s="376"/>
      <c r="HUZ26" s="376"/>
      <c r="HVA26" s="376"/>
      <c r="HVB26" s="376"/>
      <c r="HVC26" s="376"/>
      <c r="HVD26" s="376"/>
      <c r="HVE26" s="376"/>
      <c r="HVF26" s="376"/>
      <c r="HVG26" s="376"/>
      <c r="HVH26" s="376"/>
      <c r="HVI26" s="376"/>
      <c r="HVJ26" s="376"/>
      <c r="HVK26" s="376"/>
      <c r="HVL26" s="376"/>
      <c r="HVM26" s="376"/>
      <c r="HVN26" s="376"/>
      <c r="HVO26" s="376"/>
      <c r="HVP26" s="376"/>
      <c r="HVQ26" s="376"/>
      <c r="HVR26" s="376"/>
      <c r="HVS26" s="376"/>
      <c r="HVT26" s="376"/>
      <c r="HVU26" s="376"/>
      <c r="HVV26" s="376"/>
      <c r="HVW26" s="376"/>
      <c r="HVX26" s="376"/>
      <c r="HVY26" s="376"/>
      <c r="HVZ26" s="376"/>
      <c r="HWA26" s="376"/>
      <c r="HWB26" s="376"/>
      <c r="HWC26" s="376"/>
      <c r="HWD26" s="376"/>
      <c r="HWE26" s="376"/>
      <c r="HWF26" s="376"/>
      <c r="HWG26" s="376"/>
      <c r="HWH26" s="376"/>
      <c r="HWI26" s="376"/>
      <c r="HWJ26" s="376"/>
      <c r="HWK26" s="376"/>
      <c r="HWL26" s="376"/>
      <c r="HWM26" s="376"/>
      <c r="HWN26" s="376"/>
      <c r="HWO26" s="376"/>
      <c r="HWP26" s="376"/>
      <c r="HWQ26" s="376"/>
      <c r="HWR26" s="376"/>
      <c r="HWS26" s="376"/>
      <c r="HWT26" s="376"/>
      <c r="HWU26" s="376"/>
      <c r="HWV26" s="376"/>
      <c r="HWW26" s="376"/>
      <c r="HWX26" s="376"/>
      <c r="HWY26" s="376"/>
      <c r="HWZ26" s="376"/>
      <c r="HXA26" s="376"/>
      <c r="HXB26" s="376"/>
      <c r="HXC26" s="376"/>
      <c r="HXD26" s="376"/>
      <c r="HXE26" s="376"/>
      <c r="HXF26" s="376"/>
      <c r="HXG26" s="376"/>
      <c r="HXH26" s="376"/>
      <c r="HXI26" s="376"/>
      <c r="HXJ26" s="376"/>
      <c r="HXK26" s="376"/>
      <c r="HXL26" s="376"/>
      <c r="HXM26" s="376"/>
      <c r="HXN26" s="376"/>
      <c r="HXO26" s="376"/>
      <c r="HXP26" s="376"/>
      <c r="HXQ26" s="376"/>
      <c r="HXR26" s="376"/>
      <c r="HXS26" s="376"/>
      <c r="HXT26" s="376"/>
      <c r="HXU26" s="376"/>
      <c r="HXV26" s="376"/>
      <c r="HXW26" s="376"/>
      <c r="HXX26" s="376"/>
      <c r="HXY26" s="376"/>
      <c r="HXZ26" s="376"/>
      <c r="HYA26" s="376"/>
      <c r="HYB26" s="376"/>
      <c r="HYC26" s="376"/>
      <c r="HYD26" s="376"/>
      <c r="HYE26" s="376"/>
      <c r="HYF26" s="376"/>
      <c r="HYG26" s="376"/>
      <c r="HYH26" s="376"/>
      <c r="HYI26" s="376"/>
      <c r="HYJ26" s="376"/>
      <c r="HYK26" s="376"/>
      <c r="HYL26" s="376"/>
      <c r="HYM26" s="376"/>
      <c r="HYN26" s="376"/>
      <c r="HYO26" s="376"/>
      <c r="HYP26" s="376"/>
      <c r="HYQ26" s="376"/>
      <c r="HYR26" s="376"/>
      <c r="HYS26" s="376"/>
      <c r="HYT26" s="376"/>
      <c r="HYU26" s="376"/>
      <c r="HYV26" s="376"/>
      <c r="HYW26" s="376"/>
      <c r="HYX26" s="376"/>
      <c r="HYY26" s="376"/>
      <c r="HYZ26" s="376"/>
      <c r="HZA26" s="376"/>
      <c r="HZB26" s="376"/>
      <c r="HZC26" s="376"/>
      <c r="HZD26" s="376"/>
      <c r="HZE26" s="376"/>
      <c r="HZF26" s="376"/>
      <c r="HZG26" s="376"/>
      <c r="HZH26" s="376"/>
      <c r="HZI26" s="376"/>
      <c r="HZJ26" s="376"/>
      <c r="HZK26" s="376"/>
      <c r="HZL26" s="376"/>
      <c r="HZM26" s="376"/>
      <c r="HZN26" s="376"/>
      <c r="HZO26" s="376"/>
      <c r="HZP26" s="376"/>
      <c r="HZQ26" s="376"/>
      <c r="HZR26" s="376"/>
      <c r="HZS26" s="376"/>
      <c r="HZT26" s="376"/>
      <c r="HZU26" s="376"/>
      <c r="HZV26" s="376"/>
      <c r="HZW26" s="376"/>
      <c r="HZX26" s="376"/>
      <c r="HZY26" s="376"/>
      <c r="HZZ26" s="376"/>
      <c r="IAA26" s="376"/>
      <c r="IAB26" s="376"/>
      <c r="IAC26" s="376"/>
      <c r="IAD26" s="376"/>
      <c r="IAE26" s="376"/>
      <c r="IAF26" s="376"/>
      <c r="IAG26" s="376"/>
      <c r="IAH26" s="376"/>
      <c r="IAI26" s="376"/>
      <c r="IAJ26" s="376"/>
      <c r="IAK26" s="376"/>
      <c r="IAL26" s="376"/>
      <c r="IAM26" s="376"/>
      <c r="IAN26" s="376"/>
      <c r="IAO26" s="376"/>
      <c r="IAP26" s="376"/>
      <c r="IAQ26" s="376"/>
      <c r="IAR26" s="376"/>
      <c r="IAS26" s="376"/>
      <c r="IAT26" s="376"/>
      <c r="IAU26" s="376"/>
      <c r="IAV26" s="376"/>
      <c r="IAW26" s="376"/>
      <c r="IAX26" s="376"/>
      <c r="IAY26" s="376"/>
      <c r="IAZ26" s="376"/>
      <c r="IBA26" s="376"/>
      <c r="IBB26" s="376"/>
      <c r="IBC26" s="376"/>
      <c r="IBD26" s="376"/>
      <c r="IBE26" s="376"/>
      <c r="IBF26" s="376"/>
      <c r="IBG26" s="376"/>
      <c r="IBH26" s="376"/>
      <c r="IBI26" s="376"/>
      <c r="IBJ26" s="376"/>
      <c r="IBK26" s="376"/>
      <c r="IBL26" s="376"/>
      <c r="IBM26" s="376"/>
      <c r="IBN26" s="376"/>
      <c r="IBO26" s="376"/>
      <c r="IBP26" s="376"/>
      <c r="IBQ26" s="376"/>
      <c r="IBR26" s="376"/>
      <c r="IBS26" s="376"/>
      <c r="IBT26" s="376"/>
      <c r="IBU26" s="376"/>
      <c r="IBV26" s="376"/>
      <c r="IBW26" s="376"/>
      <c r="IBX26" s="376"/>
      <c r="IBY26" s="376"/>
      <c r="IBZ26" s="376"/>
      <c r="ICA26" s="376"/>
      <c r="ICB26" s="376"/>
      <c r="ICC26" s="376"/>
      <c r="ICD26" s="376"/>
      <c r="ICE26" s="376"/>
      <c r="ICF26" s="376"/>
      <c r="ICG26" s="376"/>
      <c r="ICH26" s="376"/>
      <c r="ICI26" s="376"/>
      <c r="ICJ26" s="376"/>
      <c r="ICK26" s="376"/>
      <c r="ICL26" s="376"/>
      <c r="ICM26" s="376"/>
      <c r="ICN26" s="376"/>
      <c r="ICO26" s="376"/>
      <c r="ICP26" s="376"/>
      <c r="ICQ26" s="376"/>
      <c r="ICR26" s="376"/>
      <c r="ICS26" s="376"/>
      <c r="ICT26" s="376"/>
      <c r="ICU26" s="376"/>
      <c r="ICV26" s="376"/>
      <c r="ICW26" s="376"/>
      <c r="ICX26" s="376"/>
      <c r="ICY26" s="376"/>
      <c r="ICZ26" s="376"/>
      <c r="IDA26" s="376"/>
      <c r="IDB26" s="376"/>
      <c r="IDC26" s="376"/>
      <c r="IDD26" s="376"/>
      <c r="IDE26" s="376"/>
      <c r="IDF26" s="376"/>
      <c r="IDG26" s="376"/>
      <c r="IDH26" s="376"/>
      <c r="IDI26" s="376"/>
      <c r="IDJ26" s="376"/>
      <c r="IDK26" s="376"/>
      <c r="IDL26" s="376"/>
      <c r="IDM26" s="376"/>
      <c r="IDN26" s="376"/>
      <c r="IDO26" s="376"/>
      <c r="IDP26" s="376"/>
      <c r="IDQ26" s="376"/>
      <c r="IDR26" s="376"/>
      <c r="IDS26" s="376"/>
      <c r="IDT26" s="376"/>
      <c r="IDU26" s="376"/>
      <c r="IDV26" s="376"/>
      <c r="IDW26" s="376"/>
      <c r="IDX26" s="376"/>
      <c r="IDY26" s="376"/>
      <c r="IDZ26" s="376"/>
      <c r="IEA26" s="376"/>
      <c r="IEB26" s="376"/>
      <c r="IEC26" s="376"/>
      <c r="IED26" s="376"/>
      <c r="IEE26" s="376"/>
      <c r="IEF26" s="376"/>
      <c r="IEG26" s="376"/>
      <c r="IEH26" s="376"/>
      <c r="IEI26" s="376"/>
      <c r="IEJ26" s="376"/>
      <c r="IEK26" s="376"/>
      <c r="IEL26" s="376"/>
      <c r="IEM26" s="376"/>
      <c r="IEN26" s="376"/>
      <c r="IEO26" s="376"/>
      <c r="IEP26" s="376"/>
      <c r="IEQ26" s="376"/>
      <c r="IER26" s="376"/>
      <c r="IES26" s="376"/>
      <c r="IET26" s="376"/>
      <c r="IEU26" s="376"/>
      <c r="IEV26" s="376"/>
      <c r="IEW26" s="376"/>
      <c r="IEX26" s="376"/>
      <c r="IEY26" s="376"/>
      <c r="IEZ26" s="376"/>
      <c r="IFA26" s="376"/>
      <c r="IFB26" s="376"/>
      <c r="IFC26" s="376"/>
      <c r="IFD26" s="376"/>
      <c r="IFE26" s="376"/>
      <c r="IFF26" s="376"/>
      <c r="IFG26" s="376"/>
      <c r="IFH26" s="376"/>
      <c r="IFI26" s="376"/>
      <c r="IFJ26" s="376"/>
      <c r="IFK26" s="376"/>
      <c r="IFL26" s="376"/>
      <c r="IFM26" s="376"/>
      <c r="IFN26" s="376"/>
      <c r="IFO26" s="376"/>
      <c r="IFP26" s="376"/>
      <c r="IFQ26" s="376"/>
      <c r="IFR26" s="376"/>
      <c r="IFS26" s="376"/>
      <c r="IFT26" s="376"/>
      <c r="IFU26" s="376"/>
      <c r="IFV26" s="376"/>
      <c r="IFW26" s="376"/>
      <c r="IFX26" s="376"/>
      <c r="IFY26" s="376"/>
      <c r="IFZ26" s="376"/>
      <c r="IGA26" s="376"/>
      <c r="IGB26" s="376"/>
      <c r="IGC26" s="376"/>
      <c r="IGD26" s="376"/>
      <c r="IGE26" s="376"/>
      <c r="IGF26" s="376"/>
      <c r="IGG26" s="376"/>
      <c r="IGH26" s="376"/>
      <c r="IGI26" s="376"/>
      <c r="IGJ26" s="376"/>
      <c r="IGK26" s="376"/>
      <c r="IGL26" s="376"/>
      <c r="IGM26" s="376"/>
      <c r="IGN26" s="376"/>
      <c r="IGO26" s="376"/>
      <c r="IGP26" s="376"/>
      <c r="IGQ26" s="376"/>
      <c r="IGR26" s="376"/>
      <c r="IGS26" s="376"/>
      <c r="IGT26" s="376"/>
      <c r="IGU26" s="376"/>
      <c r="IGV26" s="376"/>
      <c r="IGW26" s="376"/>
      <c r="IGX26" s="376"/>
      <c r="IGY26" s="376"/>
      <c r="IGZ26" s="376"/>
      <c r="IHA26" s="376"/>
      <c r="IHB26" s="376"/>
      <c r="IHC26" s="376"/>
      <c r="IHD26" s="376"/>
      <c r="IHE26" s="376"/>
      <c r="IHF26" s="376"/>
      <c r="IHG26" s="376"/>
      <c r="IHH26" s="376"/>
      <c r="IHI26" s="376"/>
      <c r="IHJ26" s="376"/>
      <c r="IHK26" s="376"/>
      <c r="IHL26" s="376"/>
      <c r="IHM26" s="376"/>
      <c r="IHN26" s="376"/>
      <c r="IHO26" s="376"/>
      <c r="IHP26" s="376"/>
      <c r="IHQ26" s="376"/>
      <c r="IHR26" s="376"/>
      <c r="IHS26" s="376"/>
      <c r="IHT26" s="376"/>
      <c r="IHU26" s="376"/>
      <c r="IHV26" s="376"/>
      <c r="IHW26" s="376"/>
      <c r="IHX26" s="376"/>
      <c r="IHY26" s="376"/>
      <c r="IHZ26" s="376"/>
      <c r="IIA26" s="376"/>
      <c r="IIB26" s="376"/>
      <c r="IIC26" s="376"/>
      <c r="IID26" s="376"/>
      <c r="IIE26" s="376"/>
      <c r="IIF26" s="376"/>
      <c r="IIG26" s="376"/>
      <c r="IIH26" s="376"/>
      <c r="III26" s="376"/>
      <c r="IIJ26" s="376"/>
      <c r="IIK26" s="376"/>
      <c r="IIL26" s="376"/>
      <c r="IIM26" s="376"/>
      <c r="IIN26" s="376"/>
      <c r="IIO26" s="376"/>
      <c r="IIP26" s="376"/>
      <c r="IIQ26" s="376"/>
      <c r="IIR26" s="376"/>
      <c r="IIS26" s="376"/>
      <c r="IIT26" s="376"/>
      <c r="IIU26" s="376"/>
      <c r="IIV26" s="376"/>
      <c r="IIW26" s="376"/>
      <c r="IIX26" s="376"/>
      <c r="IIY26" s="376"/>
      <c r="IIZ26" s="376"/>
      <c r="IJA26" s="376"/>
      <c r="IJB26" s="376"/>
      <c r="IJC26" s="376"/>
      <c r="IJD26" s="376"/>
      <c r="IJE26" s="376"/>
      <c r="IJF26" s="376"/>
      <c r="IJG26" s="376"/>
      <c r="IJH26" s="376"/>
      <c r="IJI26" s="376"/>
      <c r="IJJ26" s="376"/>
      <c r="IJK26" s="376"/>
      <c r="IJL26" s="376"/>
      <c r="IJM26" s="376"/>
      <c r="IJN26" s="376"/>
      <c r="IJO26" s="376"/>
      <c r="IJP26" s="376"/>
      <c r="IJQ26" s="376"/>
      <c r="IJR26" s="376"/>
      <c r="IJS26" s="376"/>
      <c r="IJT26" s="376"/>
      <c r="IJU26" s="376"/>
      <c r="IJV26" s="376"/>
      <c r="IJW26" s="376"/>
      <c r="IJX26" s="376"/>
      <c r="IJY26" s="376"/>
      <c r="IJZ26" s="376"/>
      <c r="IKA26" s="376"/>
      <c r="IKB26" s="376"/>
      <c r="IKC26" s="376"/>
      <c r="IKD26" s="376"/>
      <c r="IKE26" s="376"/>
      <c r="IKF26" s="376"/>
      <c r="IKG26" s="376"/>
      <c r="IKH26" s="376"/>
      <c r="IKI26" s="376"/>
      <c r="IKJ26" s="376"/>
      <c r="IKK26" s="376"/>
      <c r="IKL26" s="376"/>
      <c r="IKM26" s="376"/>
      <c r="IKN26" s="376"/>
      <c r="IKO26" s="376"/>
      <c r="IKP26" s="376"/>
      <c r="IKQ26" s="376"/>
      <c r="IKR26" s="376"/>
      <c r="IKS26" s="376"/>
      <c r="IKT26" s="376"/>
      <c r="IKU26" s="376"/>
      <c r="IKV26" s="376"/>
      <c r="IKW26" s="376"/>
      <c r="IKX26" s="376"/>
      <c r="IKY26" s="376"/>
      <c r="IKZ26" s="376"/>
      <c r="ILA26" s="376"/>
      <c r="ILB26" s="376"/>
      <c r="ILC26" s="376"/>
      <c r="ILD26" s="376"/>
      <c r="ILE26" s="376"/>
      <c r="ILF26" s="376"/>
      <c r="ILG26" s="376"/>
      <c r="ILH26" s="376"/>
      <c r="ILI26" s="376"/>
      <c r="ILJ26" s="376"/>
      <c r="ILK26" s="376"/>
      <c r="ILL26" s="376"/>
      <c r="ILM26" s="376"/>
      <c r="ILN26" s="376"/>
      <c r="ILO26" s="376"/>
      <c r="ILP26" s="376"/>
      <c r="ILQ26" s="376"/>
      <c r="ILR26" s="376"/>
      <c r="ILS26" s="376"/>
      <c r="ILT26" s="376"/>
      <c r="ILU26" s="376"/>
      <c r="ILV26" s="376"/>
      <c r="ILW26" s="376"/>
      <c r="ILX26" s="376"/>
      <c r="ILY26" s="376"/>
      <c r="ILZ26" s="376"/>
      <c r="IMA26" s="376"/>
      <c r="IMB26" s="376"/>
      <c r="IMC26" s="376"/>
      <c r="IMD26" s="376"/>
      <c r="IME26" s="376"/>
      <c r="IMF26" s="376"/>
      <c r="IMG26" s="376"/>
      <c r="IMH26" s="376"/>
      <c r="IMI26" s="376"/>
      <c r="IMJ26" s="376"/>
      <c r="IMK26" s="376"/>
      <c r="IML26" s="376"/>
      <c r="IMM26" s="376"/>
      <c r="IMN26" s="376"/>
      <c r="IMO26" s="376"/>
      <c r="IMP26" s="376"/>
      <c r="IMQ26" s="376"/>
      <c r="IMR26" s="376"/>
      <c r="IMS26" s="376"/>
      <c r="IMT26" s="376"/>
      <c r="IMU26" s="376"/>
      <c r="IMV26" s="376"/>
      <c r="IMW26" s="376"/>
      <c r="IMX26" s="376"/>
      <c r="IMY26" s="376"/>
      <c r="IMZ26" s="376"/>
      <c r="INA26" s="376"/>
      <c r="INB26" s="376"/>
      <c r="INC26" s="376"/>
      <c r="IND26" s="376"/>
      <c r="INE26" s="376"/>
      <c r="INF26" s="376"/>
      <c r="ING26" s="376"/>
      <c r="INH26" s="376"/>
      <c r="INI26" s="376"/>
      <c r="INJ26" s="376"/>
      <c r="INK26" s="376"/>
      <c r="INL26" s="376"/>
      <c r="INM26" s="376"/>
      <c r="INN26" s="376"/>
      <c r="INO26" s="376"/>
      <c r="INP26" s="376"/>
      <c r="INQ26" s="376"/>
      <c r="INR26" s="376"/>
      <c r="INS26" s="376"/>
      <c r="INT26" s="376"/>
      <c r="INU26" s="376"/>
      <c r="INV26" s="376"/>
      <c r="INW26" s="376"/>
      <c r="INX26" s="376"/>
      <c r="INY26" s="376"/>
      <c r="INZ26" s="376"/>
      <c r="IOA26" s="376"/>
      <c r="IOB26" s="376"/>
      <c r="IOC26" s="376"/>
      <c r="IOD26" s="376"/>
      <c r="IOE26" s="376"/>
      <c r="IOF26" s="376"/>
      <c r="IOG26" s="376"/>
      <c r="IOH26" s="376"/>
      <c r="IOI26" s="376"/>
      <c r="IOJ26" s="376"/>
      <c r="IOK26" s="376"/>
      <c r="IOL26" s="376"/>
      <c r="IOM26" s="376"/>
      <c r="ION26" s="376"/>
      <c r="IOO26" s="376"/>
      <c r="IOP26" s="376"/>
      <c r="IOQ26" s="376"/>
      <c r="IOR26" s="376"/>
      <c r="IOS26" s="376"/>
      <c r="IOT26" s="376"/>
      <c r="IOU26" s="376"/>
      <c r="IOV26" s="376"/>
      <c r="IOW26" s="376"/>
      <c r="IOX26" s="376"/>
      <c r="IOY26" s="376"/>
      <c r="IOZ26" s="376"/>
      <c r="IPA26" s="376"/>
      <c r="IPB26" s="376"/>
      <c r="IPC26" s="376"/>
      <c r="IPD26" s="376"/>
      <c r="IPE26" s="376"/>
      <c r="IPF26" s="376"/>
      <c r="IPG26" s="376"/>
      <c r="IPH26" s="376"/>
      <c r="IPI26" s="376"/>
      <c r="IPJ26" s="376"/>
      <c r="IPK26" s="376"/>
      <c r="IPL26" s="376"/>
      <c r="IPM26" s="376"/>
      <c r="IPN26" s="376"/>
      <c r="IPO26" s="376"/>
      <c r="IPP26" s="376"/>
      <c r="IPQ26" s="376"/>
      <c r="IPR26" s="376"/>
      <c r="IPS26" s="376"/>
      <c r="IPT26" s="376"/>
      <c r="IPU26" s="376"/>
      <c r="IPV26" s="376"/>
      <c r="IPW26" s="376"/>
      <c r="IPX26" s="376"/>
      <c r="IPY26" s="376"/>
      <c r="IPZ26" s="376"/>
      <c r="IQA26" s="376"/>
      <c r="IQB26" s="376"/>
      <c r="IQC26" s="376"/>
      <c r="IQD26" s="376"/>
      <c r="IQE26" s="376"/>
      <c r="IQF26" s="376"/>
      <c r="IQG26" s="376"/>
      <c r="IQH26" s="376"/>
      <c r="IQI26" s="376"/>
      <c r="IQJ26" s="376"/>
      <c r="IQK26" s="376"/>
      <c r="IQL26" s="376"/>
      <c r="IQM26" s="376"/>
      <c r="IQN26" s="376"/>
      <c r="IQO26" s="376"/>
      <c r="IQP26" s="376"/>
      <c r="IQQ26" s="376"/>
      <c r="IQR26" s="376"/>
      <c r="IQS26" s="376"/>
      <c r="IQT26" s="376"/>
      <c r="IQU26" s="376"/>
      <c r="IQV26" s="376"/>
      <c r="IQW26" s="376"/>
      <c r="IQX26" s="376"/>
      <c r="IQY26" s="376"/>
      <c r="IQZ26" s="376"/>
      <c r="IRA26" s="376"/>
      <c r="IRB26" s="376"/>
      <c r="IRC26" s="376"/>
      <c r="IRD26" s="376"/>
      <c r="IRE26" s="376"/>
      <c r="IRF26" s="376"/>
      <c r="IRG26" s="376"/>
      <c r="IRH26" s="376"/>
      <c r="IRI26" s="376"/>
      <c r="IRJ26" s="376"/>
      <c r="IRK26" s="376"/>
      <c r="IRL26" s="376"/>
      <c r="IRM26" s="376"/>
      <c r="IRN26" s="376"/>
      <c r="IRO26" s="376"/>
      <c r="IRP26" s="376"/>
      <c r="IRQ26" s="376"/>
      <c r="IRR26" s="376"/>
      <c r="IRS26" s="376"/>
      <c r="IRT26" s="376"/>
      <c r="IRU26" s="376"/>
      <c r="IRV26" s="376"/>
      <c r="IRW26" s="376"/>
      <c r="IRX26" s="376"/>
      <c r="IRY26" s="376"/>
      <c r="IRZ26" s="376"/>
      <c r="ISA26" s="376"/>
      <c r="ISB26" s="376"/>
      <c r="ISC26" s="376"/>
      <c r="ISD26" s="376"/>
      <c r="ISE26" s="376"/>
      <c r="ISF26" s="376"/>
      <c r="ISG26" s="376"/>
      <c r="ISH26" s="376"/>
      <c r="ISI26" s="376"/>
      <c r="ISJ26" s="376"/>
      <c r="ISK26" s="376"/>
      <c r="ISL26" s="376"/>
      <c r="ISM26" s="376"/>
      <c r="ISN26" s="376"/>
      <c r="ISO26" s="376"/>
      <c r="ISP26" s="376"/>
      <c r="ISQ26" s="376"/>
      <c r="ISR26" s="376"/>
      <c r="ISS26" s="376"/>
      <c r="IST26" s="376"/>
      <c r="ISU26" s="376"/>
      <c r="ISV26" s="376"/>
      <c r="ISW26" s="376"/>
      <c r="ISX26" s="376"/>
      <c r="ISY26" s="376"/>
      <c r="ISZ26" s="376"/>
      <c r="ITA26" s="376"/>
      <c r="ITB26" s="376"/>
      <c r="ITC26" s="376"/>
      <c r="ITD26" s="376"/>
      <c r="ITE26" s="376"/>
      <c r="ITF26" s="376"/>
      <c r="ITG26" s="376"/>
      <c r="ITH26" s="376"/>
      <c r="ITI26" s="376"/>
      <c r="ITJ26" s="376"/>
      <c r="ITK26" s="376"/>
      <c r="ITL26" s="376"/>
      <c r="ITM26" s="376"/>
      <c r="ITN26" s="376"/>
      <c r="ITO26" s="376"/>
      <c r="ITP26" s="376"/>
      <c r="ITQ26" s="376"/>
      <c r="ITR26" s="376"/>
      <c r="ITS26" s="376"/>
      <c r="ITT26" s="376"/>
      <c r="ITU26" s="376"/>
      <c r="ITV26" s="376"/>
      <c r="ITW26" s="376"/>
      <c r="ITX26" s="376"/>
      <c r="ITY26" s="376"/>
      <c r="ITZ26" s="376"/>
      <c r="IUA26" s="376"/>
      <c r="IUB26" s="376"/>
      <c r="IUC26" s="376"/>
      <c r="IUD26" s="376"/>
      <c r="IUE26" s="376"/>
      <c r="IUF26" s="376"/>
      <c r="IUG26" s="376"/>
      <c r="IUH26" s="376"/>
      <c r="IUI26" s="376"/>
      <c r="IUJ26" s="376"/>
      <c r="IUK26" s="376"/>
      <c r="IUL26" s="376"/>
      <c r="IUM26" s="376"/>
      <c r="IUN26" s="376"/>
      <c r="IUO26" s="376"/>
      <c r="IUP26" s="376"/>
      <c r="IUQ26" s="376"/>
      <c r="IUR26" s="376"/>
      <c r="IUS26" s="376"/>
      <c r="IUT26" s="376"/>
      <c r="IUU26" s="376"/>
      <c r="IUV26" s="376"/>
      <c r="IUW26" s="376"/>
      <c r="IUX26" s="376"/>
      <c r="IUY26" s="376"/>
      <c r="IUZ26" s="376"/>
      <c r="IVA26" s="376"/>
      <c r="IVB26" s="376"/>
      <c r="IVC26" s="376"/>
      <c r="IVD26" s="376"/>
      <c r="IVE26" s="376"/>
      <c r="IVF26" s="376"/>
      <c r="IVG26" s="376"/>
      <c r="IVH26" s="376"/>
      <c r="IVI26" s="376"/>
      <c r="IVJ26" s="376"/>
      <c r="IVK26" s="376"/>
      <c r="IVL26" s="376"/>
      <c r="IVM26" s="376"/>
      <c r="IVN26" s="376"/>
      <c r="IVO26" s="376"/>
      <c r="IVP26" s="376"/>
      <c r="IVQ26" s="376"/>
      <c r="IVR26" s="376"/>
      <c r="IVS26" s="376"/>
      <c r="IVT26" s="376"/>
      <c r="IVU26" s="376"/>
      <c r="IVV26" s="376"/>
      <c r="IVW26" s="376"/>
      <c r="IVX26" s="376"/>
      <c r="IVY26" s="376"/>
      <c r="IVZ26" s="376"/>
      <c r="IWA26" s="376"/>
      <c r="IWB26" s="376"/>
      <c r="IWC26" s="376"/>
      <c r="IWD26" s="376"/>
      <c r="IWE26" s="376"/>
      <c r="IWF26" s="376"/>
      <c r="IWG26" s="376"/>
      <c r="IWH26" s="376"/>
      <c r="IWI26" s="376"/>
      <c r="IWJ26" s="376"/>
      <c r="IWK26" s="376"/>
      <c r="IWL26" s="376"/>
      <c r="IWM26" s="376"/>
      <c r="IWN26" s="376"/>
      <c r="IWO26" s="376"/>
      <c r="IWP26" s="376"/>
      <c r="IWQ26" s="376"/>
      <c r="IWR26" s="376"/>
      <c r="IWS26" s="376"/>
      <c r="IWT26" s="376"/>
      <c r="IWU26" s="376"/>
      <c r="IWV26" s="376"/>
      <c r="IWW26" s="376"/>
      <c r="IWX26" s="376"/>
      <c r="IWY26" s="376"/>
      <c r="IWZ26" s="376"/>
      <c r="IXA26" s="376"/>
      <c r="IXB26" s="376"/>
      <c r="IXC26" s="376"/>
      <c r="IXD26" s="376"/>
      <c r="IXE26" s="376"/>
      <c r="IXF26" s="376"/>
      <c r="IXG26" s="376"/>
      <c r="IXH26" s="376"/>
      <c r="IXI26" s="376"/>
      <c r="IXJ26" s="376"/>
      <c r="IXK26" s="376"/>
      <c r="IXL26" s="376"/>
      <c r="IXM26" s="376"/>
      <c r="IXN26" s="376"/>
      <c r="IXO26" s="376"/>
      <c r="IXP26" s="376"/>
      <c r="IXQ26" s="376"/>
      <c r="IXR26" s="376"/>
      <c r="IXS26" s="376"/>
      <c r="IXT26" s="376"/>
      <c r="IXU26" s="376"/>
      <c r="IXV26" s="376"/>
      <c r="IXW26" s="376"/>
      <c r="IXX26" s="376"/>
      <c r="IXY26" s="376"/>
      <c r="IXZ26" s="376"/>
      <c r="IYA26" s="376"/>
      <c r="IYB26" s="376"/>
      <c r="IYC26" s="376"/>
      <c r="IYD26" s="376"/>
      <c r="IYE26" s="376"/>
      <c r="IYF26" s="376"/>
      <c r="IYG26" s="376"/>
      <c r="IYH26" s="376"/>
      <c r="IYI26" s="376"/>
      <c r="IYJ26" s="376"/>
      <c r="IYK26" s="376"/>
      <c r="IYL26" s="376"/>
      <c r="IYM26" s="376"/>
      <c r="IYN26" s="376"/>
      <c r="IYO26" s="376"/>
      <c r="IYP26" s="376"/>
      <c r="IYQ26" s="376"/>
      <c r="IYR26" s="376"/>
      <c r="IYS26" s="376"/>
      <c r="IYT26" s="376"/>
      <c r="IYU26" s="376"/>
      <c r="IYV26" s="376"/>
      <c r="IYW26" s="376"/>
      <c r="IYX26" s="376"/>
      <c r="IYY26" s="376"/>
      <c r="IYZ26" s="376"/>
      <c r="IZA26" s="376"/>
      <c r="IZB26" s="376"/>
      <c r="IZC26" s="376"/>
      <c r="IZD26" s="376"/>
      <c r="IZE26" s="376"/>
      <c r="IZF26" s="376"/>
      <c r="IZG26" s="376"/>
      <c r="IZH26" s="376"/>
      <c r="IZI26" s="376"/>
      <c r="IZJ26" s="376"/>
      <c r="IZK26" s="376"/>
      <c r="IZL26" s="376"/>
      <c r="IZM26" s="376"/>
      <c r="IZN26" s="376"/>
      <c r="IZO26" s="376"/>
      <c r="IZP26" s="376"/>
      <c r="IZQ26" s="376"/>
      <c r="IZR26" s="376"/>
      <c r="IZS26" s="376"/>
      <c r="IZT26" s="376"/>
      <c r="IZU26" s="376"/>
      <c r="IZV26" s="376"/>
      <c r="IZW26" s="376"/>
      <c r="IZX26" s="376"/>
      <c r="IZY26" s="376"/>
      <c r="IZZ26" s="376"/>
      <c r="JAA26" s="376"/>
      <c r="JAB26" s="376"/>
      <c r="JAC26" s="376"/>
      <c r="JAD26" s="376"/>
      <c r="JAE26" s="376"/>
      <c r="JAF26" s="376"/>
      <c r="JAG26" s="376"/>
      <c r="JAH26" s="376"/>
      <c r="JAI26" s="376"/>
      <c r="JAJ26" s="376"/>
      <c r="JAK26" s="376"/>
      <c r="JAL26" s="376"/>
      <c r="JAM26" s="376"/>
      <c r="JAN26" s="376"/>
      <c r="JAO26" s="376"/>
      <c r="JAP26" s="376"/>
      <c r="JAQ26" s="376"/>
      <c r="JAR26" s="376"/>
      <c r="JAS26" s="376"/>
      <c r="JAT26" s="376"/>
      <c r="JAU26" s="376"/>
      <c r="JAV26" s="376"/>
      <c r="JAW26" s="376"/>
      <c r="JAX26" s="376"/>
      <c r="JAY26" s="376"/>
      <c r="JAZ26" s="376"/>
      <c r="JBA26" s="376"/>
      <c r="JBB26" s="376"/>
      <c r="JBC26" s="376"/>
      <c r="JBD26" s="376"/>
      <c r="JBE26" s="376"/>
      <c r="JBF26" s="376"/>
      <c r="JBG26" s="376"/>
      <c r="JBH26" s="376"/>
      <c r="JBI26" s="376"/>
      <c r="JBJ26" s="376"/>
      <c r="JBK26" s="376"/>
      <c r="JBL26" s="376"/>
      <c r="JBM26" s="376"/>
      <c r="JBN26" s="376"/>
      <c r="JBO26" s="376"/>
      <c r="JBP26" s="376"/>
      <c r="JBQ26" s="376"/>
      <c r="JBR26" s="376"/>
      <c r="JBS26" s="376"/>
      <c r="JBT26" s="376"/>
      <c r="JBU26" s="376"/>
      <c r="JBV26" s="376"/>
      <c r="JBW26" s="376"/>
      <c r="JBX26" s="376"/>
      <c r="JBY26" s="376"/>
      <c r="JBZ26" s="376"/>
      <c r="JCA26" s="376"/>
      <c r="JCB26" s="376"/>
      <c r="JCC26" s="376"/>
      <c r="JCD26" s="376"/>
      <c r="JCE26" s="376"/>
      <c r="JCF26" s="376"/>
      <c r="JCG26" s="376"/>
      <c r="JCH26" s="376"/>
      <c r="JCI26" s="376"/>
      <c r="JCJ26" s="376"/>
      <c r="JCK26" s="376"/>
      <c r="JCL26" s="376"/>
      <c r="JCM26" s="376"/>
      <c r="JCN26" s="376"/>
      <c r="JCO26" s="376"/>
      <c r="JCP26" s="376"/>
      <c r="JCQ26" s="376"/>
      <c r="JCR26" s="376"/>
      <c r="JCS26" s="376"/>
      <c r="JCT26" s="376"/>
      <c r="JCU26" s="376"/>
      <c r="JCV26" s="376"/>
      <c r="JCW26" s="376"/>
      <c r="JCX26" s="376"/>
      <c r="JCY26" s="376"/>
      <c r="JCZ26" s="376"/>
      <c r="JDA26" s="376"/>
      <c r="JDB26" s="376"/>
      <c r="JDC26" s="376"/>
      <c r="JDD26" s="376"/>
      <c r="JDE26" s="376"/>
      <c r="JDF26" s="376"/>
      <c r="JDG26" s="376"/>
      <c r="JDH26" s="376"/>
      <c r="JDI26" s="376"/>
      <c r="JDJ26" s="376"/>
      <c r="JDK26" s="376"/>
      <c r="JDL26" s="376"/>
      <c r="JDM26" s="376"/>
      <c r="JDN26" s="376"/>
      <c r="JDO26" s="376"/>
      <c r="JDP26" s="376"/>
      <c r="JDQ26" s="376"/>
      <c r="JDR26" s="376"/>
      <c r="JDS26" s="376"/>
      <c r="JDT26" s="376"/>
      <c r="JDU26" s="376"/>
      <c r="JDV26" s="376"/>
      <c r="JDW26" s="376"/>
      <c r="JDX26" s="376"/>
      <c r="JDY26" s="376"/>
      <c r="JDZ26" s="376"/>
      <c r="JEA26" s="376"/>
      <c r="JEB26" s="376"/>
      <c r="JEC26" s="376"/>
      <c r="JED26" s="376"/>
      <c r="JEE26" s="376"/>
      <c r="JEF26" s="376"/>
      <c r="JEG26" s="376"/>
      <c r="JEH26" s="376"/>
      <c r="JEI26" s="376"/>
      <c r="JEJ26" s="376"/>
      <c r="JEK26" s="376"/>
      <c r="JEL26" s="376"/>
      <c r="JEM26" s="376"/>
      <c r="JEN26" s="376"/>
      <c r="JEO26" s="376"/>
      <c r="JEP26" s="376"/>
      <c r="JEQ26" s="376"/>
      <c r="JER26" s="376"/>
      <c r="JES26" s="376"/>
      <c r="JET26" s="376"/>
      <c r="JEU26" s="376"/>
      <c r="JEV26" s="376"/>
      <c r="JEW26" s="376"/>
      <c r="JEX26" s="376"/>
      <c r="JEY26" s="376"/>
      <c r="JEZ26" s="376"/>
      <c r="JFA26" s="376"/>
      <c r="JFB26" s="376"/>
      <c r="JFC26" s="376"/>
      <c r="JFD26" s="376"/>
      <c r="JFE26" s="376"/>
      <c r="JFF26" s="376"/>
      <c r="JFG26" s="376"/>
      <c r="JFH26" s="376"/>
      <c r="JFI26" s="376"/>
      <c r="JFJ26" s="376"/>
      <c r="JFK26" s="376"/>
      <c r="JFL26" s="376"/>
      <c r="JFM26" s="376"/>
      <c r="JFN26" s="376"/>
      <c r="JFO26" s="376"/>
      <c r="JFP26" s="376"/>
      <c r="JFQ26" s="376"/>
      <c r="JFR26" s="376"/>
      <c r="JFS26" s="376"/>
      <c r="JFT26" s="376"/>
      <c r="JFU26" s="376"/>
      <c r="JFV26" s="376"/>
      <c r="JFW26" s="376"/>
      <c r="JFX26" s="376"/>
      <c r="JFY26" s="376"/>
      <c r="JFZ26" s="376"/>
      <c r="JGA26" s="376"/>
      <c r="JGB26" s="376"/>
      <c r="JGC26" s="376"/>
      <c r="JGD26" s="376"/>
      <c r="JGE26" s="376"/>
      <c r="JGF26" s="376"/>
      <c r="JGG26" s="376"/>
      <c r="JGH26" s="376"/>
      <c r="JGI26" s="376"/>
      <c r="JGJ26" s="376"/>
      <c r="JGK26" s="376"/>
      <c r="JGL26" s="376"/>
      <c r="JGM26" s="376"/>
      <c r="JGN26" s="376"/>
      <c r="JGO26" s="376"/>
      <c r="JGP26" s="376"/>
      <c r="JGQ26" s="376"/>
      <c r="JGR26" s="376"/>
      <c r="JGS26" s="376"/>
      <c r="JGT26" s="376"/>
      <c r="JGU26" s="376"/>
      <c r="JGV26" s="376"/>
      <c r="JGW26" s="376"/>
      <c r="JGX26" s="376"/>
      <c r="JGY26" s="376"/>
      <c r="JGZ26" s="376"/>
      <c r="JHA26" s="376"/>
      <c r="JHB26" s="376"/>
      <c r="JHC26" s="376"/>
      <c r="JHD26" s="376"/>
      <c r="JHE26" s="376"/>
      <c r="JHF26" s="376"/>
      <c r="JHG26" s="376"/>
      <c r="JHH26" s="376"/>
      <c r="JHI26" s="376"/>
      <c r="JHJ26" s="376"/>
      <c r="JHK26" s="376"/>
      <c r="JHL26" s="376"/>
      <c r="JHM26" s="376"/>
      <c r="JHN26" s="376"/>
      <c r="JHO26" s="376"/>
      <c r="JHP26" s="376"/>
      <c r="JHQ26" s="376"/>
      <c r="JHR26" s="376"/>
      <c r="JHS26" s="376"/>
      <c r="JHT26" s="376"/>
      <c r="JHU26" s="376"/>
      <c r="JHV26" s="376"/>
      <c r="JHW26" s="376"/>
      <c r="JHX26" s="376"/>
      <c r="JHY26" s="376"/>
      <c r="JHZ26" s="376"/>
      <c r="JIA26" s="376"/>
      <c r="JIB26" s="376"/>
      <c r="JIC26" s="376"/>
      <c r="JID26" s="376"/>
      <c r="JIE26" s="376"/>
      <c r="JIF26" s="376"/>
      <c r="JIG26" s="376"/>
      <c r="JIH26" s="376"/>
      <c r="JII26" s="376"/>
      <c r="JIJ26" s="376"/>
      <c r="JIK26" s="376"/>
      <c r="JIL26" s="376"/>
      <c r="JIM26" s="376"/>
      <c r="JIN26" s="376"/>
      <c r="JIO26" s="376"/>
      <c r="JIP26" s="376"/>
      <c r="JIQ26" s="376"/>
      <c r="JIR26" s="376"/>
      <c r="JIS26" s="376"/>
      <c r="JIT26" s="376"/>
      <c r="JIU26" s="376"/>
      <c r="JIV26" s="376"/>
      <c r="JIW26" s="376"/>
      <c r="JIX26" s="376"/>
      <c r="JIY26" s="376"/>
      <c r="JIZ26" s="376"/>
      <c r="JJA26" s="376"/>
      <c r="JJB26" s="376"/>
      <c r="JJC26" s="376"/>
      <c r="JJD26" s="376"/>
      <c r="JJE26" s="376"/>
      <c r="JJF26" s="376"/>
      <c r="JJG26" s="376"/>
      <c r="JJH26" s="376"/>
      <c r="JJI26" s="376"/>
      <c r="JJJ26" s="376"/>
      <c r="JJK26" s="376"/>
      <c r="JJL26" s="376"/>
      <c r="JJM26" s="376"/>
      <c r="JJN26" s="376"/>
      <c r="JJO26" s="376"/>
      <c r="JJP26" s="376"/>
      <c r="JJQ26" s="376"/>
      <c r="JJR26" s="376"/>
      <c r="JJS26" s="376"/>
      <c r="JJT26" s="376"/>
      <c r="JJU26" s="376"/>
      <c r="JJV26" s="376"/>
      <c r="JJW26" s="376"/>
      <c r="JJX26" s="376"/>
      <c r="JJY26" s="376"/>
      <c r="JJZ26" s="376"/>
      <c r="JKA26" s="376"/>
      <c r="JKB26" s="376"/>
      <c r="JKC26" s="376"/>
      <c r="JKD26" s="376"/>
      <c r="JKE26" s="376"/>
      <c r="JKF26" s="376"/>
      <c r="JKG26" s="376"/>
      <c r="JKH26" s="376"/>
      <c r="JKI26" s="376"/>
      <c r="JKJ26" s="376"/>
      <c r="JKK26" s="376"/>
      <c r="JKL26" s="376"/>
      <c r="JKM26" s="376"/>
      <c r="JKN26" s="376"/>
      <c r="JKO26" s="376"/>
      <c r="JKP26" s="376"/>
      <c r="JKQ26" s="376"/>
      <c r="JKR26" s="376"/>
      <c r="JKS26" s="376"/>
      <c r="JKT26" s="376"/>
      <c r="JKU26" s="376"/>
      <c r="JKV26" s="376"/>
      <c r="JKW26" s="376"/>
      <c r="JKX26" s="376"/>
      <c r="JKY26" s="376"/>
      <c r="JKZ26" s="376"/>
      <c r="JLA26" s="376"/>
      <c r="JLB26" s="376"/>
      <c r="JLC26" s="376"/>
      <c r="JLD26" s="376"/>
      <c r="JLE26" s="376"/>
      <c r="JLF26" s="376"/>
      <c r="JLG26" s="376"/>
      <c r="JLH26" s="376"/>
      <c r="JLI26" s="376"/>
      <c r="JLJ26" s="376"/>
      <c r="JLK26" s="376"/>
      <c r="JLL26" s="376"/>
      <c r="JLM26" s="376"/>
      <c r="JLN26" s="376"/>
      <c r="JLO26" s="376"/>
      <c r="JLP26" s="376"/>
      <c r="JLQ26" s="376"/>
      <c r="JLR26" s="376"/>
      <c r="JLS26" s="376"/>
      <c r="JLT26" s="376"/>
      <c r="JLU26" s="376"/>
      <c r="JLV26" s="376"/>
      <c r="JLW26" s="376"/>
      <c r="JLX26" s="376"/>
      <c r="JLY26" s="376"/>
      <c r="JLZ26" s="376"/>
      <c r="JMA26" s="376"/>
      <c r="JMB26" s="376"/>
      <c r="JMC26" s="376"/>
      <c r="JMD26" s="376"/>
      <c r="JME26" s="376"/>
      <c r="JMF26" s="376"/>
      <c r="JMG26" s="376"/>
      <c r="JMH26" s="376"/>
      <c r="JMI26" s="376"/>
      <c r="JMJ26" s="376"/>
      <c r="JMK26" s="376"/>
      <c r="JML26" s="376"/>
      <c r="JMM26" s="376"/>
      <c r="JMN26" s="376"/>
      <c r="JMO26" s="376"/>
      <c r="JMP26" s="376"/>
      <c r="JMQ26" s="376"/>
      <c r="JMR26" s="376"/>
      <c r="JMS26" s="376"/>
      <c r="JMT26" s="376"/>
      <c r="JMU26" s="376"/>
      <c r="JMV26" s="376"/>
      <c r="JMW26" s="376"/>
      <c r="JMX26" s="376"/>
      <c r="JMY26" s="376"/>
      <c r="JMZ26" s="376"/>
      <c r="JNA26" s="376"/>
      <c r="JNB26" s="376"/>
      <c r="JNC26" s="376"/>
      <c r="JND26" s="376"/>
      <c r="JNE26" s="376"/>
      <c r="JNF26" s="376"/>
      <c r="JNG26" s="376"/>
      <c r="JNH26" s="376"/>
      <c r="JNI26" s="376"/>
      <c r="JNJ26" s="376"/>
      <c r="JNK26" s="376"/>
      <c r="JNL26" s="376"/>
      <c r="JNM26" s="376"/>
      <c r="JNN26" s="376"/>
      <c r="JNO26" s="376"/>
      <c r="JNP26" s="376"/>
      <c r="JNQ26" s="376"/>
      <c r="JNR26" s="376"/>
      <c r="JNS26" s="376"/>
      <c r="JNT26" s="376"/>
      <c r="JNU26" s="376"/>
      <c r="JNV26" s="376"/>
      <c r="JNW26" s="376"/>
      <c r="JNX26" s="376"/>
      <c r="JNY26" s="376"/>
      <c r="JNZ26" s="376"/>
      <c r="JOA26" s="376"/>
      <c r="JOB26" s="376"/>
      <c r="JOC26" s="376"/>
      <c r="JOD26" s="376"/>
      <c r="JOE26" s="376"/>
      <c r="JOF26" s="376"/>
      <c r="JOG26" s="376"/>
      <c r="JOH26" s="376"/>
      <c r="JOI26" s="376"/>
      <c r="JOJ26" s="376"/>
      <c r="JOK26" s="376"/>
      <c r="JOL26" s="376"/>
      <c r="JOM26" s="376"/>
      <c r="JON26" s="376"/>
      <c r="JOO26" s="376"/>
      <c r="JOP26" s="376"/>
      <c r="JOQ26" s="376"/>
      <c r="JOR26" s="376"/>
      <c r="JOS26" s="376"/>
      <c r="JOT26" s="376"/>
      <c r="JOU26" s="376"/>
      <c r="JOV26" s="376"/>
      <c r="JOW26" s="376"/>
      <c r="JOX26" s="376"/>
      <c r="JOY26" s="376"/>
      <c r="JOZ26" s="376"/>
      <c r="JPA26" s="376"/>
      <c r="JPB26" s="376"/>
      <c r="JPC26" s="376"/>
      <c r="JPD26" s="376"/>
      <c r="JPE26" s="376"/>
      <c r="JPF26" s="376"/>
      <c r="JPG26" s="376"/>
      <c r="JPH26" s="376"/>
      <c r="JPI26" s="376"/>
      <c r="JPJ26" s="376"/>
      <c r="JPK26" s="376"/>
      <c r="JPL26" s="376"/>
      <c r="JPM26" s="376"/>
      <c r="JPN26" s="376"/>
      <c r="JPO26" s="376"/>
      <c r="JPP26" s="376"/>
      <c r="JPQ26" s="376"/>
      <c r="JPR26" s="376"/>
      <c r="JPS26" s="376"/>
      <c r="JPT26" s="376"/>
      <c r="JPU26" s="376"/>
      <c r="JPV26" s="376"/>
      <c r="JPW26" s="376"/>
      <c r="JPX26" s="376"/>
      <c r="JPY26" s="376"/>
      <c r="JPZ26" s="376"/>
      <c r="JQA26" s="376"/>
      <c r="JQB26" s="376"/>
      <c r="JQC26" s="376"/>
      <c r="JQD26" s="376"/>
      <c r="JQE26" s="376"/>
      <c r="JQF26" s="376"/>
      <c r="JQG26" s="376"/>
      <c r="JQH26" s="376"/>
      <c r="JQI26" s="376"/>
      <c r="JQJ26" s="376"/>
      <c r="JQK26" s="376"/>
      <c r="JQL26" s="376"/>
      <c r="JQM26" s="376"/>
      <c r="JQN26" s="376"/>
      <c r="JQO26" s="376"/>
      <c r="JQP26" s="376"/>
      <c r="JQQ26" s="376"/>
      <c r="JQR26" s="376"/>
      <c r="JQS26" s="376"/>
      <c r="JQT26" s="376"/>
      <c r="JQU26" s="376"/>
      <c r="JQV26" s="376"/>
      <c r="JQW26" s="376"/>
      <c r="JQX26" s="376"/>
      <c r="JQY26" s="376"/>
      <c r="JQZ26" s="376"/>
      <c r="JRA26" s="376"/>
      <c r="JRB26" s="376"/>
      <c r="JRC26" s="376"/>
      <c r="JRD26" s="376"/>
      <c r="JRE26" s="376"/>
      <c r="JRF26" s="376"/>
      <c r="JRG26" s="376"/>
      <c r="JRH26" s="376"/>
      <c r="JRI26" s="376"/>
      <c r="JRJ26" s="376"/>
      <c r="JRK26" s="376"/>
      <c r="JRL26" s="376"/>
      <c r="JRM26" s="376"/>
      <c r="JRN26" s="376"/>
      <c r="JRO26" s="376"/>
      <c r="JRP26" s="376"/>
      <c r="JRQ26" s="376"/>
      <c r="JRR26" s="376"/>
      <c r="JRS26" s="376"/>
      <c r="JRT26" s="376"/>
      <c r="JRU26" s="376"/>
      <c r="JRV26" s="376"/>
      <c r="JRW26" s="376"/>
      <c r="JRX26" s="376"/>
      <c r="JRY26" s="376"/>
      <c r="JRZ26" s="376"/>
      <c r="JSA26" s="376"/>
      <c r="JSB26" s="376"/>
      <c r="JSC26" s="376"/>
      <c r="JSD26" s="376"/>
      <c r="JSE26" s="376"/>
      <c r="JSF26" s="376"/>
      <c r="JSG26" s="376"/>
      <c r="JSH26" s="376"/>
      <c r="JSI26" s="376"/>
      <c r="JSJ26" s="376"/>
      <c r="JSK26" s="376"/>
      <c r="JSL26" s="376"/>
      <c r="JSM26" s="376"/>
      <c r="JSN26" s="376"/>
      <c r="JSO26" s="376"/>
      <c r="JSP26" s="376"/>
      <c r="JSQ26" s="376"/>
      <c r="JSR26" s="376"/>
      <c r="JSS26" s="376"/>
      <c r="JST26" s="376"/>
      <c r="JSU26" s="376"/>
      <c r="JSV26" s="376"/>
      <c r="JSW26" s="376"/>
      <c r="JSX26" s="376"/>
      <c r="JSY26" s="376"/>
      <c r="JSZ26" s="376"/>
      <c r="JTA26" s="376"/>
      <c r="JTB26" s="376"/>
      <c r="JTC26" s="376"/>
      <c r="JTD26" s="376"/>
      <c r="JTE26" s="376"/>
      <c r="JTF26" s="376"/>
      <c r="JTG26" s="376"/>
      <c r="JTH26" s="376"/>
      <c r="JTI26" s="376"/>
      <c r="JTJ26" s="376"/>
      <c r="JTK26" s="376"/>
      <c r="JTL26" s="376"/>
      <c r="JTM26" s="376"/>
      <c r="JTN26" s="376"/>
      <c r="JTO26" s="376"/>
      <c r="JTP26" s="376"/>
      <c r="JTQ26" s="376"/>
      <c r="JTR26" s="376"/>
      <c r="JTS26" s="376"/>
      <c r="JTT26" s="376"/>
      <c r="JTU26" s="376"/>
      <c r="JTV26" s="376"/>
      <c r="JTW26" s="376"/>
      <c r="JTX26" s="376"/>
      <c r="JTY26" s="376"/>
      <c r="JTZ26" s="376"/>
      <c r="JUA26" s="376"/>
      <c r="JUB26" s="376"/>
      <c r="JUC26" s="376"/>
      <c r="JUD26" s="376"/>
      <c r="JUE26" s="376"/>
      <c r="JUF26" s="376"/>
      <c r="JUG26" s="376"/>
      <c r="JUH26" s="376"/>
      <c r="JUI26" s="376"/>
      <c r="JUJ26" s="376"/>
      <c r="JUK26" s="376"/>
      <c r="JUL26" s="376"/>
      <c r="JUM26" s="376"/>
      <c r="JUN26" s="376"/>
      <c r="JUO26" s="376"/>
      <c r="JUP26" s="376"/>
      <c r="JUQ26" s="376"/>
      <c r="JUR26" s="376"/>
      <c r="JUS26" s="376"/>
      <c r="JUT26" s="376"/>
      <c r="JUU26" s="376"/>
      <c r="JUV26" s="376"/>
      <c r="JUW26" s="376"/>
      <c r="JUX26" s="376"/>
      <c r="JUY26" s="376"/>
      <c r="JUZ26" s="376"/>
      <c r="JVA26" s="376"/>
      <c r="JVB26" s="376"/>
      <c r="JVC26" s="376"/>
      <c r="JVD26" s="376"/>
      <c r="JVE26" s="376"/>
      <c r="JVF26" s="376"/>
      <c r="JVG26" s="376"/>
      <c r="JVH26" s="376"/>
      <c r="JVI26" s="376"/>
      <c r="JVJ26" s="376"/>
      <c r="JVK26" s="376"/>
      <c r="JVL26" s="376"/>
      <c r="JVM26" s="376"/>
      <c r="JVN26" s="376"/>
      <c r="JVO26" s="376"/>
      <c r="JVP26" s="376"/>
      <c r="JVQ26" s="376"/>
      <c r="JVR26" s="376"/>
      <c r="JVS26" s="376"/>
      <c r="JVT26" s="376"/>
      <c r="JVU26" s="376"/>
      <c r="JVV26" s="376"/>
      <c r="JVW26" s="376"/>
      <c r="JVX26" s="376"/>
      <c r="JVY26" s="376"/>
      <c r="JVZ26" s="376"/>
      <c r="JWA26" s="376"/>
      <c r="JWB26" s="376"/>
      <c r="JWC26" s="376"/>
      <c r="JWD26" s="376"/>
      <c r="JWE26" s="376"/>
      <c r="JWF26" s="376"/>
      <c r="JWG26" s="376"/>
      <c r="JWH26" s="376"/>
      <c r="JWI26" s="376"/>
      <c r="JWJ26" s="376"/>
      <c r="JWK26" s="376"/>
      <c r="JWL26" s="376"/>
      <c r="JWM26" s="376"/>
      <c r="JWN26" s="376"/>
      <c r="JWO26" s="376"/>
      <c r="JWP26" s="376"/>
      <c r="JWQ26" s="376"/>
      <c r="JWR26" s="376"/>
      <c r="JWS26" s="376"/>
      <c r="JWT26" s="376"/>
      <c r="JWU26" s="376"/>
      <c r="JWV26" s="376"/>
      <c r="JWW26" s="376"/>
      <c r="JWX26" s="376"/>
      <c r="JWY26" s="376"/>
      <c r="JWZ26" s="376"/>
      <c r="JXA26" s="376"/>
      <c r="JXB26" s="376"/>
      <c r="JXC26" s="376"/>
      <c r="JXD26" s="376"/>
      <c r="JXE26" s="376"/>
      <c r="JXF26" s="376"/>
      <c r="JXG26" s="376"/>
      <c r="JXH26" s="376"/>
      <c r="JXI26" s="376"/>
      <c r="JXJ26" s="376"/>
      <c r="JXK26" s="376"/>
      <c r="JXL26" s="376"/>
      <c r="JXM26" s="376"/>
      <c r="JXN26" s="376"/>
      <c r="JXO26" s="376"/>
      <c r="JXP26" s="376"/>
      <c r="JXQ26" s="376"/>
      <c r="JXR26" s="376"/>
      <c r="JXS26" s="376"/>
      <c r="JXT26" s="376"/>
      <c r="JXU26" s="376"/>
      <c r="JXV26" s="376"/>
      <c r="JXW26" s="376"/>
      <c r="JXX26" s="376"/>
      <c r="JXY26" s="376"/>
      <c r="JXZ26" s="376"/>
      <c r="JYA26" s="376"/>
      <c r="JYB26" s="376"/>
      <c r="JYC26" s="376"/>
      <c r="JYD26" s="376"/>
      <c r="JYE26" s="376"/>
      <c r="JYF26" s="376"/>
      <c r="JYG26" s="376"/>
      <c r="JYH26" s="376"/>
      <c r="JYI26" s="376"/>
      <c r="JYJ26" s="376"/>
      <c r="JYK26" s="376"/>
      <c r="JYL26" s="376"/>
      <c r="JYM26" s="376"/>
      <c r="JYN26" s="376"/>
      <c r="JYO26" s="376"/>
      <c r="JYP26" s="376"/>
      <c r="JYQ26" s="376"/>
      <c r="JYR26" s="376"/>
      <c r="JYS26" s="376"/>
      <c r="JYT26" s="376"/>
      <c r="JYU26" s="376"/>
      <c r="JYV26" s="376"/>
      <c r="JYW26" s="376"/>
      <c r="JYX26" s="376"/>
      <c r="JYY26" s="376"/>
      <c r="JYZ26" s="376"/>
      <c r="JZA26" s="376"/>
      <c r="JZB26" s="376"/>
      <c r="JZC26" s="376"/>
      <c r="JZD26" s="376"/>
      <c r="JZE26" s="376"/>
      <c r="JZF26" s="376"/>
      <c r="JZG26" s="376"/>
      <c r="JZH26" s="376"/>
      <c r="JZI26" s="376"/>
      <c r="JZJ26" s="376"/>
      <c r="JZK26" s="376"/>
      <c r="JZL26" s="376"/>
      <c r="JZM26" s="376"/>
      <c r="JZN26" s="376"/>
      <c r="JZO26" s="376"/>
      <c r="JZP26" s="376"/>
      <c r="JZQ26" s="376"/>
      <c r="JZR26" s="376"/>
      <c r="JZS26" s="376"/>
      <c r="JZT26" s="376"/>
      <c r="JZU26" s="376"/>
      <c r="JZV26" s="376"/>
      <c r="JZW26" s="376"/>
      <c r="JZX26" s="376"/>
      <c r="JZY26" s="376"/>
      <c r="JZZ26" s="376"/>
      <c r="KAA26" s="376"/>
      <c r="KAB26" s="376"/>
      <c r="KAC26" s="376"/>
      <c r="KAD26" s="376"/>
      <c r="KAE26" s="376"/>
      <c r="KAF26" s="376"/>
      <c r="KAG26" s="376"/>
      <c r="KAH26" s="376"/>
      <c r="KAI26" s="376"/>
      <c r="KAJ26" s="376"/>
      <c r="KAK26" s="376"/>
      <c r="KAL26" s="376"/>
      <c r="KAM26" s="376"/>
      <c r="KAN26" s="376"/>
      <c r="KAO26" s="376"/>
      <c r="KAP26" s="376"/>
      <c r="KAQ26" s="376"/>
      <c r="KAR26" s="376"/>
      <c r="KAS26" s="376"/>
      <c r="KAT26" s="376"/>
      <c r="KAU26" s="376"/>
      <c r="KAV26" s="376"/>
      <c r="KAW26" s="376"/>
      <c r="KAX26" s="376"/>
      <c r="KAY26" s="376"/>
      <c r="KAZ26" s="376"/>
      <c r="KBA26" s="376"/>
      <c r="KBB26" s="376"/>
      <c r="KBC26" s="376"/>
      <c r="KBD26" s="376"/>
      <c r="KBE26" s="376"/>
      <c r="KBF26" s="376"/>
      <c r="KBG26" s="376"/>
      <c r="KBH26" s="376"/>
      <c r="KBI26" s="376"/>
      <c r="KBJ26" s="376"/>
      <c r="KBK26" s="376"/>
      <c r="KBL26" s="376"/>
      <c r="KBM26" s="376"/>
      <c r="KBN26" s="376"/>
      <c r="KBO26" s="376"/>
      <c r="KBP26" s="376"/>
      <c r="KBQ26" s="376"/>
      <c r="KBR26" s="376"/>
      <c r="KBS26" s="376"/>
      <c r="KBT26" s="376"/>
      <c r="KBU26" s="376"/>
      <c r="KBV26" s="376"/>
      <c r="KBW26" s="376"/>
      <c r="KBX26" s="376"/>
      <c r="KBY26" s="376"/>
      <c r="KBZ26" s="376"/>
      <c r="KCA26" s="376"/>
      <c r="KCB26" s="376"/>
      <c r="KCC26" s="376"/>
      <c r="KCD26" s="376"/>
      <c r="KCE26" s="376"/>
      <c r="KCF26" s="376"/>
      <c r="KCG26" s="376"/>
      <c r="KCH26" s="376"/>
      <c r="KCI26" s="376"/>
      <c r="KCJ26" s="376"/>
      <c r="KCK26" s="376"/>
      <c r="KCL26" s="376"/>
      <c r="KCM26" s="376"/>
      <c r="KCN26" s="376"/>
      <c r="KCO26" s="376"/>
      <c r="KCP26" s="376"/>
      <c r="KCQ26" s="376"/>
      <c r="KCR26" s="376"/>
      <c r="KCS26" s="376"/>
      <c r="KCT26" s="376"/>
      <c r="KCU26" s="376"/>
      <c r="KCV26" s="376"/>
      <c r="KCW26" s="376"/>
      <c r="KCX26" s="376"/>
      <c r="KCY26" s="376"/>
      <c r="KCZ26" s="376"/>
      <c r="KDA26" s="376"/>
      <c r="KDB26" s="376"/>
      <c r="KDC26" s="376"/>
      <c r="KDD26" s="376"/>
      <c r="KDE26" s="376"/>
      <c r="KDF26" s="376"/>
      <c r="KDG26" s="376"/>
      <c r="KDH26" s="376"/>
      <c r="KDI26" s="376"/>
      <c r="KDJ26" s="376"/>
      <c r="KDK26" s="376"/>
      <c r="KDL26" s="376"/>
      <c r="KDM26" s="376"/>
      <c r="KDN26" s="376"/>
      <c r="KDO26" s="376"/>
      <c r="KDP26" s="376"/>
      <c r="KDQ26" s="376"/>
      <c r="KDR26" s="376"/>
      <c r="KDS26" s="376"/>
      <c r="KDT26" s="376"/>
      <c r="KDU26" s="376"/>
      <c r="KDV26" s="376"/>
      <c r="KDW26" s="376"/>
      <c r="KDX26" s="376"/>
      <c r="KDY26" s="376"/>
      <c r="KDZ26" s="376"/>
      <c r="KEA26" s="376"/>
      <c r="KEB26" s="376"/>
      <c r="KEC26" s="376"/>
      <c r="KED26" s="376"/>
      <c r="KEE26" s="376"/>
      <c r="KEF26" s="376"/>
      <c r="KEG26" s="376"/>
      <c r="KEH26" s="376"/>
      <c r="KEI26" s="376"/>
      <c r="KEJ26" s="376"/>
      <c r="KEK26" s="376"/>
      <c r="KEL26" s="376"/>
      <c r="KEM26" s="376"/>
      <c r="KEN26" s="376"/>
      <c r="KEO26" s="376"/>
      <c r="KEP26" s="376"/>
      <c r="KEQ26" s="376"/>
      <c r="KER26" s="376"/>
      <c r="KES26" s="376"/>
      <c r="KET26" s="376"/>
      <c r="KEU26" s="376"/>
      <c r="KEV26" s="376"/>
      <c r="KEW26" s="376"/>
      <c r="KEX26" s="376"/>
      <c r="KEY26" s="376"/>
      <c r="KEZ26" s="376"/>
      <c r="KFA26" s="376"/>
      <c r="KFB26" s="376"/>
      <c r="KFC26" s="376"/>
      <c r="KFD26" s="376"/>
      <c r="KFE26" s="376"/>
      <c r="KFF26" s="376"/>
      <c r="KFG26" s="376"/>
      <c r="KFH26" s="376"/>
      <c r="KFI26" s="376"/>
      <c r="KFJ26" s="376"/>
      <c r="KFK26" s="376"/>
      <c r="KFL26" s="376"/>
      <c r="KFM26" s="376"/>
      <c r="KFN26" s="376"/>
      <c r="KFO26" s="376"/>
      <c r="KFP26" s="376"/>
      <c r="KFQ26" s="376"/>
      <c r="KFR26" s="376"/>
      <c r="KFS26" s="376"/>
      <c r="KFT26" s="376"/>
      <c r="KFU26" s="376"/>
      <c r="KFV26" s="376"/>
      <c r="KFW26" s="376"/>
      <c r="KFX26" s="376"/>
      <c r="KFY26" s="376"/>
      <c r="KFZ26" s="376"/>
      <c r="KGA26" s="376"/>
      <c r="KGB26" s="376"/>
      <c r="KGC26" s="376"/>
      <c r="KGD26" s="376"/>
      <c r="KGE26" s="376"/>
      <c r="KGF26" s="376"/>
      <c r="KGG26" s="376"/>
      <c r="KGH26" s="376"/>
      <c r="KGI26" s="376"/>
      <c r="KGJ26" s="376"/>
      <c r="KGK26" s="376"/>
      <c r="KGL26" s="376"/>
      <c r="KGM26" s="376"/>
      <c r="KGN26" s="376"/>
      <c r="KGO26" s="376"/>
      <c r="KGP26" s="376"/>
      <c r="KGQ26" s="376"/>
      <c r="KGR26" s="376"/>
      <c r="KGS26" s="376"/>
      <c r="KGT26" s="376"/>
      <c r="KGU26" s="376"/>
      <c r="KGV26" s="376"/>
      <c r="KGW26" s="376"/>
      <c r="KGX26" s="376"/>
      <c r="KGY26" s="376"/>
      <c r="KGZ26" s="376"/>
      <c r="KHA26" s="376"/>
      <c r="KHB26" s="376"/>
      <c r="KHC26" s="376"/>
      <c r="KHD26" s="376"/>
      <c r="KHE26" s="376"/>
      <c r="KHF26" s="376"/>
      <c r="KHG26" s="376"/>
      <c r="KHH26" s="376"/>
      <c r="KHI26" s="376"/>
      <c r="KHJ26" s="376"/>
      <c r="KHK26" s="376"/>
      <c r="KHL26" s="376"/>
      <c r="KHM26" s="376"/>
      <c r="KHN26" s="376"/>
      <c r="KHO26" s="376"/>
      <c r="KHP26" s="376"/>
      <c r="KHQ26" s="376"/>
      <c r="KHR26" s="376"/>
      <c r="KHS26" s="376"/>
      <c r="KHT26" s="376"/>
      <c r="KHU26" s="376"/>
      <c r="KHV26" s="376"/>
      <c r="KHW26" s="376"/>
      <c r="KHX26" s="376"/>
      <c r="KHY26" s="376"/>
      <c r="KHZ26" s="376"/>
      <c r="KIA26" s="376"/>
      <c r="KIB26" s="376"/>
      <c r="KIC26" s="376"/>
      <c r="KID26" s="376"/>
      <c r="KIE26" s="376"/>
      <c r="KIF26" s="376"/>
      <c r="KIG26" s="376"/>
      <c r="KIH26" s="376"/>
      <c r="KII26" s="376"/>
      <c r="KIJ26" s="376"/>
      <c r="KIK26" s="376"/>
      <c r="KIL26" s="376"/>
      <c r="KIM26" s="376"/>
      <c r="KIN26" s="376"/>
      <c r="KIO26" s="376"/>
      <c r="KIP26" s="376"/>
      <c r="KIQ26" s="376"/>
      <c r="KIR26" s="376"/>
      <c r="KIS26" s="376"/>
      <c r="KIT26" s="376"/>
      <c r="KIU26" s="376"/>
      <c r="KIV26" s="376"/>
      <c r="KIW26" s="376"/>
      <c r="KIX26" s="376"/>
      <c r="KIY26" s="376"/>
      <c r="KIZ26" s="376"/>
      <c r="KJA26" s="376"/>
      <c r="KJB26" s="376"/>
      <c r="KJC26" s="376"/>
      <c r="KJD26" s="376"/>
      <c r="KJE26" s="376"/>
      <c r="KJF26" s="376"/>
      <c r="KJG26" s="376"/>
      <c r="KJH26" s="376"/>
      <c r="KJI26" s="376"/>
      <c r="KJJ26" s="376"/>
      <c r="KJK26" s="376"/>
      <c r="KJL26" s="376"/>
      <c r="KJM26" s="376"/>
      <c r="KJN26" s="376"/>
      <c r="KJO26" s="376"/>
      <c r="KJP26" s="376"/>
      <c r="KJQ26" s="376"/>
      <c r="KJR26" s="376"/>
      <c r="KJS26" s="376"/>
      <c r="KJT26" s="376"/>
      <c r="KJU26" s="376"/>
      <c r="KJV26" s="376"/>
      <c r="KJW26" s="376"/>
      <c r="KJX26" s="376"/>
      <c r="KJY26" s="376"/>
      <c r="KJZ26" s="376"/>
      <c r="KKA26" s="376"/>
      <c r="KKB26" s="376"/>
      <c r="KKC26" s="376"/>
      <c r="KKD26" s="376"/>
      <c r="KKE26" s="376"/>
      <c r="KKF26" s="376"/>
      <c r="KKG26" s="376"/>
      <c r="KKH26" s="376"/>
      <c r="KKI26" s="376"/>
      <c r="KKJ26" s="376"/>
      <c r="KKK26" s="376"/>
      <c r="KKL26" s="376"/>
      <c r="KKM26" s="376"/>
      <c r="KKN26" s="376"/>
      <c r="KKO26" s="376"/>
      <c r="KKP26" s="376"/>
      <c r="KKQ26" s="376"/>
      <c r="KKR26" s="376"/>
      <c r="KKS26" s="376"/>
      <c r="KKT26" s="376"/>
      <c r="KKU26" s="376"/>
      <c r="KKV26" s="376"/>
      <c r="KKW26" s="376"/>
      <c r="KKX26" s="376"/>
      <c r="KKY26" s="376"/>
      <c r="KKZ26" s="376"/>
      <c r="KLA26" s="376"/>
      <c r="KLB26" s="376"/>
      <c r="KLC26" s="376"/>
      <c r="KLD26" s="376"/>
      <c r="KLE26" s="376"/>
      <c r="KLF26" s="376"/>
      <c r="KLG26" s="376"/>
      <c r="KLH26" s="376"/>
      <c r="KLI26" s="376"/>
      <c r="KLJ26" s="376"/>
      <c r="KLK26" s="376"/>
      <c r="KLL26" s="376"/>
      <c r="KLM26" s="376"/>
      <c r="KLN26" s="376"/>
      <c r="KLO26" s="376"/>
      <c r="KLP26" s="376"/>
      <c r="KLQ26" s="376"/>
      <c r="KLR26" s="376"/>
      <c r="KLS26" s="376"/>
      <c r="KLT26" s="376"/>
      <c r="KLU26" s="376"/>
      <c r="KLV26" s="376"/>
      <c r="KLW26" s="376"/>
      <c r="KLX26" s="376"/>
      <c r="KLY26" s="376"/>
      <c r="KLZ26" s="376"/>
      <c r="KMA26" s="376"/>
      <c r="KMB26" s="376"/>
      <c r="KMC26" s="376"/>
      <c r="KMD26" s="376"/>
      <c r="KME26" s="376"/>
      <c r="KMF26" s="376"/>
      <c r="KMG26" s="376"/>
      <c r="KMH26" s="376"/>
      <c r="KMI26" s="376"/>
      <c r="KMJ26" s="376"/>
      <c r="KMK26" s="376"/>
      <c r="KML26" s="376"/>
      <c r="KMM26" s="376"/>
      <c r="KMN26" s="376"/>
      <c r="KMO26" s="376"/>
      <c r="KMP26" s="376"/>
      <c r="KMQ26" s="376"/>
      <c r="KMR26" s="376"/>
      <c r="KMS26" s="376"/>
      <c r="KMT26" s="376"/>
      <c r="KMU26" s="376"/>
      <c r="KMV26" s="376"/>
      <c r="KMW26" s="376"/>
      <c r="KMX26" s="376"/>
      <c r="KMY26" s="376"/>
      <c r="KMZ26" s="376"/>
      <c r="KNA26" s="376"/>
      <c r="KNB26" s="376"/>
      <c r="KNC26" s="376"/>
      <c r="KND26" s="376"/>
      <c r="KNE26" s="376"/>
      <c r="KNF26" s="376"/>
      <c r="KNG26" s="376"/>
      <c r="KNH26" s="376"/>
      <c r="KNI26" s="376"/>
      <c r="KNJ26" s="376"/>
      <c r="KNK26" s="376"/>
      <c r="KNL26" s="376"/>
      <c r="KNM26" s="376"/>
      <c r="KNN26" s="376"/>
      <c r="KNO26" s="376"/>
      <c r="KNP26" s="376"/>
      <c r="KNQ26" s="376"/>
      <c r="KNR26" s="376"/>
      <c r="KNS26" s="376"/>
      <c r="KNT26" s="376"/>
      <c r="KNU26" s="376"/>
      <c r="KNV26" s="376"/>
      <c r="KNW26" s="376"/>
      <c r="KNX26" s="376"/>
      <c r="KNY26" s="376"/>
      <c r="KNZ26" s="376"/>
      <c r="KOA26" s="376"/>
      <c r="KOB26" s="376"/>
      <c r="KOC26" s="376"/>
      <c r="KOD26" s="376"/>
      <c r="KOE26" s="376"/>
      <c r="KOF26" s="376"/>
      <c r="KOG26" s="376"/>
      <c r="KOH26" s="376"/>
      <c r="KOI26" s="376"/>
      <c r="KOJ26" s="376"/>
      <c r="KOK26" s="376"/>
      <c r="KOL26" s="376"/>
      <c r="KOM26" s="376"/>
      <c r="KON26" s="376"/>
      <c r="KOO26" s="376"/>
      <c r="KOP26" s="376"/>
      <c r="KOQ26" s="376"/>
      <c r="KOR26" s="376"/>
      <c r="KOS26" s="376"/>
      <c r="KOT26" s="376"/>
      <c r="KOU26" s="376"/>
      <c r="KOV26" s="376"/>
      <c r="KOW26" s="376"/>
      <c r="KOX26" s="376"/>
      <c r="KOY26" s="376"/>
      <c r="KOZ26" s="376"/>
      <c r="KPA26" s="376"/>
      <c r="KPB26" s="376"/>
      <c r="KPC26" s="376"/>
      <c r="KPD26" s="376"/>
      <c r="KPE26" s="376"/>
      <c r="KPF26" s="376"/>
      <c r="KPG26" s="376"/>
      <c r="KPH26" s="376"/>
      <c r="KPI26" s="376"/>
      <c r="KPJ26" s="376"/>
      <c r="KPK26" s="376"/>
      <c r="KPL26" s="376"/>
      <c r="KPM26" s="376"/>
      <c r="KPN26" s="376"/>
      <c r="KPO26" s="376"/>
      <c r="KPP26" s="376"/>
      <c r="KPQ26" s="376"/>
      <c r="KPR26" s="376"/>
      <c r="KPS26" s="376"/>
      <c r="KPT26" s="376"/>
      <c r="KPU26" s="376"/>
      <c r="KPV26" s="376"/>
      <c r="KPW26" s="376"/>
      <c r="KPX26" s="376"/>
      <c r="KPY26" s="376"/>
      <c r="KPZ26" s="376"/>
      <c r="KQA26" s="376"/>
      <c r="KQB26" s="376"/>
      <c r="KQC26" s="376"/>
      <c r="KQD26" s="376"/>
      <c r="KQE26" s="376"/>
      <c r="KQF26" s="376"/>
      <c r="KQG26" s="376"/>
      <c r="KQH26" s="376"/>
      <c r="KQI26" s="376"/>
      <c r="KQJ26" s="376"/>
      <c r="KQK26" s="376"/>
      <c r="KQL26" s="376"/>
      <c r="KQM26" s="376"/>
      <c r="KQN26" s="376"/>
      <c r="KQO26" s="376"/>
      <c r="KQP26" s="376"/>
      <c r="KQQ26" s="376"/>
      <c r="KQR26" s="376"/>
      <c r="KQS26" s="376"/>
      <c r="KQT26" s="376"/>
      <c r="KQU26" s="376"/>
      <c r="KQV26" s="376"/>
      <c r="KQW26" s="376"/>
      <c r="KQX26" s="376"/>
      <c r="KQY26" s="376"/>
      <c r="KQZ26" s="376"/>
      <c r="KRA26" s="376"/>
      <c r="KRB26" s="376"/>
      <c r="KRC26" s="376"/>
      <c r="KRD26" s="376"/>
      <c r="KRE26" s="376"/>
      <c r="KRF26" s="376"/>
      <c r="KRG26" s="376"/>
      <c r="KRH26" s="376"/>
      <c r="KRI26" s="376"/>
      <c r="KRJ26" s="376"/>
      <c r="KRK26" s="376"/>
      <c r="KRL26" s="376"/>
      <c r="KRM26" s="376"/>
      <c r="KRN26" s="376"/>
      <c r="KRO26" s="376"/>
      <c r="KRP26" s="376"/>
      <c r="KRQ26" s="376"/>
      <c r="KRR26" s="376"/>
      <c r="KRS26" s="376"/>
      <c r="KRT26" s="376"/>
      <c r="KRU26" s="376"/>
      <c r="KRV26" s="376"/>
      <c r="KRW26" s="376"/>
      <c r="KRX26" s="376"/>
      <c r="KRY26" s="376"/>
      <c r="KRZ26" s="376"/>
      <c r="KSA26" s="376"/>
      <c r="KSB26" s="376"/>
      <c r="KSC26" s="376"/>
      <c r="KSD26" s="376"/>
      <c r="KSE26" s="376"/>
      <c r="KSF26" s="376"/>
      <c r="KSG26" s="376"/>
      <c r="KSH26" s="376"/>
      <c r="KSI26" s="376"/>
      <c r="KSJ26" s="376"/>
      <c r="KSK26" s="376"/>
      <c r="KSL26" s="376"/>
      <c r="KSM26" s="376"/>
      <c r="KSN26" s="376"/>
      <c r="KSO26" s="376"/>
      <c r="KSP26" s="376"/>
      <c r="KSQ26" s="376"/>
      <c r="KSR26" s="376"/>
      <c r="KSS26" s="376"/>
      <c r="KST26" s="376"/>
      <c r="KSU26" s="376"/>
      <c r="KSV26" s="376"/>
      <c r="KSW26" s="376"/>
      <c r="KSX26" s="376"/>
      <c r="KSY26" s="376"/>
      <c r="KSZ26" s="376"/>
      <c r="KTA26" s="376"/>
      <c r="KTB26" s="376"/>
      <c r="KTC26" s="376"/>
      <c r="KTD26" s="376"/>
      <c r="KTE26" s="376"/>
      <c r="KTF26" s="376"/>
      <c r="KTG26" s="376"/>
      <c r="KTH26" s="376"/>
      <c r="KTI26" s="376"/>
      <c r="KTJ26" s="376"/>
      <c r="KTK26" s="376"/>
      <c r="KTL26" s="376"/>
      <c r="KTM26" s="376"/>
      <c r="KTN26" s="376"/>
      <c r="KTO26" s="376"/>
      <c r="KTP26" s="376"/>
      <c r="KTQ26" s="376"/>
      <c r="KTR26" s="376"/>
      <c r="KTS26" s="376"/>
      <c r="KTT26" s="376"/>
      <c r="KTU26" s="376"/>
      <c r="KTV26" s="376"/>
      <c r="KTW26" s="376"/>
      <c r="KTX26" s="376"/>
      <c r="KTY26" s="376"/>
      <c r="KTZ26" s="376"/>
      <c r="KUA26" s="376"/>
      <c r="KUB26" s="376"/>
      <c r="KUC26" s="376"/>
      <c r="KUD26" s="376"/>
      <c r="KUE26" s="376"/>
      <c r="KUF26" s="376"/>
      <c r="KUG26" s="376"/>
      <c r="KUH26" s="376"/>
      <c r="KUI26" s="376"/>
      <c r="KUJ26" s="376"/>
      <c r="KUK26" s="376"/>
      <c r="KUL26" s="376"/>
      <c r="KUM26" s="376"/>
      <c r="KUN26" s="376"/>
      <c r="KUO26" s="376"/>
      <c r="KUP26" s="376"/>
      <c r="KUQ26" s="376"/>
      <c r="KUR26" s="376"/>
      <c r="KUS26" s="376"/>
      <c r="KUT26" s="376"/>
      <c r="KUU26" s="376"/>
      <c r="KUV26" s="376"/>
      <c r="KUW26" s="376"/>
      <c r="KUX26" s="376"/>
      <c r="KUY26" s="376"/>
      <c r="KUZ26" s="376"/>
      <c r="KVA26" s="376"/>
      <c r="KVB26" s="376"/>
      <c r="KVC26" s="376"/>
      <c r="KVD26" s="376"/>
      <c r="KVE26" s="376"/>
      <c r="KVF26" s="376"/>
      <c r="KVG26" s="376"/>
      <c r="KVH26" s="376"/>
      <c r="KVI26" s="376"/>
      <c r="KVJ26" s="376"/>
      <c r="KVK26" s="376"/>
      <c r="KVL26" s="376"/>
      <c r="KVM26" s="376"/>
      <c r="KVN26" s="376"/>
      <c r="KVO26" s="376"/>
      <c r="KVP26" s="376"/>
      <c r="KVQ26" s="376"/>
      <c r="KVR26" s="376"/>
      <c r="KVS26" s="376"/>
      <c r="KVT26" s="376"/>
      <c r="KVU26" s="376"/>
      <c r="KVV26" s="376"/>
      <c r="KVW26" s="376"/>
      <c r="KVX26" s="376"/>
      <c r="KVY26" s="376"/>
      <c r="KVZ26" s="376"/>
      <c r="KWA26" s="376"/>
      <c r="KWB26" s="376"/>
      <c r="KWC26" s="376"/>
      <c r="KWD26" s="376"/>
      <c r="KWE26" s="376"/>
      <c r="KWF26" s="376"/>
      <c r="KWG26" s="376"/>
      <c r="KWH26" s="376"/>
      <c r="KWI26" s="376"/>
      <c r="KWJ26" s="376"/>
      <c r="KWK26" s="376"/>
      <c r="KWL26" s="376"/>
      <c r="KWM26" s="376"/>
      <c r="KWN26" s="376"/>
      <c r="KWO26" s="376"/>
      <c r="KWP26" s="376"/>
      <c r="KWQ26" s="376"/>
      <c r="KWR26" s="376"/>
      <c r="KWS26" s="376"/>
      <c r="KWT26" s="376"/>
      <c r="KWU26" s="376"/>
      <c r="KWV26" s="376"/>
      <c r="KWW26" s="376"/>
      <c r="KWX26" s="376"/>
      <c r="KWY26" s="376"/>
      <c r="KWZ26" s="376"/>
      <c r="KXA26" s="376"/>
      <c r="KXB26" s="376"/>
      <c r="KXC26" s="376"/>
      <c r="KXD26" s="376"/>
      <c r="KXE26" s="376"/>
      <c r="KXF26" s="376"/>
      <c r="KXG26" s="376"/>
      <c r="KXH26" s="376"/>
      <c r="KXI26" s="376"/>
      <c r="KXJ26" s="376"/>
      <c r="KXK26" s="376"/>
      <c r="KXL26" s="376"/>
      <c r="KXM26" s="376"/>
      <c r="KXN26" s="376"/>
      <c r="KXO26" s="376"/>
      <c r="KXP26" s="376"/>
      <c r="KXQ26" s="376"/>
      <c r="KXR26" s="376"/>
      <c r="KXS26" s="376"/>
      <c r="KXT26" s="376"/>
      <c r="KXU26" s="376"/>
      <c r="KXV26" s="376"/>
      <c r="KXW26" s="376"/>
      <c r="KXX26" s="376"/>
      <c r="KXY26" s="376"/>
      <c r="KXZ26" s="376"/>
      <c r="KYA26" s="376"/>
      <c r="KYB26" s="376"/>
      <c r="KYC26" s="376"/>
      <c r="KYD26" s="376"/>
      <c r="KYE26" s="376"/>
      <c r="KYF26" s="376"/>
      <c r="KYG26" s="376"/>
      <c r="KYH26" s="376"/>
      <c r="KYI26" s="376"/>
      <c r="KYJ26" s="376"/>
      <c r="KYK26" s="376"/>
      <c r="KYL26" s="376"/>
      <c r="KYM26" s="376"/>
      <c r="KYN26" s="376"/>
      <c r="KYO26" s="376"/>
      <c r="KYP26" s="376"/>
      <c r="KYQ26" s="376"/>
      <c r="KYR26" s="376"/>
      <c r="KYS26" s="376"/>
      <c r="KYT26" s="376"/>
      <c r="KYU26" s="376"/>
      <c r="KYV26" s="376"/>
      <c r="KYW26" s="376"/>
      <c r="KYX26" s="376"/>
      <c r="KYY26" s="376"/>
      <c r="KYZ26" s="376"/>
      <c r="KZA26" s="376"/>
      <c r="KZB26" s="376"/>
      <c r="KZC26" s="376"/>
      <c r="KZD26" s="376"/>
      <c r="KZE26" s="376"/>
      <c r="KZF26" s="376"/>
      <c r="KZG26" s="376"/>
      <c r="KZH26" s="376"/>
      <c r="KZI26" s="376"/>
      <c r="KZJ26" s="376"/>
      <c r="KZK26" s="376"/>
      <c r="KZL26" s="376"/>
      <c r="KZM26" s="376"/>
      <c r="KZN26" s="376"/>
      <c r="KZO26" s="376"/>
      <c r="KZP26" s="376"/>
      <c r="KZQ26" s="376"/>
      <c r="KZR26" s="376"/>
      <c r="KZS26" s="376"/>
      <c r="KZT26" s="376"/>
      <c r="KZU26" s="376"/>
      <c r="KZV26" s="376"/>
      <c r="KZW26" s="376"/>
      <c r="KZX26" s="376"/>
      <c r="KZY26" s="376"/>
      <c r="KZZ26" s="376"/>
      <c r="LAA26" s="376"/>
      <c r="LAB26" s="376"/>
      <c r="LAC26" s="376"/>
      <c r="LAD26" s="376"/>
      <c r="LAE26" s="376"/>
      <c r="LAF26" s="376"/>
      <c r="LAG26" s="376"/>
      <c r="LAH26" s="376"/>
      <c r="LAI26" s="376"/>
      <c r="LAJ26" s="376"/>
      <c r="LAK26" s="376"/>
      <c r="LAL26" s="376"/>
      <c r="LAM26" s="376"/>
      <c r="LAN26" s="376"/>
      <c r="LAO26" s="376"/>
      <c r="LAP26" s="376"/>
      <c r="LAQ26" s="376"/>
      <c r="LAR26" s="376"/>
      <c r="LAS26" s="376"/>
      <c r="LAT26" s="376"/>
      <c r="LAU26" s="376"/>
      <c r="LAV26" s="376"/>
      <c r="LAW26" s="376"/>
      <c r="LAX26" s="376"/>
      <c r="LAY26" s="376"/>
      <c r="LAZ26" s="376"/>
      <c r="LBA26" s="376"/>
      <c r="LBB26" s="376"/>
      <c r="LBC26" s="376"/>
      <c r="LBD26" s="376"/>
      <c r="LBE26" s="376"/>
      <c r="LBF26" s="376"/>
      <c r="LBG26" s="376"/>
      <c r="LBH26" s="376"/>
      <c r="LBI26" s="376"/>
      <c r="LBJ26" s="376"/>
      <c r="LBK26" s="376"/>
      <c r="LBL26" s="376"/>
      <c r="LBM26" s="376"/>
      <c r="LBN26" s="376"/>
      <c r="LBO26" s="376"/>
      <c r="LBP26" s="376"/>
      <c r="LBQ26" s="376"/>
      <c r="LBR26" s="376"/>
      <c r="LBS26" s="376"/>
      <c r="LBT26" s="376"/>
      <c r="LBU26" s="376"/>
      <c r="LBV26" s="376"/>
      <c r="LBW26" s="376"/>
      <c r="LBX26" s="376"/>
      <c r="LBY26" s="376"/>
      <c r="LBZ26" s="376"/>
      <c r="LCA26" s="376"/>
      <c r="LCB26" s="376"/>
      <c r="LCC26" s="376"/>
      <c r="LCD26" s="376"/>
      <c r="LCE26" s="376"/>
      <c r="LCF26" s="376"/>
      <c r="LCG26" s="376"/>
      <c r="LCH26" s="376"/>
      <c r="LCI26" s="376"/>
      <c r="LCJ26" s="376"/>
      <c r="LCK26" s="376"/>
      <c r="LCL26" s="376"/>
      <c r="LCM26" s="376"/>
      <c r="LCN26" s="376"/>
      <c r="LCO26" s="376"/>
      <c r="LCP26" s="376"/>
      <c r="LCQ26" s="376"/>
      <c r="LCR26" s="376"/>
      <c r="LCS26" s="376"/>
      <c r="LCT26" s="376"/>
      <c r="LCU26" s="376"/>
      <c r="LCV26" s="376"/>
      <c r="LCW26" s="376"/>
      <c r="LCX26" s="376"/>
      <c r="LCY26" s="376"/>
      <c r="LCZ26" s="376"/>
      <c r="LDA26" s="376"/>
      <c r="LDB26" s="376"/>
      <c r="LDC26" s="376"/>
      <c r="LDD26" s="376"/>
      <c r="LDE26" s="376"/>
      <c r="LDF26" s="376"/>
      <c r="LDG26" s="376"/>
      <c r="LDH26" s="376"/>
      <c r="LDI26" s="376"/>
      <c r="LDJ26" s="376"/>
      <c r="LDK26" s="376"/>
      <c r="LDL26" s="376"/>
      <c r="LDM26" s="376"/>
      <c r="LDN26" s="376"/>
      <c r="LDO26" s="376"/>
      <c r="LDP26" s="376"/>
      <c r="LDQ26" s="376"/>
      <c r="LDR26" s="376"/>
      <c r="LDS26" s="376"/>
      <c r="LDT26" s="376"/>
      <c r="LDU26" s="376"/>
      <c r="LDV26" s="376"/>
      <c r="LDW26" s="376"/>
      <c r="LDX26" s="376"/>
      <c r="LDY26" s="376"/>
      <c r="LDZ26" s="376"/>
      <c r="LEA26" s="376"/>
      <c r="LEB26" s="376"/>
      <c r="LEC26" s="376"/>
      <c r="LED26" s="376"/>
      <c r="LEE26" s="376"/>
      <c r="LEF26" s="376"/>
      <c r="LEG26" s="376"/>
      <c r="LEH26" s="376"/>
      <c r="LEI26" s="376"/>
      <c r="LEJ26" s="376"/>
      <c r="LEK26" s="376"/>
      <c r="LEL26" s="376"/>
      <c r="LEM26" s="376"/>
      <c r="LEN26" s="376"/>
      <c r="LEO26" s="376"/>
      <c r="LEP26" s="376"/>
      <c r="LEQ26" s="376"/>
      <c r="LER26" s="376"/>
      <c r="LES26" s="376"/>
      <c r="LET26" s="376"/>
      <c r="LEU26" s="376"/>
      <c r="LEV26" s="376"/>
      <c r="LEW26" s="376"/>
      <c r="LEX26" s="376"/>
      <c r="LEY26" s="376"/>
      <c r="LEZ26" s="376"/>
      <c r="LFA26" s="376"/>
      <c r="LFB26" s="376"/>
      <c r="LFC26" s="376"/>
      <c r="LFD26" s="376"/>
      <c r="LFE26" s="376"/>
      <c r="LFF26" s="376"/>
      <c r="LFG26" s="376"/>
      <c r="LFH26" s="376"/>
      <c r="LFI26" s="376"/>
      <c r="LFJ26" s="376"/>
      <c r="LFK26" s="376"/>
      <c r="LFL26" s="376"/>
      <c r="LFM26" s="376"/>
      <c r="LFN26" s="376"/>
      <c r="LFO26" s="376"/>
      <c r="LFP26" s="376"/>
      <c r="LFQ26" s="376"/>
      <c r="LFR26" s="376"/>
      <c r="LFS26" s="376"/>
      <c r="LFT26" s="376"/>
      <c r="LFU26" s="376"/>
      <c r="LFV26" s="376"/>
      <c r="LFW26" s="376"/>
      <c r="LFX26" s="376"/>
      <c r="LFY26" s="376"/>
      <c r="LFZ26" s="376"/>
      <c r="LGA26" s="376"/>
      <c r="LGB26" s="376"/>
      <c r="LGC26" s="376"/>
      <c r="LGD26" s="376"/>
      <c r="LGE26" s="376"/>
      <c r="LGF26" s="376"/>
      <c r="LGG26" s="376"/>
      <c r="LGH26" s="376"/>
      <c r="LGI26" s="376"/>
      <c r="LGJ26" s="376"/>
      <c r="LGK26" s="376"/>
      <c r="LGL26" s="376"/>
      <c r="LGM26" s="376"/>
      <c r="LGN26" s="376"/>
      <c r="LGO26" s="376"/>
      <c r="LGP26" s="376"/>
      <c r="LGQ26" s="376"/>
      <c r="LGR26" s="376"/>
      <c r="LGS26" s="376"/>
      <c r="LGT26" s="376"/>
      <c r="LGU26" s="376"/>
      <c r="LGV26" s="376"/>
      <c r="LGW26" s="376"/>
      <c r="LGX26" s="376"/>
      <c r="LGY26" s="376"/>
      <c r="LGZ26" s="376"/>
      <c r="LHA26" s="376"/>
      <c r="LHB26" s="376"/>
      <c r="LHC26" s="376"/>
      <c r="LHD26" s="376"/>
      <c r="LHE26" s="376"/>
      <c r="LHF26" s="376"/>
      <c r="LHG26" s="376"/>
      <c r="LHH26" s="376"/>
      <c r="LHI26" s="376"/>
      <c r="LHJ26" s="376"/>
      <c r="LHK26" s="376"/>
      <c r="LHL26" s="376"/>
      <c r="LHM26" s="376"/>
      <c r="LHN26" s="376"/>
      <c r="LHO26" s="376"/>
      <c r="LHP26" s="376"/>
      <c r="LHQ26" s="376"/>
      <c r="LHR26" s="376"/>
      <c r="LHS26" s="376"/>
      <c r="LHT26" s="376"/>
      <c r="LHU26" s="376"/>
      <c r="LHV26" s="376"/>
      <c r="LHW26" s="376"/>
      <c r="LHX26" s="376"/>
      <c r="LHY26" s="376"/>
      <c r="LHZ26" s="376"/>
      <c r="LIA26" s="376"/>
      <c r="LIB26" s="376"/>
      <c r="LIC26" s="376"/>
      <c r="LID26" s="376"/>
      <c r="LIE26" s="376"/>
      <c r="LIF26" s="376"/>
      <c r="LIG26" s="376"/>
      <c r="LIH26" s="376"/>
      <c r="LII26" s="376"/>
      <c r="LIJ26" s="376"/>
      <c r="LIK26" s="376"/>
      <c r="LIL26" s="376"/>
      <c r="LIM26" s="376"/>
      <c r="LIN26" s="376"/>
      <c r="LIO26" s="376"/>
      <c r="LIP26" s="376"/>
      <c r="LIQ26" s="376"/>
      <c r="LIR26" s="376"/>
      <c r="LIS26" s="376"/>
      <c r="LIT26" s="376"/>
      <c r="LIU26" s="376"/>
      <c r="LIV26" s="376"/>
      <c r="LIW26" s="376"/>
      <c r="LIX26" s="376"/>
      <c r="LIY26" s="376"/>
      <c r="LIZ26" s="376"/>
      <c r="LJA26" s="376"/>
      <c r="LJB26" s="376"/>
      <c r="LJC26" s="376"/>
      <c r="LJD26" s="376"/>
      <c r="LJE26" s="376"/>
      <c r="LJF26" s="376"/>
      <c r="LJG26" s="376"/>
      <c r="LJH26" s="376"/>
      <c r="LJI26" s="376"/>
      <c r="LJJ26" s="376"/>
      <c r="LJK26" s="376"/>
      <c r="LJL26" s="376"/>
      <c r="LJM26" s="376"/>
      <c r="LJN26" s="376"/>
      <c r="LJO26" s="376"/>
      <c r="LJP26" s="376"/>
      <c r="LJQ26" s="376"/>
      <c r="LJR26" s="376"/>
      <c r="LJS26" s="376"/>
      <c r="LJT26" s="376"/>
      <c r="LJU26" s="376"/>
      <c r="LJV26" s="376"/>
      <c r="LJW26" s="376"/>
      <c r="LJX26" s="376"/>
      <c r="LJY26" s="376"/>
      <c r="LJZ26" s="376"/>
      <c r="LKA26" s="376"/>
      <c r="LKB26" s="376"/>
      <c r="LKC26" s="376"/>
      <c r="LKD26" s="376"/>
      <c r="LKE26" s="376"/>
      <c r="LKF26" s="376"/>
      <c r="LKG26" s="376"/>
      <c r="LKH26" s="376"/>
      <c r="LKI26" s="376"/>
      <c r="LKJ26" s="376"/>
      <c r="LKK26" s="376"/>
      <c r="LKL26" s="376"/>
      <c r="LKM26" s="376"/>
      <c r="LKN26" s="376"/>
      <c r="LKO26" s="376"/>
      <c r="LKP26" s="376"/>
      <c r="LKQ26" s="376"/>
      <c r="LKR26" s="376"/>
      <c r="LKS26" s="376"/>
      <c r="LKT26" s="376"/>
      <c r="LKU26" s="376"/>
      <c r="LKV26" s="376"/>
      <c r="LKW26" s="376"/>
      <c r="LKX26" s="376"/>
      <c r="LKY26" s="376"/>
      <c r="LKZ26" s="376"/>
      <c r="LLA26" s="376"/>
      <c r="LLB26" s="376"/>
      <c r="LLC26" s="376"/>
      <c r="LLD26" s="376"/>
      <c r="LLE26" s="376"/>
      <c r="LLF26" s="376"/>
      <c r="LLG26" s="376"/>
      <c r="LLH26" s="376"/>
      <c r="LLI26" s="376"/>
      <c r="LLJ26" s="376"/>
      <c r="LLK26" s="376"/>
      <c r="LLL26" s="376"/>
      <c r="LLM26" s="376"/>
      <c r="LLN26" s="376"/>
      <c r="LLO26" s="376"/>
      <c r="LLP26" s="376"/>
      <c r="LLQ26" s="376"/>
      <c r="LLR26" s="376"/>
      <c r="LLS26" s="376"/>
      <c r="LLT26" s="376"/>
      <c r="LLU26" s="376"/>
      <c r="LLV26" s="376"/>
      <c r="LLW26" s="376"/>
      <c r="LLX26" s="376"/>
      <c r="LLY26" s="376"/>
      <c r="LLZ26" s="376"/>
      <c r="LMA26" s="376"/>
      <c r="LMB26" s="376"/>
      <c r="LMC26" s="376"/>
      <c r="LMD26" s="376"/>
      <c r="LME26" s="376"/>
      <c r="LMF26" s="376"/>
      <c r="LMG26" s="376"/>
      <c r="LMH26" s="376"/>
      <c r="LMI26" s="376"/>
      <c r="LMJ26" s="376"/>
      <c r="LMK26" s="376"/>
      <c r="LML26" s="376"/>
      <c r="LMM26" s="376"/>
      <c r="LMN26" s="376"/>
      <c r="LMO26" s="376"/>
      <c r="LMP26" s="376"/>
      <c r="LMQ26" s="376"/>
      <c r="LMR26" s="376"/>
      <c r="LMS26" s="376"/>
      <c r="LMT26" s="376"/>
      <c r="LMU26" s="376"/>
      <c r="LMV26" s="376"/>
      <c r="LMW26" s="376"/>
      <c r="LMX26" s="376"/>
      <c r="LMY26" s="376"/>
      <c r="LMZ26" s="376"/>
      <c r="LNA26" s="376"/>
      <c r="LNB26" s="376"/>
      <c r="LNC26" s="376"/>
      <c r="LND26" s="376"/>
      <c r="LNE26" s="376"/>
      <c r="LNF26" s="376"/>
      <c r="LNG26" s="376"/>
      <c r="LNH26" s="376"/>
      <c r="LNI26" s="376"/>
      <c r="LNJ26" s="376"/>
      <c r="LNK26" s="376"/>
      <c r="LNL26" s="376"/>
      <c r="LNM26" s="376"/>
      <c r="LNN26" s="376"/>
      <c r="LNO26" s="376"/>
      <c r="LNP26" s="376"/>
      <c r="LNQ26" s="376"/>
      <c r="LNR26" s="376"/>
      <c r="LNS26" s="376"/>
      <c r="LNT26" s="376"/>
      <c r="LNU26" s="376"/>
      <c r="LNV26" s="376"/>
      <c r="LNW26" s="376"/>
      <c r="LNX26" s="376"/>
      <c r="LNY26" s="376"/>
      <c r="LNZ26" s="376"/>
      <c r="LOA26" s="376"/>
      <c r="LOB26" s="376"/>
      <c r="LOC26" s="376"/>
      <c r="LOD26" s="376"/>
      <c r="LOE26" s="376"/>
      <c r="LOF26" s="376"/>
      <c r="LOG26" s="376"/>
      <c r="LOH26" s="376"/>
      <c r="LOI26" s="376"/>
      <c r="LOJ26" s="376"/>
      <c r="LOK26" s="376"/>
      <c r="LOL26" s="376"/>
      <c r="LOM26" s="376"/>
      <c r="LON26" s="376"/>
      <c r="LOO26" s="376"/>
      <c r="LOP26" s="376"/>
      <c r="LOQ26" s="376"/>
      <c r="LOR26" s="376"/>
      <c r="LOS26" s="376"/>
      <c r="LOT26" s="376"/>
      <c r="LOU26" s="376"/>
      <c r="LOV26" s="376"/>
      <c r="LOW26" s="376"/>
      <c r="LOX26" s="376"/>
      <c r="LOY26" s="376"/>
      <c r="LOZ26" s="376"/>
      <c r="LPA26" s="376"/>
      <c r="LPB26" s="376"/>
      <c r="LPC26" s="376"/>
      <c r="LPD26" s="376"/>
      <c r="LPE26" s="376"/>
      <c r="LPF26" s="376"/>
      <c r="LPG26" s="376"/>
      <c r="LPH26" s="376"/>
      <c r="LPI26" s="376"/>
      <c r="LPJ26" s="376"/>
      <c r="LPK26" s="376"/>
      <c r="LPL26" s="376"/>
      <c r="LPM26" s="376"/>
      <c r="LPN26" s="376"/>
      <c r="LPO26" s="376"/>
      <c r="LPP26" s="376"/>
      <c r="LPQ26" s="376"/>
      <c r="LPR26" s="376"/>
      <c r="LPS26" s="376"/>
      <c r="LPT26" s="376"/>
      <c r="LPU26" s="376"/>
      <c r="LPV26" s="376"/>
      <c r="LPW26" s="376"/>
      <c r="LPX26" s="376"/>
      <c r="LPY26" s="376"/>
      <c r="LPZ26" s="376"/>
      <c r="LQA26" s="376"/>
      <c r="LQB26" s="376"/>
      <c r="LQC26" s="376"/>
      <c r="LQD26" s="376"/>
      <c r="LQE26" s="376"/>
      <c r="LQF26" s="376"/>
      <c r="LQG26" s="376"/>
      <c r="LQH26" s="376"/>
      <c r="LQI26" s="376"/>
      <c r="LQJ26" s="376"/>
      <c r="LQK26" s="376"/>
      <c r="LQL26" s="376"/>
      <c r="LQM26" s="376"/>
      <c r="LQN26" s="376"/>
      <c r="LQO26" s="376"/>
      <c r="LQP26" s="376"/>
      <c r="LQQ26" s="376"/>
      <c r="LQR26" s="376"/>
      <c r="LQS26" s="376"/>
      <c r="LQT26" s="376"/>
      <c r="LQU26" s="376"/>
      <c r="LQV26" s="376"/>
      <c r="LQW26" s="376"/>
      <c r="LQX26" s="376"/>
      <c r="LQY26" s="376"/>
      <c r="LQZ26" s="376"/>
      <c r="LRA26" s="376"/>
      <c r="LRB26" s="376"/>
      <c r="LRC26" s="376"/>
      <c r="LRD26" s="376"/>
      <c r="LRE26" s="376"/>
      <c r="LRF26" s="376"/>
      <c r="LRG26" s="376"/>
      <c r="LRH26" s="376"/>
      <c r="LRI26" s="376"/>
      <c r="LRJ26" s="376"/>
      <c r="LRK26" s="376"/>
      <c r="LRL26" s="376"/>
      <c r="LRM26" s="376"/>
      <c r="LRN26" s="376"/>
      <c r="LRO26" s="376"/>
      <c r="LRP26" s="376"/>
      <c r="LRQ26" s="376"/>
      <c r="LRR26" s="376"/>
      <c r="LRS26" s="376"/>
      <c r="LRT26" s="376"/>
      <c r="LRU26" s="376"/>
      <c r="LRV26" s="376"/>
      <c r="LRW26" s="376"/>
      <c r="LRX26" s="376"/>
      <c r="LRY26" s="376"/>
      <c r="LRZ26" s="376"/>
      <c r="LSA26" s="376"/>
      <c r="LSB26" s="376"/>
      <c r="LSC26" s="376"/>
      <c r="LSD26" s="376"/>
      <c r="LSE26" s="376"/>
      <c r="LSF26" s="376"/>
      <c r="LSG26" s="376"/>
      <c r="LSH26" s="376"/>
      <c r="LSI26" s="376"/>
      <c r="LSJ26" s="376"/>
      <c r="LSK26" s="376"/>
      <c r="LSL26" s="376"/>
      <c r="LSM26" s="376"/>
      <c r="LSN26" s="376"/>
      <c r="LSO26" s="376"/>
      <c r="LSP26" s="376"/>
      <c r="LSQ26" s="376"/>
      <c r="LSR26" s="376"/>
      <c r="LSS26" s="376"/>
      <c r="LST26" s="376"/>
      <c r="LSU26" s="376"/>
      <c r="LSV26" s="376"/>
      <c r="LSW26" s="376"/>
      <c r="LSX26" s="376"/>
      <c r="LSY26" s="376"/>
      <c r="LSZ26" s="376"/>
      <c r="LTA26" s="376"/>
      <c r="LTB26" s="376"/>
      <c r="LTC26" s="376"/>
      <c r="LTD26" s="376"/>
      <c r="LTE26" s="376"/>
      <c r="LTF26" s="376"/>
      <c r="LTG26" s="376"/>
      <c r="LTH26" s="376"/>
      <c r="LTI26" s="376"/>
      <c r="LTJ26" s="376"/>
      <c r="LTK26" s="376"/>
      <c r="LTL26" s="376"/>
      <c r="LTM26" s="376"/>
      <c r="LTN26" s="376"/>
      <c r="LTO26" s="376"/>
      <c r="LTP26" s="376"/>
      <c r="LTQ26" s="376"/>
      <c r="LTR26" s="376"/>
      <c r="LTS26" s="376"/>
      <c r="LTT26" s="376"/>
      <c r="LTU26" s="376"/>
      <c r="LTV26" s="376"/>
      <c r="LTW26" s="376"/>
      <c r="LTX26" s="376"/>
      <c r="LTY26" s="376"/>
      <c r="LTZ26" s="376"/>
      <c r="LUA26" s="376"/>
      <c r="LUB26" s="376"/>
      <c r="LUC26" s="376"/>
      <c r="LUD26" s="376"/>
      <c r="LUE26" s="376"/>
      <c r="LUF26" s="376"/>
      <c r="LUG26" s="376"/>
      <c r="LUH26" s="376"/>
      <c r="LUI26" s="376"/>
      <c r="LUJ26" s="376"/>
      <c r="LUK26" s="376"/>
      <c r="LUL26" s="376"/>
      <c r="LUM26" s="376"/>
      <c r="LUN26" s="376"/>
      <c r="LUO26" s="376"/>
      <c r="LUP26" s="376"/>
      <c r="LUQ26" s="376"/>
      <c r="LUR26" s="376"/>
      <c r="LUS26" s="376"/>
      <c r="LUT26" s="376"/>
      <c r="LUU26" s="376"/>
      <c r="LUV26" s="376"/>
      <c r="LUW26" s="376"/>
      <c r="LUX26" s="376"/>
      <c r="LUY26" s="376"/>
      <c r="LUZ26" s="376"/>
      <c r="LVA26" s="376"/>
      <c r="LVB26" s="376"/>
      <c r="LVC26" s="376"/>
      <c r="LVD26" s="376"/>
      <c r="LVE26" s="376"/>
      <c r="LVF26" s="376"/>
      <c r="LVG26" s="376"/>
      <c r="LVH26" s="376"/>
      <c r="LVI26" s="376"/>
      <c r="LVJ26" s="376"/>
      <c r="LVK26" s="376"/>
      <c r="LVL26" s="376"/>
      <c r="LVM26" s="376"/>
      <c r="LVN26" s="376"/>
      <c r="LVO26" s="376"/>
      <c r="LVP26" s="376"/>
      <c r="LVQ26" s="376"/>
      <c r="LVR26" s="376"/>
      <c r="LVS26" s="376"/>
      <c r="LVT26" s="376"/>
      <c r="LVU26" s="376"/>
      <c r="LVV26" s="376"/>
      <c r="LVW26" s="376"/>
      <c r="LVX26" s="376"/>
      <c r="LVY26" s="376"/>
      <c r="LVZ26" s="376"/>
      <c r="LWA26" s="376"/>
      <c r="LWB26" s="376"/>
      <c r="LWC26" s="376"/>
      <c r="LWD26" s="376"/>
      <c r="LWE26" s="376"/>
      <c r="LWF26" s="376"/>
      <c r="LWG26" s="376"/>
      <c r="LWH26" s="376"/>
      <c r="LWI26" s="376"/>
      <c r="LWJ26" s="376"/>
      <c r="LWK26" s="376"/>
      <c r="LWL26" s="376"/>
      <c r="LWM26" s="376"/>
      <c r="LWN26" s="376"/>
      <c r="LWO26" s="376"/>
      <c r="LWP26" s="376"/>
      <c r="LWQ26" s="376"/>
      <c r="LWR26" s="376"/>
      <c r="LWS26" s="376"/>
      <c r="LWT26" s="376"/>
      <c r="LWU26" s="376"/>
      <c r="LWV26" s="376"/>
      <c r="LWW26" s="376"/>
      <c r="LWX26" s="376"/>
      <c r="LWY26" s="376"/>
      <c r="LWZ26" s="376"/>
      <c r="LXA26" s="376"/>
      <c r="LXB26" s="376"/>
      <c r="LXC26" s="376"/>
      <c r="LXD26" s="376"/>
      <c r="LXE26" s="376"/>
      <c r="LXF26" s="376"/>
      <c r="LXG26" s="376"/>
      <c r="LXH26" s="376"/>
      <c r="LXI26" s="376"/>
      <c r="LXJ26" s="376"/>
      <c r="LXK26" s="376"/>
      <c r="LXL26" s="376"/>
      <c r="LXM26" s="376"/>
      <c r="LXN26" s="376"/>
      <c r="LXO26" s="376"/>
      <c r="LXP26" s="376"/>
      <c r="LXQ26" s="376"/>
      <c r="LXR26" s="376"/>
      <c r="LXS26" s="376"/>
      <c r="LXT26" s="376"/>
      <c r="LXU26" s="376"/>
      <c r="LXV26" s="376"/>
      <c r="LXW26" s="376"/>
      <c r="LXX26" s="376"/>
      <c r="LXY26" s="376"/>
      <c r="LXZ26" s="376"/>
      <c r="LYA26" s="376"/>
      <c r="LYB26" s="376"/>
      <c r="LYC26" s="376"/>
      <c r="LYD26" s="376"/>
      <c r="LYE26" s="376"/>
      <c r="LYF26" s="376"/>
      <c r="LYG26" s="376"/>
      <c r="LYH26" s="376"/>
      <c r="LYI26" s="376"/>
      <c r="LYJ26" s="376"/>
      <c r="LYK26" s="376"/>
      <c r="LYL26" s="376"/>
      <c r="LYM26" s="376"/>
      <c r="LYN26" s="376"/>
      <c r="LYO26" s="376"/>
      <c r="LYP26" s="376"/>
      <c r="LYQ26" s="376"/>
      <c r="LYR26" s="376"/>
      <c r="LYS26" s="376"/>
      <c r="LYT26" s="376"/>
      <c r="LYU26" s="376"/>
      <c r="LYV26" s="376"/>
      <c r="LYW26" s="376"/>
      <c r="LYX26" s="376"/>
      <c r="LYY26" s="376"/>
      <c r="LYZ26" s="376"/>
      <c r="LZA26" s="376"/>
      <c r="LZB26" s="376"/>
      <c r="LZC26" s="376"/>
      <c r="LZD26" s="376"/>
      <c r="LZE26" s="376"/>
      <c r="LZF26" s="376"/>
      <c r="LZG26" s="376"/>
      <c r="LZH26" s="376"/>
      <c r="LZI26" s="376"/>
      <c r="LZJ26" s="376"/>
      <c r="LZK26" s="376"/>
      <c r="LZL26" s="376"/>
      <c r="LZM26" s="376"/>
      <c r="LZN26" s="376"/>
      <c r="LZO26" s="376"/>
      <c r="LZP26" s="376"/>
      <c r="LZQ26" s="376"/>
      <c r="LZR26" s="376"/>
      <c r="LZS26" s="376"/>
      <c r="LZT26" s="376"/>
      <c r="LZU26" s="376"/>
      <c r="LZV26" s="376"/>
      <c r="LZW26" s="376"/>
      <c r="LZX26" s="376"/>
      <c r="LZY26" s="376"/>
      <c r="LZZ26" s="376"/>
      <c r="MAA26" s="376"/>
      <c r="MAB26" s="376"/>
      <c r="MAC26" s="376"/>
      <c r="MAD26" s="376"/>
      <c r="MAE26" s="376"/>
      <c r="MAF26" s="376"/>
      <c r="MAG26" s="376"/>
      <c r="MAH26" s="376"/>
      <c r="MAI26" s="376"/>
      <c r="MAJ26" s="376"/>
      <c r="MAK26" s="376"/>
      <c r="MAL26" s="376"/>
      <c r="MAM26" s="376"/>
      <c r="MAN26" s="376"/>
      <c r="MAO26" s="376"/>
      <c r="MAP26" s="376"/>
      <c r="MAQ26" s="376"/>
      <c r="MAR26" s="376"/>
      <c r="MAS26" s="376"/>
      <c r="MAT26" s="376"/>
      <c r="MAU26" s="376"/>
      <c r="MAV26" s="376"/>
      <c r="MAW26" s="376"/>
      <c r="MAX26" s="376"/>
      <c r="MAY26" s="376"/>
      <c r="MAZ26" s="376"/>
      <c r="MBA26" s="376"/>
      <c r="MBB26" s="376"/>
      <c r="MBC26" s="376"/>
      <c r="MBD26" s="376"/>
      <c r="MBE26" s="376"/>
      <c r="MBF26" s="376"/>
      <c r="MBG26" s="376"/>
      <c r="MBH26" s="376"/>
      <c r="MBI26" s="376"/>
      <c r="MBJ26" s="376"/>
      <c r="MBK26" s="376"/>
      <c r="MBL26" s="376"/>
      <c r="MBM26" s="376"/>
      <c r="MBN26" s="376"/>
      <c r="MBO26" s="376"/>
      <c r="MBP26" s="376"/>
      <c r="MBQ26" s="376"/>
      <c r="MBR26" s="376"/>
      <c r="MBS26" s="376"/>
      <c r="MBT26" s="376"/>
      <c r="MBU26" s="376"/>
      <c r="MBV26" s="376"/>
      <c r="MBW26" s="376"/>
      <c r="MBX26" s="376"/>
      <c r="MBY26" s="376"/>
      <c r="MBZ26" s="376"/>
      <c r="MCA26" s="376"/>
      <c r="MCB26" s="376"/>
      <c r="MCC26" s="376"/>
      <c r="MCD26" s="376"/>
      <c r="MCE26" s="376"/>
      <c r="MCF26" s="376"/>
      <c r="MCG26" s="376"/>
      <c r="MCH26" s="376"/>
      <c r="MCI26" s="376"/>
      <c r="MCJ26" s="376"/>
      <c r="MCK26" s="376"/>
      <c r="MCL26" s="376"/>
      <c r="MCM26" s="376"/>
      <c r="MCN26" s="376"/>
      <c r="MCO26" s="376"/>
      <c r="MCP26" s="376"/>
      <c r="MCQ26" s="376"/>
      <c r="MCR26" s="376"/>
      <c r="MCS26" s="376"/>
      <c r="MCT26" s="376"/>
      <c r="MCU26" s="376"/>
      <c r="MCV26" s="376"/>
      <c r="MCW26" s="376"/>
      <c r="MCX26" s="376"/>
      <c r="MCY26" s="376"/>
      <c r="MCZ26" s="376"/>
      <c r="MDA26" s="376"/>
      <c r="MDB26" s="376"/>
      <c r="MDC26" s="376"/>
      <c r="MDD26" s="376"/>
      <c r="MDE26" s="376"/>
      <c r="MDF26" s="376"/>
      <c r="MDG26" s="376"/>
      <c r="MDH26" s="376"/>
      <c r="MDI26" s="376"/>
      <c r="MDJ26" s="376"/>
      <c r="MDK26" s="376"/>
      <c r="MDL26" s="376"/>
      <c r="MDM26" s="376"/>
      <c r="MDN26" s="376"/>
      <c r="MDO26" s="376"/>
      <c r="MDP26" s="376"/>
      <c r="MDQ26" s="376"/>
      <c r="MDR26" s="376"/>
      <c r="MDS26" s="376"/>
      <c r="MDT26" s="376"/>
      <c r="MDU26" s="376"/>
      <c r="MDV26" s="376"/>
      <c r="MDW26" s="376"/>
      <c r="MDX26" s="376"/>
      <c r="MDY26" s="376"/>
      <c r="MDZ26" s="376"/>
      <c r="MEA26" s="376"/>
      <c r="MEB26" s="376"/>
      <c r="MEC26" s="376"/>
      <c r="MED26" s="376"/>
      <c r="MEE26" s="376"/>
      <c r="MEF26" s="376"/>
      <c r="MEG26" s="376"/>
      <c r="MEH26" s="376"/>
      <c r="MEI26" s="376"/>
      <c r="MEJ26" s="376"/>
      <c r="MEK26" s="376"/>
      <c r="MEL26" s="376"/>
      <c r="MEM26" s="376"/>
      <c r="MEN26" s="376"/>
      <c r="MEO26" s="376"/>
      <c r="MEP26" s="376"/>
      <c r="MEQ26" s="376"/>
      <c r="MER26" s="376"/>
      <c r="MES26" s="376"/>
      <c r="MET26" s="376"/>
      <c r="MEU26" s="376"/>
      <c r="MEV26" s="376"/>
      <c r="MEW26" s="376"/>
      <c r="MEX26" s="376"/>
      <c r="MEY26" s="376"/>
      <c r="MEZ26" s="376"/>
      <c r="MFA26" s="376"/>
      <c r="MFB26" s="376"/>
      <c r="MFC26" s="376"/>
      <c r="MFD26" s="376"/>
      <c r="MFE26" s="376"/>
      <c r="MFF26" s="376"/>
      <c r="MFG26" s="376"/>
      <c r="MFH26" s="376"/>
      <c r="MFI26" s="376"/>
      <c r="MFJ26" s="376"/>
      <c r="MFK26" s="376"/>
      <c r="MFL26" s="376"/>
      <c r="MFM26" s="376"/>
      <c r="MFN26" s="376"/>
      <c r="MFO26" s="376"/>
      <c r="MFP26" s="376"/>
      <c r="MFQ26" s="376"/>
      <c r="MFR26" s="376"/>
      <c r="MFS26" s="376"/>
      <c r="MFT26" s="376"/>
      <c r="MFU26" s="376"/>
      <c r="MFV26" s="376"/>
      <c r="MFW26" s="376"/>
      <c r="MFX26" s="376"/>
      <c r="MFY26" s="376"/>
      <c r="MFZ26" s="376"/>
      <c r="MGA26" s="376"/>
      <c r="MGB26" s="376"/>
      <c r="MGC26" s="376"/>
      <c r="MGD26" s="376"/>
      <c r="MGE26" s="376"/>
      <c r="MGF26" s="376"/>
      <c r="MGG26" s="376"/>
      <c r="MGH26" s="376"/>
      <c r="MGI26" s="376"/>
      <c r="MGJ26" s="376"/>
      <c r="MGK26" s="376"/>
      <c r="MGL26" s="376"/>
      <c r="MGM26" s="376"/>
      <c r="MGN26" s="376"/>
      <c r="MGO26" s="376"/>
      <c r="MGP26" s="376"/>
      <c r="MGQ26" s="376"/>
      <c r="MGR26" s="376"/>
      <c r="MGS26" s="376"/>
      <c r="MGT26" s="376"/>
      <c r="MGU26" s="376"/>
      <c r="MGV26" s="376"/>
      <c r="MGW26" s="376"/>
      <c r="MGX26" s="376"/>
      <c r="MGY26" s="376"/>
      <c r="MGZ26" s="376"/>
      <c r="MHA26" s="376"/>
      <c r="MHB26" s="376"/>
      <c r="MHC26" s="376"/>
      <c r="MHD26" s="376"/>
      <c r="MHE26" s="376"/>
      <c r="MHF26" s="376"/>
      <c r="MHG26" s="376"/>
      <c r="MHH26" s="376"/>
      <c r="MHI26" s="376"/>
      <c r="MHJ26" s="376"/>
      <c r="MHK26" s="376"/>
      <c r="MHL26" s="376"/>
      <c r="MHM26" s="376"/>
      <c r="MHN26" s="376"/>
      <c r="MHO26" s="376"/>
      <c r="MHP26" s="376"/>
      <c r="MHQ26" s="376"/>
      <c r="MHR26" s="376"/>
      <c r="MHS26" s="376"/>
      <c r="MHT26" s="376"/>
      <c r="MHU26" s="376"/>
      <c r="MHV26" s="376"/>
      <c r="MHW26" s="376"/>
      <c r="MHX26" s="376"/>
      <c r="MHY26" s="376"/>
      <c r="MHZ26" s="376"/>
      <c r="MIA26" s="376"/>
      <c r="MIB26" s="376"/>
      <c r="MIC26" s="376"/>
      <c r="MID26" s="376"/>
      <c r="MIE26" s="376"/>
      <c r="MIF26" s="376"/>
      <c r="MIG26" s="376"/>
      <c r="MIH26" s="376"/>
      <c r="MII26" s="376"/>
      <c r="MIJ26" s="376"/>
      <c r="MIK26" s="376"/>
      <c r="MIL26" s="376"/>
      <c r="MIM26" s="376"/>
      <c r="MIN26" s="376"/>
      <c r="MIO26" s="376"/>
      <c r="MIP26" s="376"/>
      <c r="MIQ26" s="376"/>
      <c r="MIR26" s="376"/>
      <c r="MIS26" s="376"/>
      <c r="MIT26" s="376"/>
      <c r="MIU26" s="376"/>
      <c r="MIV26" s="376"/>
      <c r="MIW26" s="376"/>
      <c r="MIX26" s="376"/>
      <c r="MIY26" s="376"/>
      <c r="MIZ26" s="376"/>
      <c r="MJA26" s="376"/>
      <c r="MJB26" s="376"/>
      <c r="MJC26" s="376"/>
      <c r="MJD26" s="376"/>
      <c r="MJE26" s="376"/>
      <c r="MJF26" s="376"/>
      <c r="MJG26" s="376"/>
      <c r="MJH26" s="376"/>
      <c r="MJI26" s="376"/>
      <c r="MJJ26" s="376"/>
      <c r="MJK26" s="376"/>
      <c r="MJL26" s="376"/>
      <c r="MJM26" s="376"/>
      <c r="MJN26" s="376"/>
      <c r="MJO26" s="376"/>
      <c r="MJP26" s="376"/>
      <c r="MJQ26" s="376"/>
      <c r="MJR26" s="376"/>
      <c r="MJS26" s="376"/>
      <c r="MJT26" s="376"/>
      <c r="MJU26" s="376"/>
      <c r="MJV26" s="376"/>
      <c r="MJW26" s="376"/>
      <c r="MJX26" s="376"/>
      <c r="MJY26" s="376"/>
      <c r="MJZ26" s="376"/>
      <c r="MKA26" s="376"/>
      <c r="MKB26" s="376"/>
      <c r="MKC26" s="376"/>
      <c r="MKD26" s="376"/>
      <c r="MKE26" s="376"/>
      <c r="MKF26" s="376"/>
      <c r="MKG26" s="376"/>
      <c r="MKH26" s="376"/>
      <c r="MKI26" s="376"/>
      <c r="MKJ26" s="376"/>
      <c r="MKK26" s="376"/>
      <c r="MKL26" s="376"/>
      <c r="MKM26" s="376"/>
      <c r="MKN26" s="376"/>
      <c r="MKO26" s="376"/>
      <c r="MKP26" s="376"/>
      <c r="MKQ26" s="376"/>
      <c r="MKR26" s="376"/>
      <c r="MKS26" s="376"/>
      <c r="MKT26" s="376"/>
      <c r="MKU26" s="376"/>
      <c r="MKV26" s="376"/>
      <c r="MKW26" s="376"/>
      <c r="MKX26" s="376"/>
      <c r="MKY26" s="376"/>
      <c r="MKZ26" s="376"/>
      <c r="MLA26" s="376"/>
      <c r="MLB26" s="376"/>
      <c r="MLC26" s="376"/>
      <c r="MLD26" s="376"/>
      <c r="MLE26" s="376"/>
      <c r="MLF26" s="376"/>
      <c r="MLG26" s="376"/>
      <c r="MLH26" s="376"/>
      <c r="MLI26" s="376"/>
      <c r="MLJ26" s="376"/>
      <c r="MLK26" s="376"/>
      <c r="MLL26" s="376"/>
      <c r="MLM26" s="376"/>
      <c r="MLN26" s="376"/>
      <c r="MLO26" s="376"/>
      <c r="MLP26" s="376"/>
      <c r="MLQ26" s="376"/>
      <c r="MLR26" s="376"/>
      <c r="MLS26" s="376"/>
      <c r="MLT26" s="376"/>
      <c r="MLU26" s="376"/>
      <c r="MLV26" s="376"/>
      <c r="MLW26" s="376"/>
      <c r="MLX26" s="376"/>
      <c r="MLY26" s="376"/>
      <c r="MLZ26" s="376"/>
      <c r="MMA26" s="376"/>
      <c r="MMB26" s="376"/>
      <c r="MMC26" s="376"/>
      <c r="MMD26" s="376"/>
      <c r="MME26" s="376"/>
      <c r="MMF26" s="376"/>
      <c r="MMG26" s="376"/>
      <c r="MMH26" s="376"/>
      <c r="MMI26" s="376"/>
      <c r="MMJ26" s="376"/>
      <c r="MMK26" s="376"/>
      <c r="MML26" s="376"/>
      <c r="MMM26" s="376"/>
      <c r="MMN26" s="376"/>
      <c r="MMO26" s="376"/>
      <c r="MMP26" s="376"/>
      <c r="MMQ26" s="376"/>
      <c r="MMR26" s="376"/>
      <c r="MMS26" s="376"/>
      <c r="MMT26" s="376"/>
      <c r="MMU26" s="376"/>
      <c r="MMV26" s="376"/>
      <c r="MMW26" s="376"/>
      <c r="MMX26" s="376"/>
      <c r="MMY26" s="376"/>
      <c r="MMZ26" s="376"/>
      <c r="MNA26" s="376"/>
      <c r="MNB26" s="376"/>
      <c r="MNC26" s="376"/>
      <c r="MND26" s="376"/>
      <c r="MNE26" s="376"/>
      <c r="MNF26" s="376"/>
      <c r="MNG26" s="376"/>
      <c r="MNH26" s="376"/>
      <c r="MNI26" s="376"/>
      <c r="MNJ26" s="376"/>
      <c r="MNK26" s="376"/>
      <c r="MNL26" s="376"/>
      <c r="MNM26" s="376"/>
      <c r="MNN26" s="376"/>
      <c r="MNO26" s="376"/>
      <c r="MNP26" s="376"/>
      <c r="MNQ26" s="376"/>
      <c r="MNR26" s="376"/>
      <c r="MNS26" s="376"/>
      <c r="MNT26" s="376"/>
      <c r="MNU26" s="376"/>
      <c r="MNV26" s="376"/>
      <c r="MNW26" s="376"/>
      <c r="MNX26" s="376"/>
      <c r="MNY26" s="376"/>
      <c r="MNZ26" s="376"/>
      <c r="MOA26" s="376"/>
      <c r="MOB26" s="376"/>
      <c r="MOC26" s="376"/>
      <c r="MOD26" s="376"/>
      <c r="MOE26" s="376"/>
      <c r="MOF26" s="376"/>
      <c r="MOG26" s="376"/>
      <c r="MOH26" s="376"/>
      <c r="MOI26" s="376"/>
      <c r="MOJ26" s="376"/>
      <c r="MOK26" s="376"/>
      <c r="MOL26" s="376"/>
      <c r="MOM26" s="376"/>
      <c r="MON26" s="376"/>
      <c r="MOO26" s="376"/>
      <c r="MOP26" s="376"/>
      <c r="MOQ26" s="376"/>
      <c r="MOR26" s="376"/>
      <c r="MOS26" s="376"/>
      <c r="MOT26" s="376"/>
      <c r="MOU26" s="376"/>
      <c r="MOV26" s="376"/>
      <c r="MOW26" s="376"/>
      <c r="MOX26" s="376"/>
      <c r="MOY26" s="376"/>
      <c r="MOZ26" s="376"/>
      <c r="MPA26" s="376"/>
      <c r="MPB26" s="376"/>
      <c r="MPC26" s="376"/>
      <c r="MPD26" s="376"/>
      <c r="MPE26" s="376"/>
      <c r="MPF26" s="376"/>
      <c r="MPG26" s="376"/>
      <c r="MPH26" s="376"/>
      <c r="MPI26" s="376"/>
      <c r="MPJ26" s="376"/>
      <c r="MPK26" s="376"/>
      <c r="MPL26" s="376"/>
      <c r="MPM26" s="376"/>
      <c r="MPN26" s="376"/>
      <c r="MPO26" s="376"/>
      <c r="MPP26" s="376"/>
      <c r="MPQ26" s="376"/>
      <c r="MPR26" s="376"/>
      <c r="MPS26" s="376"/>
      <c r="MPT26" s="376"/>
      <c r="MPU26" s="376"/>
      <c r="MPV26" s="376"/>
      <c r="MPW26" s="376"/>
      <c r="MPX26" s="376"/>
      <c r="MPY26" s="376"/>
      <c r="MPZ26" s="376"/>
      <c r="MQA26" s="376"/>
      <c r="MQB26" s="376"/>
      <c r="MQC26" s="376"/>
      <c r="MQD26" s="376"/>
      <c r="MQE26" s="376"/>
      <c r="MQF26" s="376"/>
      <c r="MQG26" s="376"/>
      <c r="MQH26" s="376"/>
      <c r="MQI26" s="376"/>
      <c r="MQJ26" s="376"/>
      <c r="MQK26" s="376"/>
      <c r="MQL26" s="376"/>
      <c r="MQM26" s="376"/>
      <c r="MQN26" s="376"/>
      <c r="MQO26" s="376"/>
      <c r="MQP26" s="376"/>
      <c r="MQQ26" s="376"/>
      <c r="MQR26" s="376"/>
      <c r="MQS26" s="376"/>
      <c r="MQT26" s="376"/>
      <c r="MQU26" s="376"/>
      <c r="MQV26" s="376"/>
      <c r="MQW26" s="376"/>
      <c r="MQX26" s="376"/>
      <c r="MQY26" s="376"/>
      <c r="MQZ26" s="376"/>
      <c r="MRA26" s="376"/>
      <c r="MRB26" s="376"/>
      <c r="MRC26" s="376"/>
      <c r="MRD26" s="376"/>
      <c r="MRE26" s="376"/>
      <c r="MRF26" s="376"/>
      <c r="MRG26" s="376"/>
      <c r="MRH26" s="376"/>
      <c r="MRI26" s="376"/>
      <c r="MRJ26" s="376"/>
      <c r="MRK26" s="376"/>
      <c r="MRL26" s="376"/>
      <c r="MRM26" s="376"/>
      <c r="MRN26" s="376"/>
      <c r="MRO26" s="376"/>
      <c r="MRP26" s="376"/>
      <c r="MRQ26" s="376"/>
      <c r="MRR26" s="376"/>
      <c r="MRS26" s="376"/>
      <c r="MRT26" s="376"/>
      <c r="MRU26" s="376"/>
      <c r="MRV26" s="376"/>
      <c r="MRW26" s="376"/>
      <c r="MRX26" s="376"/>
      <c r="MRY26" s="376"/>
      <c r="MRZ26" s="376"/>
      <c r="MSA26" s="376"/>
      <c r="MSB26" s="376"/>
      <c r="MSC26" s="376"/>
      <c r="MSD26" s="376"/>
      <c r="MSE26" s="376"/>
      <c r="MSF26" s="376"/>
      <c r="MSG26" s="376"/>
      <c r="MSH26" s="376"/>
      <c r="MSI26" s="376"/>
      <c r="MSJ26" s="376"/>
      <c r="MSK26" s="376"/>
      <c r="MSL26" s="376"/>
      <c r="MSM26" s="376"/>
      <c r="MSN26" s="376"/>
      <c r="MSO26" s="376"/>
      <c r="MSP26" s="376"/>
      <c r="MSQ26" s="376"/>
      <c r="MSR26" s="376"/>
      <c r="MSS26" s="376"/>
      <c r="MST26" s="376"/>
      <c r="MSU26" s="376"/>
      <c r="MSV26" s="376"/>
      <c r="MSW26" s="376"/>
      <c r="MSX26" s="376"/>
      <c r="MSY26" s="376"/>
      <c r="MSZ26" s="376"/>
      <c r="MTA26" s="376"/>
      <c r="MTB26" s="376"/>
      <c r="MTC26" s="376"/>
      <c r="MTD26" s="376"/>
      <c r="MTE26" s="376"/>
      <c r="MTF26" s="376"/>
      <c r="MTG26" s="376"/>
      <c r="MTH26" s="376"/>
      <c r="MTI26" s="376"/>
      <c r="MTJ26" s="376"/>
      <c r="MTK26" s="376"/>
      <c r="MTL26" s="376"/>
      <c r="MTM26" s="376"/>
      <c r="MTN26" s="376"/>
      <c r="MTO26" s="376"/>
      <c r="MTP26" s="376"/>
      <c r="MTQ26" s="376"/>
      <c r="MTR26" s="376"/>
      <c r="MTS26" s="376"/>
      <c r="MTT26" s="376"/>
      <c r="MTU26" s="376"/>
      <c r="MTV26" s="376"/>
      <c r="MTW26" s="376"/>
      <c r="MTX26" s="376"/>
      <c r="MTY26" s="376"/>
      <c r="MTZ26" s="376"/>
      <c r="MUA26" s="376"/>
      <c r="MUB26" s="376"/>
      <c r="MUC26" s="376"/>
      <c r="MUD26" s="376"/>
      <c r="MUE26" s="376"/>
      <c r="MUF26" s="376"/>
      <c r="MUG26" s="376"/>
      <c r="MUH26" s="376"/>
      <c r="MUI26" s="376"/>
      <c r="MUJ26" s="376"/>
      <c r="MUK26" s="376"/>
      <c r="MUL26" s="376"/>
      <c r="MUM26" s="376"/>
      <c r="MUN26" s="376"/>
      <c r="MUO26" s="376"/>
      <c r="MUP26" s="376"/>
      <c r="MUQ26" s="376"/>
      <c r="MUR26" s="376"/>
      <c r="MUS26" s="376"/>
      <c r="MUT26" s="376"/>
      <c r="MUU26" s="376"/>
      <c r="MUV26" s="376"/>
      <c r="MUW26" s="376"/>
      <c r="MUX26" s="376"/>
      <c r="MUY26" s="376"/>
      <c r="MUZ26" s="376"/>
      <c r="MVA26" s="376"/>
      <c r="MVB26" s="376"/>
      <c r="MVC26" s="376"/>
      <c r="MVD26" s="376"/>
      <c r="MVE26" s="376"/>
      <c r="MVF26" s="376"/>
      <c r="MVG26" s="376"/>
      <c r="MVH26" s="376"/>
      <c r="MVI26" s="376"/>
      <c r="MVJ26" s="376"/>
      <c r="MVK26" s="376"/>
      <c r="MVL26" s="376"/>
      <c r="MVM26" s="376"/>
      <c r="MVN26" s="376"/>
      <c r="MVO26" s="376"/>
      <c r="MVP26" s="376"/>
      <c r="MVQ26" s="376"/>
      <c r="MVR26" s="376"/>
      <c r="MVS26" s="376"/>
      <c r="MVT26" s="376"/>
      <c r="MVU26" s="376"/>
      <c r="MVV26" s="376"/>
      <c r="MVW26" s="376"/>
      <c r="MVX26" s="376"/>
      <c r="MVY26" s="376"/>
      <c r="MVZ26" s="376"/>
      <c r="MWA26" s="376"/>
      <c r="MWB26" s="376"/>
      <c r="MWC26" s="376"/>
      <c r="MWD26" s="376"/>
      <c r="MWE26" s="376"/>
      <c r="MWF26" s="376"/>
      <c r="MWG26" s="376"/>
      <c r="MWH26" s="376"/>
      <c r="MWI26" s="376"/>
      <c r="MWJ26" s="376"/>
      <c r="MWK26" s="376"/>
      <c r="MWL26" s="376"/>
      <c r="MWM26" s="376"/>
      <c r="MWN26" s="376"/>
      <c r="MWO26" s="376"/>
      <c r="MWP26" s="376"/>
      <c r="MWQ26" s="376"/>
      <c r="MWR26" s="376"/>
      <c r="MWS26" s="376"/>
      <c r="MWT26" s="376"/>
      <c r="MWU26" s="376"/>
      <c r="MWV26" s="376"/>
      <c r="MWW26" s="376"/>
      <c r="MWX26" s="376"/>
      <c r="MWY26" s="376"/>
      <c r="MWZ26" s="376"/>
      <c r="MXA26" s="376"/>
      <c r="MXB26" s="376"/>
      <c r="MXC26" s="376"/>
      <c r="MXD26" s="376"/>
      <c r="MXE26" s="376"/>
      <c r="MXF26" s="376"/>
      <c r="MXG26" s="376"/>
      <c r="MXH26" s="376"/>
      <c r="MXI26" s="376"/>
      <c r="MXJ26" s="376"/>
      <c r="MXK26" s="376"/>
      <c r="MXL26" s="376"/>
      <c r="MXM26" s="376"/>
      <c r="MXN26" s="376"/>
      <c r="MXO26" s="376"/>
      <c r="MXP26" s="376"/>
      <c r="MXQ26" s="376"/>
      <c r="MXR26" s="376"/>
      <c r="MXS26" s="376"/>
      <c r="MXT26" s="376"/>
      <c r="MXU26" s="376"/>
      <c r="MXV26" s="376"/>
      <c r="MXW26" s="376"/>
      <c r="MXX26" s="376"/>
      <c r="MXY26" s="376"/>
      <c r="MXZ26" s="376"/>
      <c r="MYA26" s="376"/>
      <c r="MYB26" s="376"/>
      <c r="MYC26" s="376"/>
      <c r="MYD26" s="376"/>
      <c r="MYE26" s="376"/>
      <c r="MYF26" s="376"/>
      <c r="MYG26" s="376"/>
      <c r="MYH26" s="376"/>
      <c r="MYI26" s="376"/>
      <c r="MYJ26" s="376"/>
      <c r="MYK26" s="376"/>
      <c r="MYL26" s="376"/>
      <c r="MYM26" s="376"/>
      <c r="MYN26" s="376"/>
      <c r="MYO26" s="376"/>
      <c r="MYP26" s="376"/>
      <c r="MYQ26" s="376"/>
      <c r="MYR26" s="376"/>
      <c r="MYS26" s="376"/>
      <c r="MYT26" s="376"/>
      <c r="MYU26" s="376"/>
      <c r="MYV26" s="376"/>
      <c r="MYW26" s="376"/>
      <c r="MYX26" s="376"/>
      <c r="MYY26" s="376"/>
      <c r="MYZ26" s="376"/>
      <c r="MZA26" s="376"/>
      <c r="MZB26" s="376"/>
      <c r="MZC26" s="376"/>
      <c r="MZD26" s="376"/>
      <c r="MZE26" s="376"/>
      <c r="MZF26" s="376"/>
      <c r="MZG26" s="376"/>
      <c r="MZH26" s="376"/>
      <c r="MZI26" s="376"/>
      <c r="MZJ26" s="376"/>
      <c r="MZK26" s="376"/>
      <c r="MZL26" s="376"/>
      <c r="MZM26" s="376"/>
      <c r="MZN26" s="376"/>
      <c r="MZO26" s="376"/>
      <c r="MZP26" s="376"/>
      <c r="MZQ26" s="376"/>
      <c r="MZR26" s="376"/>
      <c r="MZS26" s="376"/>
      <c r="MZT26" s="376"/>
      <c r="MZU26" s="376"/>
      <c r="MZV26" s="376"/>
      <c r="MZW26" s="376"/>
      <c r="MZX26" s="376"/>
      <c r="MZY26" s="376"/>
      <c r="MZZ26" s="376"/>
      <c r="NAA26" s="376"/>
      <c r="NAB26" s="376"/>
      <c r="NAC26" s="376"/>
      <c r="NAD26" s="376"/>
      <c r="NAE26" s="376"/>
      <c r="NAF26" s="376"/>
      <c r="NAG26" s="376"/>
      <c r="NAH26" s="376"/>
      <c r="NAI26" s="376"/>
      <c r="NAJ26" s="376"/>
      <c r="NAK26" s="376"/>
      <c r="NAL26" s="376"/>
      <c r="NAM26" s="376"/>
      <c r="NAN26" s="376"/>
      <c r="NAO26" s="376"/>
      <c r="NAP26" s="376"/>
      <c r="NAQ26" s="376"/>
      <c r="NAR26" s="376"/>
      <c r="NAS26" s="376"/>
      <c r="NAT26" s="376"/>
      <c r="NAU26" s="376"/>
      <c r="NAV26" s="376"/>
      <c r="NAW26" s="376"/>
      <c r="NAX26" s="376"/>
      <c r="NAY26" s="376"/>
      <c r="NAZ26" s="376"/>
      <c r="NBA26" s="376"/>
      <c r="NBB26" s="376"/>
      <c r="NBC26" s="376"/>
      <c r="NBD26" s="376"/>
      <c r="NBE26" s="376"/>
      <c r="NBF26" s="376"/>
      <c r="NBG26" s="376"/>
      <c r="NBH26" s="376"/>
      <c r="NBI26" s="376"/>
      <c r="NBJ26" s="376"/>
      <c r="NBK26" s="376"/>
      <c r="NBL26" s="376"/>
      <c r="NBM26" s="376"/>
      <c r="NBN26" s="376"/>
      <c r="NBO26" s="376"/>
      <c r="NBP26" s="376"/>
      <c r="NBQ26" s="376"/>
      <c r="NBR26" s="376"/>
      <c r="NBS26" s="376"/>
      <c r="NBT26" s="376"/>
      <c r="NBU26" s="376"/>
      <c r="NBV26" s="376"/>
      <c r="NBW26" s="376"/>
      <c r="NBX26" s="376"/>
      <c r="NBY26" s="376"/>
      <c r="NBZ26" s="376"/>
      <c r="NCA26" s="376"/>
      <c r="NCB26" s="376"/>
      <c r="NCC26" s="376"/>
      <c r="NCD26" s="376"/>
      <c r="NCE26" s="376"/>
      <c r="NCF26" s="376"/>
      <c r="NCG26" s="376"/>
      <c r="NCH26" s="376"/>
      <c r="NCI26" s="376"/>
      <c r="NCJ26" s="376"/>
      <c r="NCK26" s="376"/>
      <c r="NCL26" s="376"/>
      <c r="NCM26" s="376"/>
      <c r="NCN26" s="376"/>
      <c r="NCO26" s="376"/>
      <c r="NCP26" s="376"/>
      <c r="NCQ26" s="376"/>
      <c r="NCR26" s="376"/>
      <c r="NCS26" s="376"/>
      <c r="NCT26" s="376"/>
      <c r="NCU26" s="376"/>
      <c r="NCV26" s="376"/>
      <c r="NCW26" s="376"/>
      <c r="NCX26" s="376"/>
      <c r="NCY26" s="376"/>
      <c r="NCZ26" s="376"/>
      <c r="NDA26" s="376"/>
      <c r="NDB26" s="376"/>
      <c r="NDC26" s="376"/>
      <c r="NDD26" s="376"/>
      <c r="NDE26" s="376"/>
      <c r="NDF26" s="376"/>
      <c r="NDG26" s="376"/>
      <c r="NDH26" s="376"/>
      <c r="NDI26" s="376"/>
      <c r="NDJ26" s="376"/>
      <c r="NDK26" s="376"/>
      <c r="NDL26" s="376"/>
      <c r="NDM26" s="376"/>
      <c r="NDN26" s="376"/>
      <c r="NDO26" s="376"/>
      <c r="NDP26" s="376"/>
      <c r="NDQ26" s="376"/>
      <c r="NDR26" s="376"/>
      <c r="NDS26" s="376"/>
      <c r="NDT26" s="376"/>
      <c r="NDU26" s="376"/>
      <c r="NDV26" s="376"/>
      <c r="NDW26" s="376"/>
      <c r="NDX26" s="376"/>
      <c r="NDY26" s="376"/>
      <c r="NDZ26" s="376"/>
      <c r="NEA26" s="376"/>
      <c r="NEB26" s="376"/>
      <c r="NEC26" s="376"/>
      <c r="NED26" s="376"/>
      <c r="NEE26" s="376"/>
      <c r="NEF26" s="376"/>
      <c r="NEG26" s="376"/>
      <c r="NEH26" s="376"/>
      <c r="NEI26" s="376"/>
      <c r="NEJ26" s="376"/>
      <c r="NEK26" s="376"/>
      <c r="NEL26" s="376"/>
      <c r="NEM26" s="376"/>
      <c r="NEN26" s="376"/>
      <c r="NEO26" s="376"/>
      <c r="NEP26" s="376"/>
      <c r="NEQ26" s="376"/>
      <c r="NER26" s="376"/>
      <c r="NES26" s="376"/>
      <c r="NET26" s="376"/>
      <c r="NEU26" s="376"/>
      <c r="NEV26" s="376"/>
      <c r="NEW26" s="376"/>
      <c r="NEX26" s="376"/>
      <c r="NEY26" s="376"/>
      <c r="NEZ26" s="376"/>
      <c r="NFA26" s="376"/>
      <c r="NFB26" s="376"/>
      <c r="NFC26" s="376"/>
      <c r="NFD26" s="376"/>
      <c r="NFE26" s="376"/>
      <c r="NFF26" s="376"/>
      <c r="NFG26" s="376"/>
      <c r="NFH26" s="376"/>
      <c r="NFI26" s="376"/>
      <c r="NFJ26" s="376"/>
      <c r="NFK26" s="376"/>
      <c r="NFL26" s="376"/>
      <c r="NFM26" s="376"/>
      <c r="NFN26" s="376"/>
      <c r="NFO26" s="376"/>
      <c r="NFP26" s="376"/>
      <c r="NFQ26" s="376"/>
      <c r="NFR26" s="376"/>
      <c r="NFS26" s="376"/>
      <c r="NFT26" s="376"/>
      <c r="NFU26" s="376"/>
      <c r="NFV26" s="376"/>
      <c r="NFW26" s="376"/>
      <c r="NFX26" s="376"/>
      <c r="NFY26" s="376"/>
      <c r="NFZ26" s="376"/>
      <c r="NGA26" s="376"/>
      <c r="NGB26" s="376"/>
      <c r="NGC26" s="376"/>
      <c r="NGD26" s="376"/>
      <c r="NGE26" s="376"/>
      <c r="NGF26" s="376"/>
      <c r="NGG26" s="376"/>
      <c r="NGH26" s="376"/>
      <c r="NGI26" s="376"/>
      <c r="NGJ26" s="376"/>
      <c r="NGK26" s="376"/>
      <c r="NGL26" s="376"/>
      <c r="NGM26" s="376"/>
      <c r="NGN26" s="376"/>
      <c r="NGO26" s="376"/>
      <c r="NGP26" s="376"/>
      <c r="NGQ26" s="376"/>
      <c r="NGR26" s="376"/>
      <c r="NGS26" s="376"/>
      <c r="NGT26" s="376"/>
      <c r="NGU26" s="376"/>
      <c r="NGV26" s="376"/>
      <c r="NGW26" s="376"/>
      <c r="NGX26" s="376"/>
      <c r="NGY26" s="376"/>
      <c r="NGZ26" s="376"/>
      <c r="NHA26" s="376"/>
      <c r="NHB26" s="376"/>
      <c r="NHC26" s="376"/>
      <c r="NHD26" s="376"/>
      <c r="NHE26" s="376"/>
      <c r="NHF26" s="376"/>
      <c r="NHG26" s="376"/>
      <c r="NHH26" s="376"/>
      <c r="NHI26" s="376"/>
      <c r="NHJ26" s="376"/>
      <c r="NHK26" s="376"/>
      <c r="NHL26" s="376"/>
      <c r="NHM26" s="376"/>
      <c r="NHN26" s="376"/>
      <c r="NHO26" s="376"/>
      <c r="NHP26" s="376"/>
      <c r="NHQ26" s="376"/>
      <c r="NHR26" s="376"/>
      <c r="NHS26" s="376"/>
      <c r="NHT26" s="376"/>
      <c r="NHU26" s="376"/>
      <c r="NHV26" s="376"/>
      <c r="NHW26" s="376"/>
      <c r="NHX26" s="376"/>
      <c r="NHY26" s="376"/>
      <c r="NHZ26" s="376"/>
      <c r="NIA26" s="376"/>
      <c r="NIB26" s="376"/>
      <c r="NIC26" s="376"/>
      <c r="NID26" s="376"/>
      <c r="NIE26" s="376"/>
      <c r="NIF26" s="376"/>
      <c r="NIG26" s="376"/>
      <c r="NIH26" s="376"/>
      <c r="NII26" s="376"/>
      <c r="NIJ26" s="376"/>
      <c r="NIK26" s="376"/>
      <c r="NIL26" s="376"/>
      <c r="NIM26" s="376"/>
      <c r="NIN26" s="376"/>
      <c r="NIO26" s="376"/>
      <c r="NIP26" s="376"/>
      <c r="NIQ26" s="376"/>
      <c r="NIR26" s="376"/>
      <c r="NIS26" s="376"/>
      <c r="NIT26" s="376"/>
      <c r="NIU26" s="376"/>
      <c r="NIV26" s="376"/>
      <c r="NIW26" s="376"/>
      <c r="NIX26" s="376"/>
      <c r="NIY26" s="376"/>
      <c r="NIZ26" s="376"/>
      <c r="NJA26" s="376"/>
      <c r="NJB26" s="376"/>
      <c r="NJC26" s="376"/>
      <c r="NJD26" s="376"/>
      <c r="NJE26" s="376"/>
      <c r="NJF26" s="376"/>
      <c r="NJG26" s="376"/>
      <c r="NJH26" s="376"/>
      <c r="NJI26" s="376"/>
      <c r="NJJ26" s="376"/>
      <c r="NJK26" s="376"/>
      <c r="NJL26" s="376"/>
      <c r="NJM26" s="376"/>
      <c r="NJN26" s="376"/>
      <c r="NJO26" s="376"/>
      <c r="NJP26" s="376"/>
      <c r="NJQ26" s="376"/>
      <c r="NJR26" s="376"/>
      <c r="NJS26" s="376"/>
      <c r="NJT26" s="376"/>
      <c r="NJU26" s="376"/>
      <c r="NJV26" s="376"/>
      <c r="NJW26" s="376"/>
      <c r="NJX26" s="376"/>
      <c r="NJY26" s="376"/>
      <c r="NJZ26" s="376"/>
      <c r="NKA26" s="376"/>
      <c r="NKB26" s="376"/>
      <c r="NKC26" s="376"/>
      <c r="NKD26" s="376"/>
      <c r="NKE26" s="376"/>
      <c r="NKF26" s="376"/>
      <c r="NKG26" s="376"/>
      <c r="NKH26" s="376"/>
      <c r="NKI26" s="376"/>
      <c r="NKJ26" s="376"/>
      <c r="NKK26" s="376"/>
      <c r="NKL26" s="376"/>
      <c r="NKM26" s="376"/>
      <c r="NKN26" s="376"/>
      <c r="NKO26" s="376"/>
      <c r="NKP26" s="376"/>
      <c r="NKQ26" s="376"/>
      <c r="NKR26" s="376"/>
      <c r="NKS26" s="376"/>
      <c r="NKT26" s="376"/>
      <c r="NKU26" s="376"/>
      <c r="NKV26" s="376"/>
      <c r="NKW26" s="376"/>
      <c r="NKX26" s="376"/>
      <c r="NKY26" s="376"/>
      <c r="NKZ26" s="376"/>
      <c r="NLA26" s="376"/>
      <c r="NLB26" s="376"/>
      <c r="NLC26" s="376"/>
      <c r="NLD26" s="376"/>
      <c r="NLE26" s="376"/>
      <c r="NLF26" s="376"/>
      <c r="NLG26" s="376"/>
      <c r="NLH26" s="376"/>
      <c r="NLI26" s="376"/>
      <c r="NLJ26" s="376"/>
      <c r="NLK26" s="376"/>
      <c r="NLL26" s="376"/>
      <c r="NLM26" s="376"/>
      <c r="NLN26" s="376"/>
      <c r="NLO26" s="376"/>
      <c r="NLP26" s="376"/>
      <c r="NLQ26" s="376"/>
      <c r="NLR26" s="376"/>
      <c r="NLS26" s="376"/>
      <c r="NLT26" s="376"/>
      <c r="NLU26" s="376"/>
      <c r="NLV26" s="376"/>
      <c r="NLW26" s="376"/>
      <c r="NLX26" s="376"/>
      <c r="NLY26" s="376"/>
      <c r="NLZ26" s="376"/>
      <c r="NMA26" s="376"/>
      <c r="NMB26" s="376"/>
      <c r="NMC26" s="376"/>
      <c r="NMD26" s="376"/>
      <c r="NME26" s="376"/>
      <c r="NMF26" s="376"/>
      <c r="NMG26" s="376"/>
      <c r="NMH26" s="376"/>
      <c r="NMI26" s="376"/>
      <c r="NMJ26" s="376"/>
      <c r="NMK26" s="376"/>
      <c r="NML26" s="376"/>
      <c r="NMM26" s="376"/>
      <c r="NMN26" s="376"/>
      <c r="NMO26" s="376"/>
      <c r="NMP26" s="376"/>
      <c r="NMQ26" s="376"/>
      <c r="NMR26" s="376"/>
      <c r="NMS26" s="376"/>
      <c r="NMT26" s="376"/>
      <c r="NMU26" s="376"/>
      <c r="NMV26" s="376"/>
      <c r="NMW26" s="376"/>
      <c r="NMX26" s="376"/>
      <c r="NMY26" s="376"/>
      <c r="NMZ26" s="376"/>
      <c r="NNA26" s="376"/>
      <c r="NNB26" s="376"/>
      <c r="NNC26" s="376"/>
      <c r="NND26" s="376"/>
      <c r="NNE26" s="376"/>
      <c r="NNF26" s="376"/>
      <c r="NNG26" s="376"/>
      <c r="NNH26" s="376"/>
      <c r="NNI26" s="376"/>
      <c r="NNJ26" s="376"/>
      <c r="NNK26" s="376"/>
      <c r="NNL26" s="376"/>
      <c r="NNM26" s="376"/>
      <c r="NNN26" s="376"/>
      <c r="NNO26" s="376"/>
      <c r="NNP26" s="376"/>
      <c r="NNQ26" s="376"/>
      <c r="NNR26" s="376"/>
      <c r="NNS26" s="376"/>
      <c r="NNT26" s="376"/>
      <c r="NNU26" s="376"/>
      <c r="NNV26" s="376"/>
      <c r="NNW26" s="376"/>
      <c r="NNX26" s="376"/>
      <c r="NNY26" s="376"/>
      <c r="NNZ26" s="376"/>
      <c r="NOA26" s="376"/>
      <c r="NOB26" s="376"/>
      <c r="NOC26" s="376"/>
      <c r="NOD26" s="376"/>
      <c r="NOE26" s="376"/>
      <c r="NOF26" s="376"/>
      <c r="NOG26" s="376"/>
      <c r="NOH26" s="376"/>
      <c r="NOI26" s="376"/>
      <c r="NOJ26" s="376"/>
      <c r="NOK26" s="376"/>
      <c r="NOL26" s="376"/>
      <c r="NOM26" s="376"/>
      <c r="NON26" s="376"/>
      <c r="NOO26" s="376"/>
      <c r="NOP26" s="376"/>
      <c r="NOQ26" s="376"/>
      <c r="NOR26" s="376"/>
      <c r="NOS26" s="376"/>
      <c r="NOT26" s="376"/>
      <c r="NOU26" s="376"/>
      <c r="NOV26" s="376"/>
      <c r="NOW26" s="376"/>
      <c r="NOX26" s="376"/>
      <c r="NOY26" s="376"/>
      <c r="NOZ26" s="376"/>
      <c r="NPA26" s="376"/>
      <c r="NPB26" s="376"/>
      <c r="NPC26" s="376"/>
      <c r="NPD26" s="376"/>
      <c r="NPE26" s="376"/>
      <c r="NPF26" s="376"/>
      <c r="NPG26" s="376"/>
      <c r="NPH26" s="376"/>
      <c r="NPI26" s="376"/>
      <c r="NPJ26" s="376"/>
      <c r="NPK26" s="376"/>
      <c r="NPL26" s="376"/>
      <c r="NPM26" s="376"/>
      <c r="NPN26" s="376"/>
      <c r="NPO26" s="376"/>
      <c r="NPP26" s="376"/>
      <c r="NPQ26" s="376"/>
      <c r="NPR26" s="376"/>
      <c r="NPS26" s="376"/>
      <c r="NPT26" s="376"/>
      <c r="NPU26" s="376"/>
      <c r="NPV26" s="376"/>
      <c r="NPW26" s="376"/>
      <c r="NPX26" s="376"/>
      <c r="NPY26" s="376"/>
      <c r="NPZ26" s="376"/>
      <c r="NQA26" s="376"/>
      <c r="NQB26" s="376"/>
      <c r="NQC26" s="376"/>
      <c r="NQD26" s="376"/>
      <c r="NQE26" s="376"/>
      <c r="NQF26" s="376"/>
      <c r="NQG26" s="376"/>
      <c r="NQH26" s="376"/>
      <c r="NQI26" s="376"/>
      <c r="NQJ26" s="376"/>
      <c r="NQK26" s="376"/>
      <c r="NQL26" s="376"/>
      <c r="NQM26" s="376"/>
      <c r="NQN26" s="376"/>
      <c r="NQO26" s="376"/>
      <c r="NQP26" s="376"/>
      <c r="NQQ26" s="376"/>
      <c r="NQR26" s="376"/>
      <c r="NQS26" s="376"/>
      <c r="NQT26" s="376"/>
      <c r="NQU26" s="376"/>
      <c r="NQV26" s="376"/>
      <c r="NQW26" s="376"/>
      <c r="NQX26" s="376"/>
      <c r="NQY26" s="376"/>
      <c r="NQZ26" s="376"/>
      <c r="NRA26" s="376"/>
      <c r="NRB26" s="376"/>
      <c r="NRC26" s="376"/>
      <c r="NRD26" s="376"/>
      <c r="NRE26" s="376"/>
      <c r="NRF26" s="376"/>
      <c r="NRG26" s="376"/>
      <c r="NRH26" s="376"/>
      <c r="NRI26" s="376"/>
      <c r="NRJ26" s="376"/>
      <c r="NRK26" s="376"/>
      <c r="NRL26" s="376"/>
      <c r="NRM26" s="376"/>
      <c r="NRN26" s="376"/>
      <c r="NRO26" s="376"/>
      <c r="NRP26" s="376"/>
      <c r="NRQ26" s="376"/>
      <c r="NRR26" s="376"/>
      <c r="NRS26" s="376"/>
      <c r="NRT26" s="376"/>
      <c r="NRU26" s="376"/>
      <c r="NRV26" s="376"/>
      <c r="NRW26" s="376"/>
      <c r="NRX26" s="376"/>
      <c r="NRY26" s="376"/>
      <c r="NRZ26" s="376"/>
      <c r="NSA26" s="376"/>
      <c r="NSB26" s="376"/>
      <c r="NSC26" s="376"/>
      <c r="NSD26" s="376"/>
      <c r="NSE26" s="376"/>
      <c r="NSF26" s="376"/>
      <c r="NSG26" s="376"/>
      <c r="NSH26" s="376"/>
      <c r="NSI26" s="376"/>
      <c r="NSJ26" s="376"/>
      <c r="NSK26" s="376"/>
      <c r="NSL26" s="376"/>
      <c r="NSM26" s="376"/>
      <c r="NSN26" s="376"/>
      <c r="NSO26" s="376"/>
      <c r="NSP26" s="376"/>
      <c r="NSQ26" s="376"/>
      <c r="NSR26" s="376"/>
      <c r="NSS26" s="376"/>
      <c r="NST26" s="376"/>
      <c r="NSU26" s="376"/>
      <c r="NSV26" s="376"/>
      <c r="NSW26" s="376"/>
      <c r="NSX26" s="376"/>
      <c r="NSY26" s="376"/>
      <c r="NSZ26" s="376"/>
      <c r="NTA26" s="376"/>
      <c r="NTB26" s="376"/>
      <c r="NTC26" s="376"/>
      <c r="NTD26" s="376"/>
      <c r="NTE26" s="376"/>
      <c r="NTF26" s="376"/>
      <c r="NTG26" s="376"/>
      <c r="NTH26" s="376"/>
      <c r="NTI26" s="376"/>
      <c r="NTJ26" s="376"/>
      <c r="NTK26" s="376"/>
      <c r="NTL26" s="376"/>
      <c r="NTM26" s="376"/>
      <c r="NTN26" s="376"/>
      <c r="NTO26" s="376"/>
      <c r="NTP26" s="376"/>
      <c r="NTQ26" s="376"/>
      <c r="NTR26" s="376"/>
      <c r="NTS26" s="376"/>
      <c r="NTT26" s="376"/>
      <c r="NTU26" s="376"/>
      <c r="NTV26" s="376"/>
      <c r="NTW26" s="376"/>
      <c r="NTX26" s="376"/>
      <c r="NTY26" s="376"/>
      <c r="NTZ26" s="376"/>
      <c r="NUA26" s="376"/>
      <c r="NUB26" s="376"/>
      <c r="NUC26" s="376"/>
      <c r="NUD26" s="376"/>
      <c r="NUE26" s="376"/>
      <c r="NUF26" s="376"/>
      <c r="NUG26" s="376"/>
      <c r="NUH26" s="376"/>
      <c r="NUI26" s="376"/>
      <c r="NUJ26" s="376"/>
      <c r="NUK26" s="376"/>
      <c r="NUL26" s="376"/>
      <c r="NUM26" s="376"/>
      <c r="NUN26" s="376"/>
      <c r="NUO26" s="376"/>
      <c r="NUP26" s="376"/>
      <c r="NUQ26" s="376"/>
      <c r="NUR26" s="376"/>
      <c r="NUS26" s="376"/>
      <c r="NUT26" s="376"/>
      <c r="NUU26" s="376"/>
      <c r="NUV26" s="376"/>
      <c r="NUW26" s="376"/>
      <c r="NUX26" s="376"/>
      <c r="NUY26" s="376"/>
      <c r="NUZ26" s="376"/>
      <c r="NVA26" s="376"/>
      <c r="NVB26" s="376"/>
      <c r="NVC26" s="376"/>
      <c r="NVD26" s="376"/>
      <c r="NVE26" s="376"/>
      <c r="NVF26" s="376"/>
      <c r="NVG26" s="376"/>
      <c r="NVH26" s="376"/>
      <c r="NVI26" s="376"/>
      <c r="NVJ26" s="376"/>
      <c r="NVK26" s="376"/>
      <c r="NVL26" s="376"/>
      <c r="NVM26" s="376"/>
      <c r="NVN26" s="376"/>
      <c r="NVO26" s="376"/>
      <c r="NVP26" s="376"/>
      <c r="NVQ26" s="376"/>
      <c r="NVR26" s="376"/>
      <c r="NVS26" s="376"/>
      <c r="NVT26" s="376"/>
      <c r="NVU26" s="376"/>
      <c r="NVV26" s="376"/>
      <c r="NVW26" s="376"/>
      <c r="NVX26" s="376"/>
      <c r="NVY26" s="376"/>
      <c r="NVZ26" s="376"/>
      <c r="NWA26" s="376"/>
      <c r="NWB26" s="376"/>
      <c r="NWC26" s="376"/>
      <c r="NWD26" s="376"/>
      <c r="NWE26" s="376"/>
      <c r="NWF26" s="376"/>
      <c r="NWG26" s="376"/>
      <c r="NWH26" s="376"/>
      <c r="NWI26" s="376"/>
      <c r="NWJ26" s="376"/>
      <c r="NWK26" s="376"/>
      <c r="NWL26" s="376"/>
      <c r="NWM26" s="376"/>
      <c r="NWN26" s="376"/>
      <c r="NWO26" s="376"/>
      <c r="NWP26" s="376"/>
      <c r="NWQ26" s="376"/>
      <c r="NWR26" s="376"/>
      <c r="NWS26" s="376"/>
      <c r="NWT26" s="376"/>
      <c r="NWU26" s="376"/>
      <c r="NWV26" s="376"/>
      <c r="NWW26" s="376"/>
      <c r="NWX26" s="376"/>
      <c r="NWY26" s="376"/>
      <c r="NWZ26" s="376"/>
      <c r="NXA26" s="376"/>
      <c r="NXB26" s="376"/>
      <c r="NXC26" s="376"/>
      <c r="NXD26" s="376"/>
      <c r="NXE26" s="376"/>
      <c r="NXF26" s="376"/>
      <c r="NXG26" s="376"/>
      <c r="NXH26" s="376"/>
      <c r="NXI26" s="376"/>
      <c r="NXJ26" s="376"/>
      <c r="NXK26" s="376"/>
      <c r="NXL26" s="376"/>
      <c r="NXM26" s="376"/>
      <c r="NXN26" s="376"/>
      <c r="NXO26" s="376"/>
      <c r="NXP26" s="376"/>
      <c r="NXQ26" s="376"/>
      <c r="NXR26" s="376"/>
      <c r="NXS26" s="376"/>
      <c r="NXT26" s="376"/>
      <c r="NXU26" s="376"/>
      <c r="NXV26" s="376"/>
      <c r="NXW26" s="376"/>
      <c r="NXX26" s="376"/>
      <c r="NXY26" s="376"/>
      <c r="NXZ26" s="376"/>
      <c r="NYA26" s="376"/>
      <c r="NYB26" s="376"/>
      <c r="NYC26" s="376"/>
      <c r="NYD26" s="376"/>
      <c r="NYE26" s="376"/>
      <c r="NYF26" s="376"/>
      <c r="NYG26" s="376"/>
      <c r="NYH26" s="376"/>
      <c r="NYI26" s="376"/>
      <c r="NYJ26" s="376"/>
      <c r="NYK26" s="376"/>
      <c r="NYL26" s="376"/>
      <c r="NYM26" s="376"/>
      <c r="NYN26" s="376"/>
      <c r="NYO26" s="376"/>
      <c r="NYP26" s="376"/>
      <c r="NYQ26" s="376"/>
      <c r="NYR26" s="376"/>
      <c r="NYS26" s="376"/>
      <c r="NYT26" s="376"/>
      <c r="NYU26" s="376"/>
      <c r="NYV26" s="376"/>
      <c r="NYW26" s="376"/>
      <c r="NYX26" s="376"/>
      <c r="NYY26" s="376"/>
      <c r="NYZ26" s="376"/>
      <c r="NZA26" s="376"/>
      <c r="NZB26" s="376"/>
      <c r="NZC26" s="376"/>
      <c r="NZD26" s="376"/>
      <c r="NZE26" s="376"/>
      <c r="NZF26" s="376"/>
      <c r="NZG26" s="376"/>
      <c r="NZH26" s="376"/>
      <c r="NZI26" s="376"/>
      <c r="NZJ26" s="376"/>
      <c r="NZK26" s="376"/>
      <c r="NZL26" s="376"/>
      <c r="NZM26" s="376"/>
      <c r="NZN26" s="376"/>
      <c r="NZO26" s="376"/>
      <c r="NZP26" s="376"/>
      <c r="NZQ26" s="376"/>
      <c r="NZR26" s="376"/>
      <c r="NZS26" s="376"/>
      <c r="NZT26" s="376"/>
      <c r="NZU26" s="376"/>
      <c r="NZV26" s="376"/>
      <c r="NZW26" s="376"/>
      <c r="NZX26" s="376"/>
      <c r="NZY26" s="376"/>
      <c r="NZZ26" s="376"/>
      <c r="OAA26" s="376"/>
      <c r="OAB26" s="376"/>
      <c r="OAC26" s="376"/>
      <c r="OAD26" s="376"/>
      <c r="OAE26" s="376"/>
      <c r="OAF26" s="376"/>
      <c r="OAG26" s="376"/>
      <c r="OAH26" s="376"/>
      <c r="OAI26" s="376"/>
      <c r="OAJ26" s="376"/>
      <c r="OAK26" s="376"/>
      <c r="OAL26" s="376"/>
      <c r="OAM26" s="376"/>
      <c r="OAN26" s="376"/>
      <c r="OAO26" s="376"/>
      <c r="OAP26" s="376"/>
      <c r="OAQ26" s="376"/>
      <c r="OAR26" s="376"/>
      <c r="OAS26" s="376"/>
      <c r="OAT26" s="376"/>
      <c r="OAU26" s="376"/>
      <c r="OAV26" s="376"/>
      <c r="OAW26" s="376"/>
      <c r="OAX26" s="376"/>
      <c r="OAY26" s="376"/>
      <c r="OAZ26" s="376"/>
      <c r="OBA26" s="376"/>
      <c r="OBB26" s="376"/>
      <c r="OBC26" s="376"/>
      <c r="OBD26" s="376"/>
      <c r="OBE26" s="376"/>
      <c r="OBF26" s="376"/>
      <c r="OBG26" s="376"/>
      <c r="OBH26" s="376"/>
      <c r="OBI26" s="376"/>
      <c r="OBJ26" s="376"/>
      <c r="OBK26" s="376"/>
      <c r="OBL26" s="376"/>
      <c r="OBM26" s="376"/>
      <c r="OBN26" s="376"/>
      <c r="OBO26" s="376"/>
      <c r="OBP26" s="376"/>
      <c r="OBQ26" s="376"/>
      <c r="OBR26" s="376"/>
      <c r="OBS26" s="376"/>
      <c r="OBT26" s="376"/>
      <c r="OBU26" s="376"/>
      <c r="OBV26" s="376"/>
      <c r="OBW26" s="376"/>
      <c r="OBX26" s="376"/>
      <c r="OBY26" s="376"/>
      <c r="OBZ26" s="376"/>
      <c r="OCA26" s="376"/>
      <c r="OCB26" s="376"/>
      <c r="OCC26" s="376"/>
      <c r="OCD26" s="376"/>
      <c r="OCE26" s="376"/>
      <c r="OCF26" s="376"/>
      <c r="OCG26" s="376"/>
      <c r="OCH26" s="376"/>
      <c r="OCI26" s="376"/>
      <c r="OCJ26" s="376"/>
      <c r="OCK26" s="376"/>
      <c r="OCL26" s="376"/>
      <c r="OCM26" s="376"/>
      <c r="OCN26" s="376"/>
      <c r="OCO26" s="376"/>
      <c r="OCP26" s="376"/>
      <c r="OCQ26" s="376"/>
      <c r="OCR26" s="376"/>
      <c r="OCS26" s="376"/>
      <c r="OCT26" s="376"/>
      <c r="OCU26" s="376"/>
      <c r="OCV26" s="376"/>
      <c r="OCW26" s="376"/>
      <c r="OCX26" s="376"/>
      <c r="OCY26" s="376"/>
      <c r="OCZ26" s="376"/>
      <c r="ODA26" s="376"/>
      <c r="ODB26" s="376"/>
      <c r="ODC26" s="376"/>
      <c r="ODD26" s="376"/>
      <c r="ODE26" s="376"/>
      <c r="ODF26" s="376"/>
      <c r="ODG26" s="376"/>
      <c r="ODH26" s="376"/>
      <c r="ODI26" s="376"/>
      <c r="ODJ26" s="376"/>
      <c r="ODK26" s="376"/>
      <c r="ODL26" s="376"/>
      <c r="ODM26" s="376"/>
      <c r="ODN26" s="376"/>
      <c r="ODO26" s="376"/>
      <c r="ODP26" s="376"/>
      <c r="ODQ26" s="376"/>
      <c r="ODR26" s="376"/>
      <c r="ODS26" s="376"/>
      <c r="ODT26" s="376"/>
      <c r="ODU26" s="376"/>
      <c r="ODV26" s="376"/>
      <c r="ODW26" s="376"/>
      <c r="ODX26" s="376"/>
      <c r="ODY26" s="376"/>
      <c r="ODZ26" s="376"/>
      <c r="OEA26" s="376"/>
      <c r="OEB26" s="376"/>
      <c r="OEC26" s="376"/>
      <c r="OED26" s="376"/>
      <c r="OEE26" s="376"/>
      <c r="OEF26" s="376"/>
      <c r="OEG26" s="376"/>
      <c r="OEH26" s="376"/>
      <c r="OEI26" s="376"/>
      <c r="OEJ26" s="376"/>
      <c r="OEK26" s="376"/>
      <c r="OEL26" s="376"/>
      <c r="OEM26" s="376"/>
      <c r="OEN26" s="376"/>
      <c r="OEO26" s="376"/>
      <c r="OEP26" s="376"/>
      <c r="OEQ26" s="376"/>
      <c r="OER26" s="376"/>
      <c r="OES26" s="376"/>
      <c r="OET26" s="376"/>
      <c r="OEU26" s="376"/>
      <c r="OEV26" s="376"/>
      <c r="OEW26" s="376"/>
      <c r="OEX26" s="376"/>
      <c r="OEY26" s="376"/>
      <c r="OEZ26" s="376"/>
      <c r="OFA26" s="376"/>
      <c r="OFB26" s="376"/>
      <c r="OFC26" s="376"/>
      <c r="OFD26" s="376"/>
      <c r="OFE26" s="376"/>
      <c r="OFF26" s="376"/>
      <c r="OFG26" s="376"/>
      <c r="OFH26" s="376"/>
      <c r="OFI26" s="376"/>
      <c r="OFJ26" s="376"/>
      <c r="OFK26" s="376"/>
      <c r="OFL26" s="376"/>
      <c r="OFM26" s="376"/>
      <c r="OFN26" s="376"/>
      <c r="OFO26" s="376"/>
      <c r="OFP26" s="376"/>
      <c r="OFQ26" s="376"/>
      <c r="OFR26" s="376"/>
      <c r="OFS26" s="376"/>
      <c r="OFT26" s="376"/>
      <c r="OFU26" s="376"/>
      <c r="OFV26" s="376"/>
      <c r="OFW26" s="376"/>
      <c r="OFX26" s="376"/>
      <c r="OFY26" s="376"/>
      <c r="OFZ26" s="376"/>
      <c r="OGA26" s="376"/>
      <c r="OGB26" s="376"/>
      <c r="OGC26" s="376"/>
      <c r="OGD26" s="376"/>
      <c r="OGE26" s="376"/>
      <c r="OGF26" s="376"/>
      <c r="OGG26" s="376"/>
      <c r="OGH26" s="376"/>
      <c r="OGI26" s="376"/>
      <c r="OGJ26" s="376"/>
      <c r="OGK26" s="376"/>
      <c r="OGL26" s="376"/>
      <c r="OGM26" s="376"/>
      <c r="OGN26" s="376"/>
      <c r="OGO26" s="376"/>
      <c r="OGP26" s="376"/>
      <c r="OGQ26" s="376"/>
      <c r="OGR26" s="376"/>
      <c r="OGS26" s="376"/>
      <c r="OGT26" s="376"/>
      <c r="OGU26" s="376"/>
      <c r="OGV26" s="376"/>
      <c r="OGW26" s="376"/>
      <c r="OGX26" s="376"/>
      <c r="OGY26" s="376"/>
      <c r="OGZ26" s="376"/>
      <c r="OHA26" s="376"/>
      <c r="OHB26" s="376"/>
      <c r="OHC26" s="376"/>
      <c r="OHD26" s="376"/>
      <c r="OHE26" s="376"/>
      <c r="OHF26" s="376"/>
      <c r="OHG26" s="376"/>
      <c r="OHH26" s="376"/>
      <c r="OHI26" s="376"/>
      <c r="OHJ26" s="376"/>
      <c r="OHK26" s="376"/>
      <c r="OHL26" s="376"/>
      <c r="OHM26" s="376"/>
      <c r="OHN26" s="376"/>
      <c r="OHO26" s="376"/>
      <c r="OHP26" s="376"/>
      <c r="OHQ26" s="376"/>
      <c r="OHR26" s="376"/>
      <c r="OHS26" s="376"/>
      <c r="OHT26" s="376"/>
      <c r="OHU26" s="376"/>
      <c r="OHV26" s="376"/>
      <c r="OHW26" s="376"/>
      <c r="OHX26" s="376"/>
      <c r="OHY26" s="376"/>
      <c r="OHZ26" s="376"/>
      <c r="OIA26" s="376"/>
      <c r="OIB26" s="376"/>
      <c r="OIC26" s="376"/>
      <c r="OID26" s="376"/>
      <c r="OIE26" s="376"/>
      <c r="OIF26" s="376"/>
      <c r="OIG26" s="376"/>
      <c r="OIH26" s="376"/>
      <c r="OII26" s="376"/>
      <c r="OIJ26" s="376"/>
      <c r="OIK26" s="376"/>
      <c r="OIL26" s="376"/>
      <c r="OIM26" s="376"/>
      <c r="OIN26" s="376"/>
      <c r="OIO26" s="376"/>
      <c r="OIP26" s="376"/>
      <c r="OIQ26" s="376"/>
      <c r="OIR26" s="376"/>
      <c r="OIS26" s="376"/>
      <c r="OIT26" s="376"/>
      <c r="OIU26" s="376"/>
      <c r="OIV26" s="376"/>
      <c r="OIW26" s="376"/>
      <c r="OIX26" s="376"/>
      <c r="OIY26" s="376"/>
      <c r="OIZ26" s="376"/>
      <c r="OJA26" s="376"/>
      <c r="OJB26" s="376"/>
      <c r="OJC26" s="376"/>
      <c r="OJD26" s="376"/>
      <c r="OJE26" s="376"/>
      <c r="OJF26" s="376"/>
      <c r="OJG26" s="376"/>
      <c r="OJH26" s="376"/>
      <c r="OJI26" s="376"/>
      <c r="OJJ26" s="376"/>
      <c r="OJK26" s="376"/>
      <c r="OJL26" s="376"/>
      <c r="OJM26" s="376"/>
      <c r="OJN26" s="376"/>
      <c r="OJO26" s="376"/>
      <c r="OJP26" s="376"/>
      <c r="OJQ26" s="376"/>
      <c r="OJR26" s="376"/>
      <c r="OJS26" s="376"/>
      <c r="OJT26" s="376"/>
      <c r="OJU26" s="376"/>
      <c r="OJV26" s="376"/>
      <c r="OJW26" s="376"/>
      <c r="OJX26" s="376"/>
      <c r="OJY26" s="376"/>
      <c r="OJZ26" s="376"/>
      <c r="OKA26" s="376"/>
      <c r="OKB26" s="376"/>
      <c r="OKC26" s="376"/>
      <c r="OKD26" s="376"/>
      <c r="OKE26" s="376"/>
      <c r="OKF26" s="376"/>
      <c r="OKG26" s="376"/>
      <c r="OKH26" s="376"/>
      <c r="OKI26" s="376"/>
      <c r="OKJ26" s="376"/>
      <c r="OKK26" s="376"/>
      <c r="OKL26" s="376"/>
      <c r="OKM26" s="376"/>
      <c r="OKN26" s="376"/>
      <c r="OKO26" s="376"/>
      <c r="OKP26" s="376"/>
      <c r="OKQ26" s="376"/>
      <c r="OKR26" s="376"/>
      <c r="OKS26" s="376"/>
      <c r="OKT26" s="376"/>
      <c r="OKU26" s="376"/>
      <c r="OKV26" s="376"/>
      <c r="OKW26" s="376"/>
      <c r="OKX26" s="376"/>
      <c r="OKY26" s="376"/>
      <c r="OKZ26" s="376"/>
      <c r="OLA26" s="376"/>
      <c r="OLB26" s="376"/>
      <c r="OLC26" s="376"/>
      <c r="OLD26" s="376"/>
      <c r="OLE26" s="376"/>
      <c r="OLF26" s="376"/>
      <c r="OLG26" s="376"/>
      <c r="OLH26" s="376"/>
      <c r="OLI26" s="376"/>
      <c r="OLJ26" s="376"/>
      <c r="OLK26" s="376"/>
      <c r="OLL26" s="376"/>
      <c r="OLM26" s="376"/>
      <c r="OLN26" s="376"/>
      <c r="OLO26" s="376"/>
      <c r="OLP26" s="376"/>
      <c r="OLQ26" s="376"/>
      <c r="OLR26" s="376"/>
      <c r="OLS26" s="376"/>
      <c r="OLT26" s="376"/>
      <c r="OLU26" s="376"/>
      <c r="OLV26" s="376"/>
      <c r="OLW26" s="376"/>
      <c r="OLX26" s="376"/>
      <c r="OLY26" s="376"/>
      <c r="OLZ26" s="376"/>
      <c r="OMA26" s="376"/>
      <c r="OMB26" s="376"/>
      <c r="OMC26" s="376"/>
      <c r="OMD26" s="376"/>
      <c r="OME26" s="376"/>
      <c r="OMF26" s="376"/>
      <c r="OMG26" s="376"/>
      <c r="OMH26" s="376"/>
      <c r="OMI26" s="376"/>
      <c r="OMJ26" s="376"/>
      <c r="OMK26" s="376"/>
      <c r="OML26" s="376"/>
      <c r="OMM26" s="376"/>
      <c r="OMN26" s="376"/>
      <c r="OMO26" s="376"/>
      <c r="OMP26" s="376"/>
      <c r="OMQ26" s="376"/>
      <c r="OMR26" s="376"/>
      <c r="OMS26" s="376"/>
      <c r="OMT26" s="376"/>
      <c r="OMU26" s="376"/>
      <c r="OMV26" s="376"/>
      <c r="OMW26" s="376"/>
      <c r="OMX26" s="376"/>
      <c r="OMY26" s="376"/>
      <c r="OMZ26" s="376"/>
      <c r="ONA26" s="376"/>
      <c r="ONB26" s="376"/>
      <c r="ONC26" s="376"/>
      <c r="OND26" s="376"/>
      <c r="ONE26" s="376"/>
      <c r="ONF26" s="376"/>
      <c r="ONG26" s="376"/>
      <c r="ONH26" s="376"/>
      <c r="ONI26" s="376"/>
      <c r="ONJ26" s="376"/>
      <c r="ONK26" s="376"/>
      <c r="ONL26" s="376"/>
      <c r="ONM26" s="376"/>
      <c r="ONN26" s="376"/>
      <c r="ONO26" s="376"/>
      <c r="ONP26" s="376"/>
      <c r="ONQ26" s="376"/>
      <c r="ONR26" s="376"/>
      <c r="ONS26" s="376"/>
      <c r="ONT26" s="376"/>
      <c r="ONU26" s="376"/>
      <c r="ONV26" s="376"/>
      <c r="ONW26" s="376"/>
      <c r="ONX26" s="376"/>
      <c r="ONY26" s="376"/>
      <c r="ONZ26" s="376"/>
      <c r="OOA26" s="376"/>
      <c r="OOB26" s="376"/>
      <c r="OOC26" s="376"/>
      <c r="OOD26" s="376"/>
      <c r="OOE26" s="376"/>
      <c r="OOF26" s="376"/>
      <c r="OOG26" s="376"/>
      <c r="OOH26" s="376"/>
      <c r="OOI26" s="376"/>
      <c r="OOJ26" s="376"/>
      <c r="OOK26" s="376"/>
      <c r="OOL26" s="376"/>
      <c r="OOM26" s="376"/>
      <c r="OON26" s="376"/>
      <c r="OOO26" s="376"/>
      <c r="OOP26" s="376"/>
      <c r="OOQ26" s="376"/>
      <c r="OOR26" s="376"/>
      <c r="OOS26" s="376"/>
      <c r="OOT26" s="376"/>
      <c r="OOU26" s="376"/>
      <c r="OOV26" s="376"/>
      <c r="OOW26" s="376"/>
      <c r="OOX26" s="376"/>
      <c r="OOY26" s="376"/>
      <c r="OOZ26" s="376"/>
      <c r="OPA26" s="376"/>
      <c r="OPB26" s="376"/>
      <c r="OPC26" s="376"/>
      <c r="OPD26" s="376"/>
      <c r="OPE26" s="376"/>
      <c r="OPF26" s="376"/>
      <c r="OPG26" s="376"/>
      <c r="OPH26" s="376"/>
      <c r="OPI26" s="376"/>
      <c r="OPJ26" s="376"/>
      <c r="OPK26" s="376"/>
      <c r="OPL26" s="376"/>
      <c r="OPM26" s="376"/>
      <c r="OPN26" s="376"/>
      <c r="OPO26" s="376"/>
      <c r="OPP26" s="376"/>
      <c r="OPQ26" s="376"/>
      <c r="OPR26" s="376"/>
      <c r="OPS26" s="376"/>
      <c r="OPT26" s="376"/>
      <c r="OPU26" s="376"/>
      <c r="OPV26" s="376"/>
      <c r="OPW26" s="376"/>
      <c r="OPX26" s="376"/>
      <c r="OPY26" s="376"/>
      <c r="OPZ26" s="376"/>
      <c r="OQA26" s="376"/>
      <c r="OQB26" s="376"/>
      <c r="OQC26" s="376"/>
      <c r="OQD26" s="376"/>
      <c r="OQE26" s="376"/>
      <c r="OQF26" s="376"/>
      <c r="OQG26" s="376"/>
      <c r="OQH26" s="376"/>
      <c r="OQI26" s="376"/>
      <c r="OQJ26" s="376"/>
      <c r="OQK26" s="376"/>
      <c r="OQL26" s="376"/>
      <c r="OQM26" s="376"/>
      <c r="OQN26" s="376"/>
      <c r="OQO26" s="376"/>
      <c r="OQP26" s="376"/>
      <c r="OQQ26" s="376"/>
      <c r="OQR26" s="376"/>
      <c r="OQS26" s="376"/>
      <c r="OQT26" s="376"/>
      <c r="OQU26" s="376"/>
      <c r="OQV26" s="376"/>
      <c r="OQW26" s="376"/>
      <c r="OQX26" s="376"/>
      <c r="OQY26" s="376"/>
      <c r="OQZ26" s="376"/>
      <c r="ORA26" s="376"/>
      <c r="ORB26" s="376"/>
      <c r="ORC26" s="376"/>
      <c r="ORD26" s="376"/>
      <c r="ORE26" s="376"/>
      <c r="ORF26" s="376"/>
      <c r="ORG26" s="376"/>
      <c r="ORH26" s="376"/>
      <c r="ORI26" s="376"/>
      <c r="ORJ26" s="376"/>
      <c r="ORK26" s="376"/>
      <c r="ORL26" s="376"/>
      <c r="ORM26" s="376"/>
      <c r="ORN26" s="376"/>
      <c r="ORO26" s="376"/>
      <c r="ORP26" s="376"/>
      <c r="ORQ26" s="376"/>
      <c r="ORR26" s="376"/>
      <c r="ORS26" s="376"/>
      <c r="ORT26" s="376"/>
      <c r="ORU26" s="376"/>
      <c r="ORV26" s="376"/>
      <c r="ORW26" s="376"/>
      <c r="ORX26" s="376"/>
      <c r="ORY26" s="376"/>
      <c r="ORZ26" s="376"/>
      <c r="OSA26" s="376"/>
      <c r="OSB26" s="376"/>
      <c r="OSC26" s="376"/>
      <c r="OSD26" s="376"/>
      <c r="OSE26" s="376"/>
      <c r="OSF26" s="376"/>
      <c r="OSG26" s="376"/>
      <c r="OSH26" s="376"/>
      <c r="OSI26" s="376"/>
      <c r="OSJ26" s="376"/>
      <c r="OSK26" s="376"/>
      <c r="OSL26" s="376"/>
      <c r="OSM26" s="376"/>
      <c r="OSN26" s="376"/>
      <c r="OSO26" s="376"/>
      <c r="OSP26" s="376"/>
      <c r="OSQ26" s="376"/>
      <c r="OSR26" s="376"/>
      <c r="OSS26" s="376"/>
      <c r="OST26" s="376"/>
      <c r="OSU26" s="376"/>
      <c r="OSV26" s="376"/>
      <c r="OSW26" s="376"/>
      <c r="OSX26" s="376"/>
      <c r="OSY26" s="376"/>
      <c r="OSZ26" s="376"/>
      <c r="OTA26" s="376"/>
      <c r="OTB26" s="376"/>
      <c r="OTC26" s="376"/>
      <c r="OTD26" s="376"/>
      <c r="OTE26" s="376"/>
      <c r="OTF26" s="376"/>
      <c r="OTG26" s="376"/>
      <c r="OTH26" s="376"/>
      <c r="OTI26" s="376"/>
      <c r="OTJ26" s="376"/>
      <c r="OTK26" s="376"/>
      <c r="OTL26" s="376"/>
      <c r="OTM26" s="376"/>
      <c r="OTN26" s="376"/>
      <c r="OTO26" s="376"/>
      <c r="OTP26" s="376"/>
      <c r="OTQ26" s="376"/>
      <c r="OTR26" s="376"/>
      <c r="OTS26" s="376"/>
      <c r="OTT26" s="376"/>
      <c r="OTU26" s="376"/>
      <c r="OTV26" s="376"/>
      <c r="OTW26" s="376"/>
      <c r="OTX26" s="376"/>
      <c r="OTY26" s="376"/>
      <c r="OTZ26" s="376"/>
      <c r="OUA26" s="376"/>
      <c r="OUB26" s="376"/>
      <c r="OUC26" s="376"/>
      <c r="OUD26" s="376"/>
      <c r="OUE26" s="376"/>
      <c r="OUF26" s="376"/>
      <c r="OUG26" s="376"/>
      <c r="OUH26" s="376"/>
      <c r="OUI26" s="376"/>
      <c r="OUJ26" s="376"/>
      <c r="OUK26" s="376"/>
      <c r="OUL26" s="376"/>
      <c r="OUM26" s="376"/>
      <c r="OUN26" s="376"/>
      <c r="OUO26" s="376"/>
      <c r="OUP26" s="376"/>
      <c r="OUQ26" s="376"/>
      <c r="OUR26" s="376"/>
      <c r="OUS26" s="376"/>
      <c r="OUT26" s="376"/>
      <c r="OUU26" s="376"/>
      <c r="OUV26" s="376"/>
      <c r="OUW26" s="376"/>
      <c r="OUX26" s="376"/>
      <c r="OUY26" s="376"/>
      <c r="OUZ26" s="376"/>
      <c r="OVA26" s="376"/>
      <c r="OVB26" s="376"/>
      <c r="OVC26" s="376"/>
      <c r="OVD26" s="376"/>
      <c r="OVE26" s="376"/>
      <c r="OVF26" s="376"/>
      <c r="OVG26" s="376"/>
      <c r="OVH26" s="376"/>
      <c r="OVI26" s="376"/>
      <c r="OVJ26" s="376"/>
      <c r="OVK26" s="376"/>
      <c r="OVL26" s="376"/>
      <c r="OVM26" s="376"/>
      <c r="OVN26" s="376"/>
      <c r="OVO26" s="376"/>
      <c r="OVP26" s="376"/>
      <c r="OVQ26" s="376"/>
      <c r="OVR26" s="376"/>
      <c r="OVS26" s="376"/>
      <c r="OVT26" s="376"/>
      <c r="OVU26" s="376"/>
      <c r="OVV26" s="376"/>
      <c r="OVW26" s="376"/>
      <c r="OVX26" s="376"/>
      <c r="OVY26" s="376"/>
      <c r="OVZ26" s="376"/>
      <c r="OWA26" s="376"/>
      <c r="OWB26" s="376"/>
      <c r="OWC26" s="376"/>
      <c r="OWD26" s="376"/>
      <c r="OWE26" s="376"/>
      <c r="OWF26" s="376"/>
      <c r="OWG26" s="376"/>
      <c r="OWH26" s="376"/>
      <c r="OWI26" s="376"/>
      <c r="OWJ26" s="376"/>
      <c r="OWK26" s="376"/>
      <c r="OWL26" s="376"/>
      <c r="OWM26" s="376"/>
      <c r="OWN26" s="376"/>
      <c r="OWO26" s="376"/>
      <c r="OWP26" s="376"/>
      <c r="OWQ26" s="376"/>
      <c r="OWR26" s="376"/>
      <c r="OWS26" s="376"/>
      <c r="OWT26" s="376"/>
      <c r="OWU26" s="376"/>
      <c r="OWV26" s="376"/>
      <c r="OWW26" s="376"/>
      <c r="OWX26" s="376"/>
      <c r="OWY26" s="376"/>
      <c r="OWZ26" s="376"/>
      <c r="OXA26" s="376"/>
      <c r="OXB26" s="376"/>
      <c r="OXC26" s="376"/>
      <c r="OXD26" s="376"/>
      <c r="OXE26" s="376"/>
      <c r="OXF26" s="376"/>
      <c r="OXG26" s="376"/>
      <c r="OXH26" s="376"/>
      <c r="OXI26" s="376"/>
      <c r="OXJ26" s="376"/>
      <c r="OXK26" s="376"/>
      <c r="OXL26" s="376"/>
      <c r="OXM26" s="376"/>
      <c r="OXN26" s="376"/>
      <c r="OXO26" s="376"/>
      <c r="OXP26" s="376"/>
      <c r="OXQ26" s="376"/>
      <c r="OXR26" s="376"/>
      <c r="OXS26" s="376"/>
      <c r="OXT26" s="376"/>
      <c r="OXU26" s="376"/>
      <c r="OXV26" s="376"/>
      <c r="OXW26" s="376"/>
      <c r="OXX26" s="376"/>
      <c r="OXY26" s="376"/>
      <c r="OXZ26" s="376"/>
      <c r="OYA26" s="376"/>
      <c r="OYB26" s="376"/>
      <c r="OYC26" s="376"/>
      <c r="OYD26" s="376"/>
      <c r="OYE26" s="376"/>
      <c r="OYF26" s="376"/>
      <c r="OYG26" s="376"/>
      <c r="OYH26" s="376"/>
      <c r="OYI26" s="376"/>
      <c r="OYJ26" s="376"/>
      <c r="OYK26" s="376"/>
      <c r="OYL26" s="376"/>
      <c r="OYM26" s="376"/>
      <c r="OYN26" s="376"/>
      <c r="OYO26" s="376"/>
      <c r="OYP26" s="376"/>
      <c r="OYQ26" s="376"/>
      <c r="OYR26" s="376"/>
      <c r="OYS26" s="376"/>
      <c r="OYT26" s="376"/>
      <c r="OYU26" s="376"/>
      <c r="OYV26" s="376"/>
      <c r="OYW26" s="376"/>
      <c r="OYX26" s="376"/>
      <c r="OYY26" s="376"/>
      <c r="OYZ26" s="376"/>
      <c r="OZA26" s="376"/>
      <c r="OZB26" s="376"/>
      <c r="OZC26" s="376"/>
      <c r="OZD26" s="376"/>
      <c r="OZE26" s="376"/>
      <c r="OZF26" s="376"/>
      <c r="OZG26" s="376"/>
      <c r="OZH26" s="376"/>
      <c r="OZI26" s="376"/>
      <c r="OZJ26" s="376"/>
      <c r="OZK26" s="376"/>
      <c r="OZL26" s="376"/>
      <c r="OZM26" s="376"/>
      <c r="OZN26" s="376"/>
      <c r="OZO26" s="376"/>
      <c r="OZP26" s="376"/>
      <c r="OZQ26" s="376"/>
      <c r="OZR26" s="376"/>
      <c r="OZS26" s="376"/>
      <c r="OZT26" s="376"/>
      <c r="OZU26" s="376"/>
      <c r="OZV26" s="376"/>
      <c r="OZW26" s="376"/>
      <c r="OZX26" s="376"/>
      <c r="OZY26" s="376"/>
      <c r="OZZ26" s="376"/>
      <c r="PAA26" s="376"/>
      <c r="PAB26" s="376"/>
      <c r="PAC26" s="376"/>
      <c r="PAD26" s="376"/>
      <c r="PAE26" s="376"/>
      <c r="PAF26" s="376"/>
      <c r="PAG26" s="376"/>
      <c r="PAH26" s="376"/>
      <c r="PAI26" s="376"/>
      <c r="PAJ26" s="376"/>
      <c r="PAK26" s="376"/>
      <c r="PAL26" s="376"/>
      <c r="PAM26" s="376"/>
      <c r="PAN26" s="376"/>
      <c r="PAO26" s="376"/>
      <c r="PAP26" s="376"/>
      <c r="PAQ26" s="376"/>
      <c r="PAR26" s="376"/>
      <c r="PAS26" s="376"/>
      <c r="PAT26" s="376"/>
      <c r="PAU26" s="376"/>
      <c r="PAV26" s="376"/>
      <c r="PAW26" s="376"/>
      <c r="PAX26" s="376"/>
      <c r="PAY26" s="376"/>
      <c r="PAZ26" s="376"/>
      <c r="PBA26" s="376"/>
      <c r="PBB26" s="376"/>
      <c r="PBC26" s="376"/>
      <c r="PBD26" s="376"/>
      <c r="PBE26" s="376"/>
      <c r="PBF26" s="376"/>
      <c r="PBG26" s="376"/>
      <c r="PBH26" s="376"/>
      <c r="PBI26" s="376"/>
      <c r="PBJ26" s="376"/>
      <c r="PBK26" s="376"/>
      <c r="PBL26" s="376"/>
      <c r="PBM26" s="376"/>
      <c r="PBN26" s="376"/>
      <c r="PBO26" s="376"/>
      <c r="PBP26" s="376"/>
      <c r="PBQ26" s="376"/>
      <c r="PBR26" s="376"/>
      <c r="PBS26" s="376"/>
      <c r="PBT26" s="376"/>
      <c r="PBU26" s="376"/>
      <c r="PBV26" s="376"/>
      <c r="PBW26" s="376"/>
      <c r="PBX26" s="376"/>
      <c r="PBY26" s="376"/>
      <c r="PBZ26" s="376"/>
      <c r="PCA26" s="376"/>
      <c r="PCB26" s="376"/>
      <c r="PCC26" s="376"/>
      <c r="PCD26" s="376"/>
      <c r="PCE26" s="376"/>
      <c r="PCF26" s="376"/>
      <c r="PCG26" s="376"/>
      <c r="PCH26" s="376"/>
      <c r="PCI26" s="376"/>
      <c r="PCJ26" s="376"/>
      <c r="PCK26" s="376"/>
      <c r="PCL26" s="376"/>
      <c r="PCM26" s="376"/>
      <c r="PCN26" s="376"/>
      <c r="PCO26" s="376"/>
      <c r="PCP26" s="376"/>
      <c r="PCQ26" s="376"/>
      <c r="PCR26" s="376"/>
      <c r="PCS26" s="376"/>
      <c r="PCT26" s="376"/>
      <c r="PCU26" s="376"/>
      <c r="PCV26" s="376"/>
      <c r="PCW26" s="376"/>
      <c r="PCX26" s="376"/>
      <c r="PCY26" s="376"/>
      <c r="PCZ26" s="376"/>
      <c r="PDA26" s="376"/>
      <c r="PDB26" s="376"/>
      <c r="PDC26" s="376"/>
      <c r="PDD26" s="376"/>
      <c r="PDE26" s="376"/>
      <c r="PDF26" s="376"/>
      <c r="PDG26" s="376"/>
      <c r="PDH26" s="376"/>
      <c r="PDI26" s="376"/>
      <c r="PDJ26" s="376"/>
      <c r="PDK26" s="376"/>
      <c r="PDL26" s="376"/>
      <c r="PDM26" s="376"/>
      <c r="PDN26" s="376"/>
      <c r="PDO26" s="376"/>
      <c r="PDP26" s="376"/>
      <c r="PDQ26" s="376"/>
      <c r="PDR26" s="376"/>
      <c r="PDS26" s="376"/>
      <c r="PDT26" s="376"/>
      <c r="PDU26" s="376"/>
      <c r="PDV26" s="376"/>
      <c r="PDW26" s="376"/>
      <c r="PDX26" s="376"/>
      <c r="PDY26" s="376"/>
      <c r="PDZ26" s="376"/>
      <c r="PEA26" s="376"/>
      <c r="PEB26" s="376"/>
      <c r="PEC26" s="376"/>
      <c r="PED26" s="376"/>
      <c r="PEE26" s="376"/>
      <c r="PEF26" s="376"/>
      <c r="PEG26" s="376"/>
      <c r="PEH26" s="376"/>
      <c r="PEI26" s="376"/>
      <c r="PEJ26" s="376"/>
      <c r="PEK26" s="376"/>
      <c r="PEL26" s="376"/>
      <c r="PEM26" s="376"/>
      <c r="PEN26" s="376"/>
      <c r="PEO26" s="376"/>
      <c r="PEP26" s="376"/>
      <c r="PEQ26" s="376"/>
      <c r="PER26" s="376"/>
      <c r="PES26" s="376"/>
      <c r="PET26" s="376"/>
      <c r="PEU26" s="376"/>
      <c r="PEV26" s="376"/>
      <c r="PEW26" s="376"/>
      <c r="PEX26" s="376"/>
      <c r="PEY26" s="376"/>
      <c r="PEZ26" s="376"/>
      <c r="PFA26" s="376"/>
      <c r="PFB26" s="376"/>
      <c r="PFC26" s="376"/>
      <c r="PFD26" s="376"/>
      <c r="PFE26" s="376"/>
      <c r="PFF26" s="376"/>
      <c r="PFG26" s="376"/>
      <c r="PFH26" s="376"/>
      <c r="PFI26" s="376"/>
      <c r="PFJ26" s="376"/>
      <c r="PFK26" s="376"/>
      <c r="PFL26" s="376"/>
      <c r="PFM26" s="376"/>
      <c r="PFN26" s="376"/>
      <c r="PFO26" s="376"/>
      <c r="PFP26" s="376"/>
      <c r="PFQ26" s="376"/>
      <c r="PFR26" s="376"/>
      <c r="PFS26" s="376"/>
      <c r="PFT26" s="376"/>
      <c r="PFU26" s="376"/>
      <c r="PFV26" s="376"/>
      <c r="PFW26" s="376"/>
      <c r="PFX26" s="376"/>
      <c r="PFY26" s="376"/>
      <c r="PFZ26" s="376"/>
      <c r="PGA26" s="376"/>
      <c r="PGB26" s="376"/>
      <c r="PGC26" s="376"/>
      <c r="PGD26" s="376"/>
      <c r="PGE26" s="376"/>
      <c r="PGF26" s="376"/>
      <c r="PGG26" s="376"/>
      <c r="PGH26" s="376"/>
      <c r="PGI26" s="376"/>
      <c r="PGJ26" s="376"/>
      <c r="PGK26" s="376"/>
      <c r="PGL26" s="376"/>
      <c r="PGM26" s="376"/>
      <c r="PGN26" s="376"/>
      <c r="PGO26" s="376"/>
      <c r="PGP26" s="376"/>
      <c r="PGQ26" s="376"/>
      <c r="PGR26" s="376"/>
      <c r="PGS26" s="376"/>
      <c r="PGT26" s="376"/>
      <c r="PGU26" s="376"/>
      <c r="PGV26" s="376"/>
      <c r="PGW26" s="376"/>
      <c r="PGX26" s="376"/>
      <c r="PGY26" s="376"/>
      <c r="PGZ26" s="376"/>
      <c r="PHA26" s="376"/>
      <c r="PHB26" s="376"/>
      <c r="PHC26" s="376"/>
      <c r="PHD26" s="376"/>
      <c r="PHE26" s="376"/>
      <c r="PHF26" s="376"/>
      <c r="PHG26" s="376"/>
      <c r="PHH26" s="376"/>
      <c r="PHI26" s="376"/>
      <c r="PHJ26" s="376"/>
      <c r="PHK26" s="376"/>
      <c r="PHL26" s="376"/>
      <c r="PHM26" s="376"/>
      <c r="PHN26" s="376"/>
      <c r="PHO26" s="376"/>
      <c r="PHP26" s="376"/>
      <c r="PHQ26" s="376"/>
      <c r="PHR26" s="376"/>
      <c r="PHS26" s="376"/>
      <c r="PHT26" s="376"/>
      <c r="PHU26" s="376"/>
      <c r="PHV26" s="376"/>
      <c r="PHW26" s="376"/>
      <c r="PHX26" s="376"/>
      <c r="PHY26" s="376"/>
      <c r="PHZ26" s="376"/>
      <c r="PIA26" s="376"/>
      <c r="PIB26" s="376"/>
      <c r="PIC26" s="376"/>
      <c r="PID26" s="376"/>
      <c r="PIE26" s="376"/>
      <c r="PIF26" s="376"/>
      <c r="PIG26" s="376"/>
      <c r="PIH26" s="376"/>
      <c r="PII26" s="376"/>
      <c r="PIJ26" s="376"/>
      <c r="PIK26" s="376"/>
      <c r="PIL26" s="376"/>
      <c r="PIM26" s="376"/>
      <c r="PIN26" s="376"/>
      <c r="PIO26" s="376"/>
      <c r="PIP26" s="376"/>
      <c r="PIQ26" s="376"/>
      <c r="PIR26" s="376"/>
      <c r="PIS26" s="376"/>
      <c r="PIT26" s="376"/>
      <c r="PIU26" s="376"/>
      <c r="PIV26" s="376"/>
      <c r="PIW26" s="376"/>
      <c r="PIX26" s="376"/>
      <c r="PIY26" s="376"/>
      <c r="PIZ26" s="376"/>
      <c r="PJA26" s="376"/>
      <c r="PJB26" s="376"/>
      <c r="PJC26" s="376"/>
      <c r="PJD26" s="376"/>
      <c r="PJE26" s="376"/>
      <c r="PJF26" s="376"/>
      <c r="PJG26" s="376"/>
      <c r="PJH26" s="376"/>
      <c r="PJI26" s="376"/>
      <c r="PJJ26" s="376"/>
      <c r="PJK26" s="376"/>
      <c r="PJL26" s="376"/>
      <c r="PJM26" s="376"/>
      <c r="PJN26" s="376"/>
      <c r="PJO26" s="376"/>
      <c r="PJP26" s="376"/>
      <c r="PJQ26" s="376"/>
      <c r="PJR26" s="376"/>
      <c r="PJS26" s="376"/>
      <c r="PJT26" s="376"/>
      <c r="PJU26" s="376"/>
      <c r="PJV26" s="376"/>
      <c r="PJW26" s="376"/>
      <c r="PJX26" s="376"/>
      <c r="PJY26" s="376"/>
      <c r="PJZ26" s="376"/>
      <c r="PKA26" s="376"/>
      <c r="PKB26" s="376"/>
      <c r="PKC26" s="376"/>
      <c r="PKD26" s="376"/>
      <c r="PKE26" s="376"/>
      <c r="PKF26" s="376"/>
      <c r="PKG26" s="376"/>
      <c r="PKH26" s="376"/>
      <c r="PKI26" s="376"/>
      <c r="PKJ26" s="376"/>
      <c r="PKK26" s="376"/>
      <c r="PKL26" s="376"/>
      <c r="PKM26" s="376"/>
      <c r="PKN26" s="376"/>
      <c r="PKO26" s="376"/>
      <c r="PKP26" s="376"/>
      <c r="PKQ26" s="376"/>
      <c r="PKR26" s="376"/>
      <c r="PKS26" s="376"/>
      <c r="PKT26" s="376"/>
      <c r="PKU26" s="376"/>
      <c r="PKV26" s="376"/>
      <c r="PKW26" s="376"/>
      <c r="PKX26" s="376"/>
      <c r="PKY26" s="376"/>
      <c r="PKZ26" s="376"/>
      <c r="PLA26" s="376"/>
      <c r="PLB26" s="376"/>
      <c r="PLC26" s="376"/>
      <c r="PLD26" s="376"/>
      <c r="PLE26" s="376"/>
      <c r="PLF26" s="376"/>
      <c r="PLG26" s="376"/>
      <c r="PLH26" s="376"/>
      <c r="PLI26" s="376"/>
      <c r="PLJ26" s="376"/>
      <c r="PLK26" s="376"/>
      <c r="PLL26" s="376"/>
      <c r="PLM26" s="376"/>
      <c r="PLN26" s="376"/>
      <c r="PLO26" s="376"/>
      <c r="PLP26" s="376"/>
      <c r="PLQ26" s="376"/>
      <c r="PLR26" s="376"/>
      <c r="PLS26" s="376"/>
      <c r="PLT26" s="376"/>
      <c r="PLU26" s="376"/>
      <c r="PLV26" s="376"/>
      <c r="PLW26" s="376"/>
      <c r="PLX26" s="376"/>
      <c r="PLY26" s="376"/>
      <c r="PLZ26" s="376"/>
      <c r="PMA26" s="376"/>
      <c r="PMB26" s="376"/>
      <c r="PMC26" s="376"/>
      <c r="PMD26" s="376"/>
      <c r="PME26" s="376"/>
      <c r="PMF26" s="376"/>
      <c r="PMG26" s="376"/>
      <c r="PMH26" s="376"/>
      <c r="PMI26" s="376"/>
      <c r="PMJ26" s="376"/>
      <c r="PMK26" s="376"/>
      <c r="PML26" s="376"/>
      <c r="PMM26" s="376"/>
      <c r="PMN26" s="376"/>
      <c r="PMO26" s="376"/>
      <c r="PMP26" s="376"/>
      <c r="PMQ26" s="376"/>
      <c r="PMR26" s="376"/>
      <c r="PMS26" s="376"/>
      <c r="PMT26" s="376"/>
      <c r="PMU26" s="376"/>
      <c r="PMV26" s="376"/>
      <c r="PMW26" s="376"/>
      <c r="PMX26" s="376"/>
      <c r="PMY26" s="376"/>
      <c r="PMZ26" s="376"/>
      <c r="PNA26" s="376"/>
      <c r="PNB26" s="376"/>
      <c r="PNC26" s="376"/>
      <c r="PND26" s="376"/>
      <c r="PNE26" s="376"/>
      <c r="PNF26" s="376"/>
      <c r="PNG26" s="376"/>
      <c r="PNH26" s="376"/>
      <c r="PNI26" s="376"/>
      <c r="PNJ26" s="376"/>
      <c r="PNK26" s="376"/>
      <c r="PNL26" s="376"/>
      <c r="PNM26" s="376"/>
      <c r="PNN26" s="376"/>
      <c r="PNO26" s="376"/>
      <c r="PNP26" s="376"/>
      <c r="PNQ26" s="376"/>
      <c r="PNR26" s="376"/>
      <c r="PNS26" s="376"/>
      <c r="PNT26" s="376"/>
      <c r="PNU26" s="376"/>
      <c r="PNV26" s="376"/>
      <c r="PNW26" s="376"/>
      <c r="PNX26" s="376"/>
      <c r="PNY26" s="376"/>
      <c r="PNZ26" s="376"/>
      <c r="POA26" s="376"/>
      <c r="POB26" s="376"/>
      <c r="POC26" s="376"/>
      <c r="POD26" s="376"/>
      <c r="POE26" s="376"/>
      <c r="POF26" s="376"/>
      <c r="POG26" s="376"/>
      <c r="POH26" s="376"/>
      <c r="POI26" s="376"/>
      <c r="POJ26" s="376"/>
      <c r="POK26" s="376"/>
      <c r="POL26" s="376"/>
      <c r="POM26" s="376"/>
      <c r="PON26" s="376"/>
      <c r="POO26" s="376"/>
      <c r="POP26" s="376"/>
      <c r="POQ26" s="376"/>
      <c r="POR26" s="376"/>
      <c r="POS26" s="376"/>
      <c r="POT26" s="376"/>
      <c r="POU26" s="376"/>
      <c r="POV26" s="376"/>
      <c r="POW26" s="376"/>
      <c r="POX26" s="376"/>
      <c r="POY26" s="376"/>
      <c r="POZ26" s="376"/>
      <c r="PPA26" s="376"/>
      <c r="PPB26" s="376"/>
      <c r="PPC26" s="376"/>
      <c r="PPD26" s="376"/>
      <c r="PPE26" s="376"/>
      <c r="PPF26" s="376"/>
      <c r="PPG26" s="376"/>
      <c r="PPH26" s="376"/>
      <c r="PPI26" s="376"/>
      <c r="PPJ26" s="376"/>
      <c r="PPK26" s="376"/>
      <c r="PPL26" s="376"/>
      <c r="PPM26" s="376"/>
      <c r="PPN26" s="376"/>
      <c r="PPO26" s="376"/>
      <c r="PPP26" s="376"/>
      <c r="PPQ26" s="376"/>
      <c r="PPR26" s="376"/>
      <c r="PPS26" s="376"/>
      <c r="PPT26" s="376"/>
      <c r="PPU26" s="376"/>
      <c r="PPV26" s="376"/>
      <c r="PPW26" s="376"/>
      <c r="PPX26" s="376"/>
      <c r="PPY26" s="376"/>
      <c r="PPZ26" s="376"/>
      <c r="PQA26" s="376"/>
      <c r="PQB26" s="376"/>
      <c r="PQC26" s="376"/>
      <c r="PQD26" s="376"/>
      <c r="PQE26" s="376"/>
      <c r="PQF26" s="376"/>
      <c r="PQG26" s="376"/>
      <c r="PQH26" s="376"/>
      <c r="PQI26" s="376"/>
      <c r="PQJ26" s="376"/>
      <c r="PQK26" s="376"/>
      <c r="PQL26" s="376"/>
      <c r="PQM26" s="376"/>
      <c r="PQN26" s="376"/>
      <c r="PQO26" s="376"/>
      <c r="PQP26" s="376"/>
      <c r="PQQ26" s="376"/>
      <c r="PQR26" s="376"/>
      <c r="PQS26" s="376"/>
      <c r="PQT26" s="376"/>
      <c r="PQU26" s="376"/>
      <c r="PQV26" s="376"/>
      <c r="PQW26" s="376"/>
      <c r="PQX26" s="376"/>
      <c r="PQY26" s="376"/>
      <c r="PQZ26" s="376"/>
      <c r="PRA26" s="376"/>
      <c r="PRB26" s="376"/>
      <c r="PRC26" s="376"/>
      <c r="PRD26" s="376"/>
      <c r="PRE26" s="376"/>
      <c r="PRF26" s="376"/>
      <c r="PRG26" s="376"/>
      <c r="PRH26" s="376"/>
      <c r="PRI26" s="376"/>
      <c r="PRJ26" s="376"/>
      <c r="PRK26" s="376"/>
      <c r="PRL26" s="376"/>
      <c r="PRM26" s="376"/>
      <c r="PRN26" s="376"/>
      <c r="PRO26" s="376"/>
      <c r="PRP26" s="376"/>
      <c r="PRQ26" s="376"/>
      <c r="PRR26" s="376"/>
      <c r="PRS26" s="376"/>
      <c r="PRT26" s="376"/>
      <c r="PRU26" s="376"/>
      <c r="PRV26" s="376"/>
      <c r="PRW26" s="376"/>
      <c r="PRX26" s="376"/>
      <c r="PRY26" s="376"/>
      <c r="PRZ26" s="376"/>
      <c r="PSA26" s="376"/>
      <c r="PSB26" s="376"/>
      <c r="PSC26" s="376"/>
      <c r="PSD26" s="376"/>
      <c r="PSE26" s="376"/>
      <c r="PSF26" s="376"/>
      <c r="PSG26" s="376"/>
      <c r="PSH26" s="376"/>
      <c r="PSI26" s="376"/>
      <c r="PSJ26" s="376"/>
      <c r="PSK26" s="376"/>
      <c r="PSL26" s="376"/>
      <c r="PSM26" s="376"/>
      <c r="PSN26" s="376"/>
      <c r="PSO26" s="376"/>
      <c r="PSP26" s="376"/>
      <c r="PSQ26" s="376"/>
      <c r="PSR26" s="376"/>
      <c r="PSS26" s="376"/>
      <c r="PST26" s="376"/>
      <c r="PSU26" s="376"/>
      <c r="PSV26" s="376"/>
      <c r="PSW26" s="376"/>
      <c r="PSX26" s="376"/>
      <c r="PSY26" s="376"/>
      <c r="PSZ26" s="376"/>
      <c r="PTA26" s="376"/>
      <c r="PTB26" s="376"/>
      <c r="PTC26" s="376"/>
      <c r="PTD26" s="376"/>
      <c r="PTE26" s="376"/>
      <c r="PTF26" s="376"/>
      <c r="PTG26" s="376"/>
      <c r="PTH26" s="376"/>
      <c r="PTI26" s="376"/>
      <c r="PTJ26" s="376"/>
      <c r="PTK26" s="376"/>
      <c r="PTL26" s="376"/>
      <c r="PTM26" s="376"/>
      <c r="PTN26" s="376"/>
      <c r="PTO26" s="376"/>
      <c r="PTP26" s="376"/>
      <c r="PTQ26" s="376"/>
      <c r="PTR26" s="376"/>
      <c r="PTS26" s="376"/>
      <c r="PTT26" s="376"/>
      <c r="PTU26" s="376"/>
      <c r="PTV26" s="376"/>
      <c r="PTW26" s="376"/>
      <c r="PTX26" s="376"/>
      <c r="PTY26" s="376"/>
      <c r="PTZ26" s="376"/>
      <c r="PUA26" s="376"/>
      <c r="PUB26" s="376"/>
      <c r="PUC26" s="376"/>
      <c r="PUD26" s="376"/>
      <c r="PUE26" s="376"/>
      <c r="PUF26" s="376"/>
      <c r="PUG26" s="376"/>
      <c r="PUH26" s="376"/>
      <c r="PUI26" s="376"/>
      <c r="PUJ26" s="376"/>
      <c r="PUK26" s="376"/>
      <c r="PUL26" s="376"/>
      <c r="PUM26" s="376"/>
      <c r="PUN26" s="376"/>
      <c r="PUO26" s="376"/>
      <c r="PUP26" s="376"/>
      <c r="PUQ26" s="376"/>
      <c r="PUR26" s="376"/>
      <c r="PUS26" s="376"/>
      <c r="PUT26" s="376"/>
      <c r="PUU26" s="376"/>
      <c r="PUV26" s="376"/>
      <c r="PUW26" s="376"/>
      <c r="PUX26" s="376"/>
      <c r="PUY26" s="376"/>
      <c r="PUZ26" s="376"/>
      <c r="PVA26" s="376"/>
      <c r="PVB26" s="376"/>
      <c r="PVC26" s="376"/>
      <c r="PVD26" s="376"/>
      <c r="PVE26" s="376"/>
      <c r="PVF26" s="376"/>
      <c r="PVG26" s="376"/>
      <c r="PVH26" s="376"/>
      <c r="PVI26" s="376"/>
      <c r="PVJ26" s="376"/>
      <c r="PVK26" s="376"/>
      <c r="PVL26" s="376"/>
      <c r="PVM26" s="376"/>
      <c r="PVN26" s="376"/>
      <c r="PVO26" s="376"/>
      <c r="PVP26" s="376"/>
      <c r="PVQ26" s="376"/>
      <c r="PVR26" s="376"/>
      <c r="PVS26" s="376"/>
      <c r="PVT26" s="376"/>
      <c r="PVU26" s="376"/>
      <c r="PVV26" s="376"/>
      <c r="PVW26" s="376"/>
      <c r="PVX26" s="376"/>
      <c r="PVY26" s="376"/>
      <c r="PVZ26" s="376"/>
      <c r="PWA26" s="376"/>
      <c r="PWB26" s="376"/>
      <c r="PWC26" s="376"/>
      <c r="PWD26" s="376"/>
      <c r="PWE26" s="376"/>
      <c r="PWF26" s="376"/>
      <c r="PWG26" s="376"/>
      <c r="PWH26" s="376"/>
      <c r="PWI26" s="376"/>
      <c r="PWJ26" s="376"/>
      <c r="PWK26" s="376"/>
      <c r="PWL26" s="376"/>
      <c r="PWM26" s="376"/>
      <c r="PWN26" s="376"/>
      <c r="PWO26" s="376"/>
      <c r="PWP26" s="376"/>
      <c r="PWQ26" s="376"/>
      <c r="PWR26" s="376"/>
      <c r="PWS26" s="376"/>
      <c r="PWT26" s="376"/>
      <c r="PWU26" s="376"/>
      <c r="PWV26" s="376"/>
      <c r="PWW26" s="376"/>
      <c r="PWX26" s="376"/>
      <c r="PWY26" s="376"/>
      <c r="PWZ26" s="376"/>
      <c r="PXA26" s="376"/>
      <c r="PXB26" s="376"/>
      <c r="PXC26" s="376"/>
      <c r="PXD26" s="376"/>
      <c r="PXE26" s="376"/>
      <c r="PXF26" s="376"/>
      <c r="PXG26" s="376"/>
      <c r="PXH26" s="376"/>
      <c r="PXI26" s="376"/>
      <c r="PXJ26" s="376"/>
      <c r="PXK26" s="376"/>
      <c r="PXL26" s="376"/>
      <c r="PXM26" s="376"/>
      <c r="PXN26" s="376"/>
      <c r="PXO26" s="376"/>
      <c r="PXP26" s="376"/>
      <c r="PXQ26" s="376"/>
      <c r="PXR26" s="376"/>
      <c r="PXS26" s="376"/>
      <c r="PXT26" s="376"/>
      <c r="PXU26" s="376"/>
      <c r="PXV26" s="376"/>
      <c r="PXW26" s="376"/>
      <c r="PXX26" s="376"/>
      <c r="PXY26" s="376"/>
      <c r="PXZ26" s="376"/>
      <c r="PYA26" s="376"/>
      <c r="PYB26" s="376"/>
      <c r="PYC26" s="376"/>
      <c r="PYD26" s="376"/>
      <c r="PYE26" s="376"/>
      <c r="PYF26" s="376"/>
      <c r="PYG26" s="376"/>
      <c r="PYH26" s="376"/>
      <c r="PYI26" s="376"/>
      <c r="PYJ26" s="376"/>
      <c r="PYK26" s="376"/>
      <c r="PYL26" s="376"/>
      <c r="PYM26" s="376"/>
      <c r="PYN26" s="376"/>
      <c r="PYO26" s="376"/>
      <c r="PYP26" s="376"/>
      <c r="PYQ26" s="376"/>
      <c r="PYR26" s="376"/>
      <c r="PYS26" s="376"/>
      <c r="PYT26" s="376"/>
      <c r="PYU26" s="376"/>
      <c r="PYV26" s="376"/>
      <c r="PYW26" s="376"/>
      <c r="PYX26" s="376"/>
      <c r="PYY26" s="376"/>
      <c r="PYZ26" s="376"/>
      <c r="PZA26" s="376"/>
      <c r="PZB26" s="376"/>
      <c r="PZC26" s="376"/>
      <c r="PZD26" s="376"/>
      <c r="PZE26" s="376"/>
      <c r="PZF26" s="376"/>
      <c r="PZG26" s="376"/>
      <c r="PZH26" s="376"/>
      <c r="PZI26" s="376"/>
      <c r="PZJ26" s="376"/>
      <c r="PZK26" s="376"/>
      <c r="PZL26" s="376"/>
      <c r="PZM26" s="376"/>
      <c r="PZN26" s="376"/>
      <c r="PZO26" s="376"/>
      <c r="PZP26" s="376"/>
      <c r="PZQ26" s="376"/>
      <c r="PZR26" s="376"/>
      <c r="PZS26" s="376"/>
      <c r="PZT26" s="376"/>
      <c r="PZU26" s="376"/>
      <c r="PZV26" s="376"/>
      <c r="PZW26" s="376"/>
      <c r="PZX26" s="376"/>
      <c r="PZY26" s="376"/>
      <c r="PZZ26" s="376"/>
      <c r="QAA26" s="376"/>
      <c r="QAB26" s="376"/>
      <c r="QAC26" s="376"/>
      <c r="QAD26" s="376"/>
      <c r="QAE26" s="376"/>
      <c r="QAF26" s="376"/>
      <c r="QAG26" s="376"/>
      <c r="QAH26" s="376"/>
      <c r="QAI26" s="376"/>
      <c r="QAJ26" s="376"/>
      <c r="QAK26" s="376"/>
      <c r="QAL26" s="376"/>
      <c r="QAM26" s="376"/>
      <c r="QAN26" s="376"/>
      <c r="QAO26" s="376"/>
      <c r="QAP26" s="376"/>
      <c r="QAQ26" s="376"/>
      <c r="QAR26" s="376"/>
      <c r="QAS26" s="376"/>
      <c r="QAT26" s="376"/>
      <c r="QAU26" s="376"/>
      <c r="QAV26" s="376"/>
      <c r="QAW26" s="376"/>
      <c r="QAX26" s="376"/>
      <c r="QAY26" s="376"/>
      <c r="QAZ26" s="376"/>
      <c r="QBA26" s="376"/>
      <c r="QBB26" s="376"/>
      <c r="QBC26" s="376"/>
      <c r="QBD26" s="376"/>
      <c r="QBE26" s="376"/>
      <c r="QBF26" s="376"/>
      <c r="QBG26" s="376"/>
      <c r="QBH26" s="376"/>
      <c r="QBI26" s="376"/>
      <c r="QBJ26" s="376"/>
      <c r="QBK26" s="376"/>
      <c r="QBL26" s="376"/>
      <c r="QBM26" s="376"/>
      <c r="QBN26" s="376"/>
      <c r="QBO26" s="376"/>
      <c r="QBP26" s="376"/>
      <c r="QBQ26" s="376"/>
      <c r="QBR26" s="376"/>
      <c r="QBS26" s="376"/>
      <c r="QBT26" s="376"/>
      <c r="QBU26" s="376"/>
      <c r="QBV26" s="376"/>
      <c r="QBW26" s="376"/>
      <c r="QBX26" s="376"/>
      <c r="QBY26" s="376"/>
      <c r="QBZ26" s="376"/>
      <c r="QCA26" s="376"/>
      <c r="QCB26" s="376"/>
      <c r="QCC26" s="376"/>
      <c r="QCD26" s="376"/>
      <c r="QCE26" s="376"/>
      <c r="QCF26" s="376"/>
      <c r="QCG26" s="376"/>
      <c r="QCH26" s="376"/>
      <c r="QCI26" s="376"/>
      <c r="QCJ26" s="376"/>
      <c r="QCK26" s="376"/>
      <c r="QCL26" s="376"/>
      <c r="QCM26" s="376"/>
      <c r="QCN26" s="376"/>
      <c r="QCO26" s="376"/>
      <c r="QCP26" s="376"/>
      <c r="QCQ26" s="376"/>
      <c r="QCR26" s="376"/>
      <c r="QCS26" s="376"/>
      <c r="QCT26" s="376"/>
      <c r="QCU26" s="376"/>
      <c r="QCV26" s="376"/>
      <c r="QCW26" s="376"/>
      <c r="QCX26" s="376"/>
      <c r="QCY26" s="376"/>
      <c r="QCZ26" s="376"/>
      <c r="QDA26" s="376"/>
      <c r="QDB26" s="376"/>
      <c r="QDC26" s="376"/>
      <c r="QDD26" s="376"/>
      <c r="QDE26" s="376"/>
      <c r="QDF26" s="376"/>
      <c r="QDG26" s="376"/>
      <c r="QDH26" s="376"/>
      <c r="QDI26" s="376"/>
      <c r="QDJ26" s="376"/>
      <c r="QDK26" s="376"/>
      <c r="QDL26" s="376"/>
      <c r="QDM26" s="376"/>
      <c r="QDN26" s="376"/>
      <c r="QDO26" s="376"/>
      <c r="QDP26" s="376"/>
      <c r="QDQ26" s="376"/>
      <c r="QDR26" s="376"/>
      <c r="QDS26" s="376"/>
      <c r="QDT26" s="376"/>
      <c r="QDU26" s="376"/>
      <c r="QDV26" s="376"/>
      <c r="QDW26" s="376"/>
      <c r="QDX26" s="376"/>
      <c r="QDY26" s="376"/>
      <c r="QDZ26" s="376"/>
      <c r="QEA26" s="376"/>
      <c r="QEB26" s="376"/>
      <c r="QEC26" s="376"/>
      <c r="QED26" s="376"/>
      <c r="QEE26" s="376"/>
      <c r="QEF26" s="376"/>
      <c r="QEG26" s="376"/>
      <c r="QEH26" s="376"/>
      <c r="QEI26" s="376"/>
      <c r="QEJ26" s="376"/>
      <c r="QEK26" s="376"/>
      <c r="QEL26" s="376"/>
      <c r="QEM26" s="376"/>
      <c r="QEN26" s="376"/>
      <c r="QEO26" s="376"/>
      <c r="QEP26" s="376"/>
      <c r="QEQ26" s="376"/>
      <c r="QER26" s="376"/>
      <c r="QES26" s="376"/>
      <c r="QET26" s="376"/>
      <c r="QEU26" s="376"/>
      <c r="QEV26" s="376"/>
      <c r="QEW26" s="376"/>
      <c r="QEX26" s="376"/>
      <c r="QEY26" s="376"/>
      <c r="QEZ26" s="376"/>
      <c r="QFA26" s="376"/>
      <c r="QFB26" s="376"/>
      <c r="QFC26" s="376"/>
      <c r="QFD26" s="376"/>
      <c r="QFE26" s="376"/>
      <c r="QFF26" s="376"/>
      <c r="QFG26" s="376"/>
      <c r="QFH26" s="376"/>
      <c r="QFI26" s="376"/>
      <c r="QFJ26" s="376"/>
      <c r="QFK26" s="376"/>
      <c r="QFL26" s="376"/>
      <c r="QFM26" s="376"/>
      <c r="QFN26" s="376"/>
      <c r="QFO26" s="376"/>
      <c r="QFP26" s="376"/>
      <c r="QFQ26" s="376"/>
      <c r="QFR26" s="376"/>
      <c r="QFS26" s="376"/>
      <c r="QFT26" s="376"/>
      <c r="QFU26" s="376"/>
      <c r="QFV26" s="376"/>
      <c r="QFW26" s="376"/>
      <c r="QFX26" s="376"/>
      <c r="QFY26" s="376"/>
      <c r="QFZ26" s="376"/>
      <c r="QGA26" s="376"/>
      <c r="QGB26" s="376"/>
      <c r="QGC26" s="376"/>
      <c r="QGD26" s="376"/>
      <c r="QGE26" s="376"/>
      <c r="QGF26" s="376"/>
      <c r="QGG26" s="376"/>
      <c r="QGH26" s="376"/>
      <c r="QGI26" s="376"/>
      <c r="QGJ26" s="376"/>
      <c r="QGK26" s="376"/>
      <c r="QGL26" s="376"/>
      <c r="QGM26" s="376"/>
      <c r="QGN26" s="376"/>
      <c r="QGO26" s="376"/>
      <c r="QGP26" s="376"/>
      <c r="QGQ26" s="376"/>
      <c r="QGR26" s="376"/>
      <c r="QGS26" s="376"/>
      <c r="QGT26" s="376"/>
      <c r="QGU26" s="376"/>
      <c r="QGV26" s="376"/>
      <c r="QGW26" s="376"/>
      <c r="QGX26" s="376"/>
      <c r="QGY26" s="376"/>
      <c r="QGZ26" s="376"/>
      <c r="QHA26" s="376"/>
      <c r="QHB26" s="376"/>
      <c r="QHC26" s="376"/>
      <c r="QHD26" s="376"/>
      <c r="QHE26" s="376"/>
      <c r="QHF26" s="376"/>
      <c r="QHG26" s="376"/>
      <c r="QHH26" s="376"/>
      <c r="QHI26" s="376"/>
      <c r="QHJ26" s="376"/>
      <c r="QHK26" s="376"/>
      <c r="QHL26" s="376"/>
      <c r="QHM26" s="376"/>
      <c r="QHN26" s="376"/>
      <c r="QHO26" s="376"/>
      <c r="QHP26" s="376"/>
      <c r="QHQ26" s="376"/>
      <c r="QHR26" s="376"/>
      <c r="QHS26" s="376"/>
      <c r="QHT26" s="376"/>
      <c r="QHU26" s="376"/>
      <c r="QHV26" s="376"/>
      <c r="QHW26" s="376"/>
      <c r="QHX26" s="376"/>
      <c r="QHY26" s="376"/>
      <c r="QHZ26" s="376"/>
      <c r="QIA26" s="376"/>
      <c r="QIB26" s="376"/>
      <c r="QIC26" s="376"/>
      <c r="QID26" s="376"/>
      <c r="QIE26" s="376"/>
      <c r="QIF26" s="376"/>
      <c r="QIG26" s="376"/>
      <c r="QIH26" s="376"/>
      <c r="QII26" s="376"/>
      <c r="QIJ26" s="376"/>
      <c r="QIK26" s="376"/>
      <c r="QIL26" s="376"/>
      <c r="QIM26" s="376"/>
      <c r="QIN26" s="376"/>
      <c r="QIO26" s="376"/>
      <c r="QIP26" s="376"/>
      <c r="QIQ26" s="376"/>
      <c r="QIR26" s="376"/>
      <c r="QIS26" s="376"/>
      <c r="QIT26" s="376"/>
      <c r="QIU26" s="376"/>
      <c r="QIV26" s="376"/>
      <c r="QIW26" s="376"/>
      <c r="QIX26" s="376"/>
      <c r="QIY26" s="376"/>
      <c r="QIZ26" s="376"/>
      <c r="QJA26" s="376"/>
      <c r="QJB26" s="376"/>
      <c r="QJC26" s="376"/>
      <c r="QJD26" s="376"/>
      <c r="QJE26" s="376"/>
      <c r="QJF26" s="376"/>
      <c r="QJG26" s="376"/>
      <c r="QJH26" s="376"/>
      <c r="QJI26" s="376"/>
      <c r="QJJ26" s="376"/>
      <c r="QJK26" s="376"/>
      <c r="QJL26" s="376"/>
      <c r="QJM26" s="376"/>
      <c r="QJN26" s="376"/>
      <c r="QJO26" s="376"/>
      <c r="QJP26" s="376"/>
      <c r="QJQ26" s="376"/>
      <c r="QJR26" s="376"/>
      <c r="QJS26" s="376"/>
      <c r="QJT26" s="376"/>
      <c r="QJU26" s="376"/>
      <c r="QJV26" s="376"/>
      <c r="QJW26" s="376"/>
      <c r="QJX26" s="376"/>
      <c r="QJY26" s="376"/>
      <c r="QJZ26" s="376"/>
      <c r="QKA26" s="376"/>
      <c r="QKB26" s="376"/>
      <c r="QKC26" s="376"/>
      <c r="QKD26" s="376"/>
      <c r="QKE26" s="376"/>
      <c r="QKF26" s="376"/>
      <c r="QKG26" s="376"/>
      <c r="QKH26" s="376"/>
      <c r="QKI26" s="376"/>
      <c r="QKJ26" s="376"/>
      <c r="QKK26" s="376"/>
      <c r="QKL26" s="376"/>
      <c r="QKM26" s="376"/>
      <c r="QKN26" s="376"/>
      <c r="QKO26" s="376"/>
      <c r="QKP26" s="376"/>
      <c r="QKQ26" s="376"/>
      <c r="QKR26" s="376"/>
      <c r="QKS26" s="376"/>
      <c r="QKT26" s="376"/>
      <c r="QKU26" s="376"/>
      <c r="QKV26" s="376"/>
      <c r="QKW26" s="376"/>
      <c r="QKX26" s="376"/>
      <c r="QKY26" s="376"/>
      <c r="QKZ26" s="376"/>
      <c r="QLA26" s="376"/>
      <c r="QLB26" s="376"/>
      <c r="QLC26" s="376"/>
      <c r="QLD26" s="376"/>
      <c r="QLE26" s="376"/>
      <c r="QLF26" s="376"/>
      <c r="QLG26" s="376"/>
      <c r="QLH26" s="376"/>
      <c r="QLI26" s="376"/>
      <c r="QLJ26" s="376"/>
      <c r="QLK26" s="376"/>
      <c r="QLL26" s="376"/>
      <c r="QLM26" s="376"/>
      <c r="QLN26" s="376"/>
      <c r="QLO26" s="376"/>
      <c r="QLP26" s="376"/>
      <c r="QLQ26" s="376"/>
      <c r="QLR26" s="376"/>
      <c r="QLS26" s="376"/>
      <c r="QLT26" s="376"/>
      <c r="QLU26" s="376"/>
      <c r="QLV26" s="376"/>
      <c r="QLW26" s="376"/>
      <c r="QLX26" s="376"/>
      <c r="QLY26" s="376"/>
      <c r="QLZ26" s="376"/>
      <c r="QMA26" s="376"/>
      <c r="QMB26" s="376"/>
      <c r="QMC26" s="376"/>
      <c r="QMD26" s="376"/>
      <c r="QME26" s="376"/>
      <c r="QMF26" s="376"/>
      <c r="QMG26" s="376"/>
      <c r="QMH26" s="376"/>
      <c r="QMI26" s="376"/>
      <c r="QMJ26" s="376"/>
      <c r="QMK26" s="376"/>
      <c r="QML26" s="376"/>
      <c r="QMM26" s="376"/>
      <c r="QMN26" s="376"/>
      <c r="QMO26" s="376"/>
      <c r="QMP26" s="376"/>
      <c r="QMQ26" s="376"/>
      <c r="QMR26" s="376"/>
      <c r="QMS26" s="376"/>
      <c r="QMT26" s="376"/>
      <c r="QMU26" s="376"/>
      <c r="QMV26" s="376"/>
      <c r="QMW26" s="376"/>
      <c r="QMX26" s="376"/>
      <c r="QMY26" s="376"/>
      <c r="QMZ26" s="376"/>
      <c r="QNA26" s="376"/>
      <c r="QNB26" s="376"/>
      <c r="QNC26" s="376"/>
      <c r="QND26" s="376"/>
      <c r="QNE26" s="376"/>
      <c r="QNF26" s="376"/>
      <c r="QNG26" s="376"/>
      <c r="QNH26" s="376"/>
      <c r="QNI26" s="376"/>
      <c r="QNJ26" s="376"/>
      <c r="QNK26" s="376"/>
      <c r="QNL26" s="376"/>
      <c r="QNM26" s="376"/>
      <c r="QNN26" s="376"/>
      <c r="QNO26" s="376"/>
      <c r="QNP26" s="376"/>
      <c r="QNQ26" s="376"/>
      <c r="QNR26" s="376"/>
      <c r="QNS26" s="376"/>
      <c r="QNT26" s="376"/>
      <c r="QNU26" s="376"/>
      <c r="QNV26" s="376"/>
      <c r="QNW26" s="376"/>
      <c r="QNX26" s="376"/>
      <c r="QNY26" s="376"/>
      <c r="QNZ26" s="376"/>
      <c r="QOA26" s="376"/>
      <c r="QOB26" s="376"/>
      <c r="QOC26" s="376"/>
      <c r="QOD26" s="376"/>
      <c r="QOE26" s="376"/>
      <c r="QOF26" s="376"/>
      <c r="QOG26" s="376"/>
      <c r="QOH26" s="376"/>
      <c r="QOI26" s="376"/>
      <c r="QOJ26" s="376"/>
      <c r="QOK26" s="376"/>
      <c r="QOL26" s="376"/>
      <c r="QOM26" s="376"/>
      <c r="QON26" s="376"/>
      <c r="QOO26" s="376"/>
      <c r="QOP26" s="376"/>
      <c r="QOQ26" s="376"/>
      <c r="QOR26" s="376"/>
      <c r="QOS26" s="376"/>
      <c r="QOT26" s="376"/>
      <c r="QOU26" s="376"/>
      <c r="QOV26" s="376"/>
      <c r="QOW26" s="376"/>
      <c r="QOX26" s="376"/>
      <c r="QOY26" s="376"/>
      <c r="QOZ26" s="376"/>
      <c r="QPA26" s="376"/>
      <c r="QPB26" s="376"/>
      <c r="QPC26" s="376"/>
      <c r="QPD26" s="376"/>
      <c r="QPE26" s="376"/>
      <c r="QPF26" s="376"/>
      <c r="QPG26" s="376"/>
      <c r="QPH26" s="376"/>
      <c r="QPI26" s="376"/>
      <c r="QPJ26" s="376"/>
      <c r="QPK26" s="376"/>
      <c r="QPL26" s="376"/>
      <c r="QPM26" s="376"/>
      <c r="QPN26" s="376"/>
      <c r="QPO26" s="376"/>
      <c r="QPP26" s="376"/>
      <c r="QPQ26" s="376"/>
      <c r="QPR26" s="376"/>
      <c r="QPS26" s="376"/>
      <c r="QPT26" s="376"/>
      <c r="QPU26" s="376"/>
      <c r="QPV26" s="376"/>
      <c r="QPW26" s="376"/>
      <c r="QPX26" s="376"/>
      <c r="QPY26" s="376"/>
      <c r="QPZ26" s="376"/>
      <c r="QQA26" s="376"/>
      <c r="QQB26" s="376"/>
      <c r="QQC26" s="376"/>
      <c r="QQD26" s="376"/>
      <c r="QQE26" s="376"/>
      <c r="QQF26" s="376"/>
      <c r="QQG26" s="376"/>
      <c r="QQH26" s="376"/>
      <c r="QQI26" s="376"/>
      <c r="QQJ26" s="376"/>
      <c r="QQK26" s="376"/>
      <c r="QQL26" s="376"/>
      <c r="QQM26" s="376"/>
      <c r="QQN26" s="376"/>
      <c r="QQO26" s="376"/>
      <c r="QQP26" s="376"/>
      <c r="QQQ26" s="376"/>
      <c r="QQR26" s="376"/>
      <c r="QQS26" s="376"/>
      <c r="QQT26" s="376"/>
      <c r="QQU26" s="376"/>
      <c r="QQV26" s="376"/>
      <c r="QQW26" s="376"/>
      <c r="QQX26" s="376"/>
      <c r="QQY26" s="376"/>
      <c r="QQZ26" s="376"/>
      <c r="QRA26" s="376"/>
      <c r="QRB26" s="376"/>
      <c r="QRC26" s="376"/>
      <c r="QRD26" s="376"/>
      <c r="QRE26" s="376"/>
      <c r="QRF26" s="376"/>
      <c r="QRG26" s="376"/>
      <c r="QRH26" s="376"/>
      <c r="QRI26" s="376"/>
      <c r="QRJ26" s="376"/>
      <c r="QRK26" s="376"/>
      <c r="QRL26" s="376"/>
      <c r="QRM26" s="376"/>
      <c r="QRN26" s="376"/>
      <c r="QRO26" s="376"/>
      <c r="QRP26" s="376"/>
      <c r="QRQ26" s="376"/>
      <c r="QRR26" s="376"/>
      <c r="QRS26" s="376"/>
      <c r="QRT26" s="376"/>
      <c r="QRU26" s="376"/>
      <c r="QRV26" s="376"/>
      <c r="QRW26" s="376"/>
      <c r="QRX26" s="376"/>
      <c r="QRY26" s="376"/>
      <c r="QRZ26" s="376"/>
      <c r="QSA26" s="376"/>
      <c r="QSB26" s="376"/>
      <c r="QSC26" s="376"/>
      <c r="QSD26" s="376"/>
      <c r="QSE26" s="376"/>
      <c r="QSF26" s="376"/>
      <c r="QSG26" s="376"/>
      <c r="QSH26" s="376"/>
      <c r="QSI26" s="376"/>
      <c r="QSJ26" s="376"/>
      <c r="QSK26" s="376"/>
      <c r="QSL26" s="376"/>
      <c r="QSM26" s="376"/>
      <c r="QSN26" s="376"/>
      <c r="QSO26" s="376"/>
      <c r="QSP26" s="376"/>
      <c r="QSQ26" s="376"/>
      <c r="QSR26" s="376"/>
      <c r="QSS26" s="376"/>
      <c r="QST26" s="376"/>
      <c r="QSU26" s="376"/>
      <c r="QSV26" s="376"/>
      <c r="QSW26" s="376"/>
      <c r="QSX26" s="376"/>
      <c r="QSY26" s="376"/>
      <c r="QSZ26" s="376"/>
      <c r="QTA26" s="376"/>
      <c r="QTB26" s="376"/>
      <c r="QTC26" s="376"/>
      <c r="QTD26" s="376"/>
      <c r="QTE26" s="376"/>
      <c r="QTF26" s="376"/>
      <c r="QTG26" s="376"/>
      <c r="QTH26" s="376"/>
      <c r="QTI26" s="376"/>
      <c r="QTJ26" s="376"/>
      <c r="QTK26" s="376"/>
      <c r="QTL26" s="376"/>
      <c r="QTM26" s="376"/>
      <c r="QTN26" s="376"/>
      <c r="QTO26" s="376"/>
      <c r="QTP26" s="376"/>
      <c r="QTQ26" s="376"/>
      <c r="QTR26" s="376"/>
      <c r="QTS26" s="376"/>
      <c r="QTT26" s="376"/>
      <c r="QTU26" s="376"/>
      <c r="QTV26" s="376"/>
      <c r="QTW26" s="376"/>
      <c r="QTX26" s="376"/>
      <c r="QTY26" s="376"/>
      <c r="QTZ26" s="376"/>
      <c r="QUA26" s="376"/>
      <c r="QUB26" s="376"/>
      <c r="QUC26" s="376"/>
      <c r="QUD26" s="376"/>
      <c r="QUE26" s="376"/>
      <c r="QUF26" s="376"/>
      <c r="QUG26" s="376"/>
      <c r="QUH26" s="376"/>
      <c r="QUI26" s="376"/>
      <c r="QUJ26" s="376"/>
      <c r="QUK26" s="376"/>
      <c r="QUL26" s="376"/>
      <c r="QUM26" s="376"/>
      <c r="QUN26" s="376"/>
      <c r="QUO26" s="376"/>
      <c r="QUP26" s="376"/>
      <c r="QUQ26" s="376"/>
      <c r="QUR26" s="376"/>
      <c r="QUS26" s="376"/>
      <c r="QUT26" s="376"/>
      <c r="QUU26" s="376"/>
      <c r="QUV26" s="376"/>
      <c r="QUW26" s="376"/>
      <c r="QUX26" s="376"/>
      <c r="QUY26" s="376"/>
      <c r="QUZ26" s="376"/>
      <c r="QVA26" s="376"/>
      <c r="QVB26" s="376"/>
      <c r="QVC26" s="376"/>
      <c r="QVD26" s="376"/>
      <c r="QVE26" s="376"/>
      <c r="QVF26" s="376"/>
      <c r="QVG26" s="376"/>
      <c r="QVH26" s="376"/>
      <c r="QVI26" s="376"/>
      <c r="QVJ26" s="376"/>
      <c r="QVK26" s="376"/>
      <c r="QVL26" s="376"/>
      <c r="QVM26" s="376"/>
      <c r="QVN26" s="376"/>
      <c r="QVO26" s="376"/>
      <c r="QVP26" s="376"/>
      <c r="QVQ26" s="376"/>
      <c r="QVR26" s="376"/>
      <c r="QVS26" s="376"/>
      <c r="QVT26" s="376"/>
      <c r="QVU26" s="376"/>
      <c r="QVV26" s="376"/>
      <c r="QVW26" s="376"/>
      <c r="QVX26" s="376"/>
      <c r="QVY26" s="376"/>
      <c r="QVZ26" s="376"/>
      <c r="QWA26" s="376"/>
      <c r="QWB26" s="376"/>
      <c r="QWC26" s="376"/>
      <c r="QWD26" s="376"/>
      <c r="QWE26" s="376"/>
      <c r="QWF26" s="376"/>
      <c r="QWG26" s="376"/>
      <c r="QWH26" s="376"/>
      <c r="QWI26" s="376"/>
      <c r="QWJ26" s="376"/>
      <c r="QWK26" s="376"/>
      <c r="QWL26" s="376"/>
      <c r="QWM26" s="376"/>
      <c r="QWN26" s="376"/>
      <c r="QWO26" s="376"/>
      <c r="QWP26" s="376"/>
      <c r="QWQ26" s="376"/>
      <c r="QWR26" s="376"/>
      <c r="QWS26" s="376"/>
      <c r="QWT26" s="376"/>
      <c r="QWU26" s="376"/>
      <c r="QWV26" s="376"/>
      <c r="QWW26" s="376"/>
      <c r="QWX26" s="376"/>
      <c r="QWY26" s="376"/>
      <c r="QWZ26" s="376"/>
      <c r="QXA26" s="376"/>
      <c r="QXB26" s="376"/>
      <c r="QXC26" s="376"/>
      <c r="QXD26" s="376"/>
      <c r="QXE26" s="376"/>
      <c r="QXF26" s="376"/>
      <c r="QXG26" s="376"/>
      <c r="QXH26" s="376"/>
      <c r="QXI26" s="376"/>
      <c r="QXJ26" s="376"/>
      <c r="QXK26" s="376"/>
      <c r="QXL26" s="376"/>
      <c r="QXM26" s="376"/>
      <c r="QXN26" s="376"/>
      <c r="QXO26" s="376"/>
      <c r="QXP26" s="376"/>
      <c r="QXQ26" s="376"/>
      <c r="QXR26" s="376"/>
      <c r="QXS26" s="376"/>
      <c r="QXT26" s="376"/>
      <c r="QXU26" s="376"/>
      <c r="QXV26" s="376"/>
      <c r="QXW26" s="376"/>
      <c r="QXX26" s="376"/>
      <c r="QXY26" s="376"/>
      <c r="QXZ26" s="376"/>
      <c r="QYA26" s="376"/>
      <c r="QYB26" s="376"/>
      <c r="QYC26" s="376"/>
      <c r="QYD26" s="376"/>
      <c r="QYE26" s="376"/>
      <c r="QYF26" s="376"/>
      <c r="QYG26" s="376"/>
      <c r="QYH26" s="376"/>
      <c r="QYI26" s="376"/>
      <c r="QYJ26" s="376"/>
      <c r="QYK26" s="376"/>
      <c r="QYL26" s="376"/>
      <c r="QYM26" s="376"/>
      <c r="QYN26" s="376"/>
      <c r="QYO26" s="376"/>
      <c r="QYP26" s="376"/>
      <c r="QYQ26" s="376"/>
      <c r="QYR26" s="376"/>
      <c r="QYS26" s="376"/>
      <c r="QYT26" s="376"/>
      <c r="QYU26" s="376"/>
      <c r="QYV26" s="376"/>
      <c r="QYW26" s="376"/>
      <c r="QYX26" s="376"/>
      <c r="QYY26" s="376"/>
      <c r="QYZ26" s="376"/>
      <c r="QZA26" s="376"/>
      <c r="QZB26" s="376"/>
      <c r="QZC26" s="376"/>
      <c r="QZD26" s="376"/>
      <c r="QZE26" s="376"/>
      <c r="QZF26" s="376"/>
      <c r="QZG26" s="376"/>
      <c r="QZH26" s="376"/>
      <c r="QZI26" s="376"/>
      <c r="QZJ26" s="376"/>
      <c r="QZK26" s="376"/>
      <c r="QZL26" s="376"/>
      <c r="QZM26" s="376"/>
      <c r="QZN26" s="376"/>
      <c r="QZO26" s="376"/>
      <c r="QZP26" s="376"/>
      <c r="QZQ26" s="376"/>
      <c r="QZR26" s="376"/>
      <c r="QZS26" s="376"/>
      <c r="QZT26" s="376"/>
      <c r="QZU26" s="376"/>
      <c r="QZV26" s="376"/>
      <c r="QZW26" s="376"/>
      <c r="QZX26" s="376"/>
      <c r="QZY26" s="376"/>
      <c r="QZZ26" s="376"/>
      <c r="RAA26" s="376"/>
      <c r="RAB26" s="376"/>
      <c r="RAC26" s="376"/>
      <c r="RAD26" s="376"/>
      <c r="RAE26" s="376"/>
      <c r="RAF26" s="376"/>
      <c r="RAG26" s="376"/>
      <c r="RAH26" s="376"/>
      <c r="RAI26" s="376"/>
      <c r="RAJ26" s="376"/>
      <c r="RAK26" s="376"/>
      <c r="RAL26" s="376"/>
      <c r="RAM26" s="376"/>
      <c r="RAN26" s="376"/>
      <c r="RAO26" s="376"/>
      <c r="RAP26" s="376"/>
      <c r="RAQ26" s="376"/>
      <c r="RAR26" s="376"/>
      <c r="RAS26" s="376"/>
      <c r="RAT26" s="376"/>
      <c r="RAU26" s="376"/>
      <c r="RAV26" s="376"/>
      <c r="RAW26" s="376"/>
      <c r="RAX26" s="376"/>
      <c r="RAY26" s="376"/>
      <c r="RAZ26" s="376"/>
      <c r="RBA26" s="376"/>
      <c r="RBB26" s="376"/>
      <c r="RBC26" s="376"/>
      <c r="RBD26" s="376"/>
      <c r="RBE26" s="376"/>
      <c r="RBF26" s="376"/>
      <c r="RBG26" s="376"/>
      <c r="RBH26" s="376"/>
      <c r="RBI26" s="376"/>
      <c r="RBJ26" s="376"/>
      <c r="RBK26" s="376"/>
      <c r="RBL26" s="376"/>
      <c r="RBM26" s="376"/>
      <c r="RBN26" s="376"/>
      <c r="RBO26" s="376"/>
      <c r="RBP26" s="376"/>
      <c r="RBQ26" s="376"/>
      <c r="RBR26" s="376"/>
      <c r="RBS26" s="376"/>
      <c r="RBT26" s="376"/>
      <c r="RBU26" s="376"/>
      <c r="RBV26" s="376"/>
      <c r="RBW26" s="376"/>
      <c r="RBX26" s="376"/>
      <c r="RBY26" s="376"/>
      <c r="RBZ26" s="376"/>
      <c r="RCA26" s="376"/>
      <c r="RCB26" s="376"/>
      <c r="RCC26" s="376"/>
      <c r="RCD26" s="376"/>
      <c r="RCE26" s="376"/>
      <c r="RCF26" s="376"/>
      <c r="RCG26" s="376"/>
      <c r="RCH26" s="376"/>
      <c r="RCI26" s="376"/>
      <c r="RCJ26" s="376"/>
      <c r="RCK26" s="376"/>
      <c r="RCL26" s="376"/>
      <c r="RCM26" s="376"/>
      <c r="RCN26" s="376"/>
      <c r="RCO26" s="376"/>
      <c r="RCP26" s="376"/>
      <c r="RCQ26" s="376"/>
      <c r="RCR26" s="376"/>
      <c r="RCS26" s="376"/>
      <c r="RCT26" s="376"/>
      <c r="RCU26" s="376"/>
      <c r="RCV26" s="376"/>
      <c r="RCW26" s="376"/>
      <c r="RCX26" s="376"/>
      <c r="RCY26" s="376"/>
      <c r="RCZ26" s="376"/>
      <c r="RDA26" s="376"/>
      <c r="RDB26" s="376"/>
      <c r="RDC26" s="376"/>
      <c r="RDD26" s="376"/>
      <c r="RDE26" s="376"/>
      <c r="RDF26" s="376"/>
      <c r="RDG26" s="376"/>
      <c r="RDH26" s="376"/>
      <c r="RDI26" s="376"/>
      <c r="RDJ26" s="376"/>
      <c r="RDK26" s="376"/>
      <c r="RDL26" s="376"/>
      <c r="RDM26" s="376"/>
      <c r="RDN26" s="376"/>
      <c r="RDO26" s="376"/>
      <c r="RDP26" s="376"/>
      <c r="RDQ26" s="376"/>
      <c r="RDR26" s="376"/>
      <c r="RDS26" s="376"/>
      <c r="RDT26" s="376"/>
      <c r="RDU26" s="376"/>
      <c r="RDV26" s="376"/>
      <c r="RDW26" s="376"/>
      <c r="RDX26" s="376"/>
      <c r="RDY26" s="376"/>
      <c r="RDZ26" s="376"/>
      <c r="REA26" s="376"/>
      <c r="REB26" s="376"/>
      <c r="REC26" s="376"/>
      <c r="RED26" s="376"/>
      <c r="REE26" s="376"/>
      <c r="REF26" s="376"/>
      <c r="REG26" s="376"/>
      <c r="REH26" s="376"/>
      <c r="REI26" s="376"/>
      <c r="REJ26" s="376"/>
      <c r="REK26" s="376"/>
      <c r="REL26" s="376"/>
      <c r="REM26" s="376"/>
      <c r="REN26" s="376"/>
      <c r="REO26" s="376"/>
      <c r="REP26" s="376"/>
      <c r="REQ26" s="376"/>
      <c r="RER26" s="376"/>
      <c r="RES26" s="376"/>
      <c r="RET26" s="376"/>
      <c r="REU26" s="376"/>
      <c r="REV26" s="376"/>
      <c r="REW26" s="376"/>
      <c r="REX26" s="376"/>
      <c r="REY26" s="376"/>
      <c r="REZ26" s="376"/>
      <c r="RFA26" s="376"/>
      <c r="RFB26" s="376"/>
      <c r="RFC26" s="376"/>
      <c r="RFD26" s="376"/>
      <c r="RFE26" s="376"/>
      <c r="RFF26" s="376"/>
      <c r="RFG26" s="376"/>
      <c r="RFH26" s="376"/>
      <c r="RFI26" s="376"/>
      <c r="RFJ26" s="376"/>
      <c r="RFK26" s="376"/>
      <c r="RFL26" s="376"/>
      <c r="RFM26" s="376"/>
      <c r="RFN26" s="376"/>
      <c r="RFO26" s="376"/>
      <c r="RFP26" s="376"/>
      <c r="RFQ26" s="376"/>
      <c r="RFR26" s="376"/>
      <c r="RFS26" s="376"/>
      <c r="RFT26" s="376"/>
      <c r="RFU26" s="376"/>
      <c r="RFV26" s="376"/>
      <c r="RFW26" s="376"/>
      <c r="RFX26" s="376"/>
      <c r="RFY26" s="376"/>
      <c r="RFZ26" s="376"/>
      <c r="RGA26" s="376"/>
      <c r="RGB26" s="376"/>
      <c r="RGC26" s="376"/>
      <c r="RGD26" s="376"/>
      <c r="RGE26" s="376"/>
      <c r="RGF26" s="376"/>
      <c r="RGG26" s="376"/>
      <c r="RGH26" s="376"/>
      <c r="RGI26" s="376"/>
      <c r="RGJ26" s="376"/>
      <c r="RGK26" s="376"/>
      <c r="RGL26" s="376"/>
      <c r="RGM26" s="376"/>
      <c r="RGN26" s="376"/>
      <c r="RGO26" s="376"/>
      <c r="RGP26" s="376"/>
      <c r="RGQ26" s="376"/>
      <c r="RGR26" s="376"/>
      <c r="RGS26" s="376"/>
      <c r="RGT26" s="376"/>
      <c r="RGU26" s="376"/>
      <c r="RGV26" s="376"/>
      <c r="RGW26" s="376"/>
      <c r="RGX26" s="376"/>
      <c r="RGY26" s="376"/>
      <c r="RGZ26" s="376"/>
      <c r="RHA26" s="376"/>
      <c r="RHB26" s="376"/>
      <c r="RHC26" s="376"/>
      <c r="RHD26" s="376"/>
      <c r="RHE26" s="376"/>
      <c r="RHF26" s="376"/>
      <c r="RHG26" s="376"/>
      <c r="RHH26" s="376"/>
      <c r="RHI26" s="376"/>
      <c r="RHJ26" s="376"/>
      <c r="RHK26" s="376"/>
      <c r="RHL26" s="376"/>
      <c r="RHM26" s="376"/>
      <c r="RHN26" s="376"/>
      <c r="RHO26" s="376"/>
      <c r="RHP26" s="376"/>
      <c r="RHQ26" s="376"/>
      <c r="RHR26" s="376"/>
      <c r="RHS26" s="376"/>
      <c r="RHT26" s="376"/>
      <c r="RHU26" s="376"/>
      <c r="RHV26" s="376"/>
      <c r="RHW26" s="376"/>
      <c r="RHX26" s="376"/>
      <c r="RHY26" s="376"/>
      <c r="RHZ26" s="376"/>
      <c r="RIA26" s="376"/>
      <c r="RIB26" s="376"/>
      <c r="RIC26" s="376"/>
      <c r="RID26" s="376"/>
      <c r="RIE26" s="376"/>
      <c r="RIF26" s="376"/>
      <c r="RIG26" s="376"/>
      <c r="RIH26" s="376"/>
      <c r="RII26" s="376"/>
      <c r="RIJ26" s="376"/>
      <c r="RIK26" s="376"/>
      <c r="RIL26" s="376"/>
      <c r="RIM26" s="376"/>
      <c r="RIN26" s="376"/>
      <c r="RIO26" s="376"/>
      <c r="RIP26" s="376"/>
      <c r="RIQ26" s="376"/>
      <c r="RIR26" s="376"/>
      <c r="RIS26" s="376"/>
      <c r="RIT26" s="376"/>
      <c r="RIU26" s="376"/>
      <c r="RIV26" s="376"/>
      <c r="RIW26" s="376"/>
      <c r="RIX26" s="376"/>
      <c r="RIY26" s="376"/>
      <c r="RIZ26" s="376"/>
      <c r="RJA26" s="376"/>
      <c r="RJB26" s="376"/>
      <c r="RJC26" s="376"/>
      <c r="RJD26" s="376"/>
      <c r="RJE26" s="376"/>
      <c r="RJF26" s="376"/>
      <c r="RJG26" s="376"/>
      <c r="RJH26" s="376"/>
      <c r="RJI26" s="376"/>
      <c r="RJJ26" s="376"/>
      <c r="RJK26" s="376"/>
      <c r="RJL26" s="376"/>
      <c r="RJM26" s="376"/>
      <c r="RJN26" s="376"/>
      <c r="RJO26" s="376"/>
      <c r="RJP26" s="376"/>
      <c r="RJQ26" s="376"/>
      <c r="RJR26" s="376"/>
      <c r="RJS26" s="376"/>
      <c r="RJT26" s="376"/>
      <c r="RJU26" s="376"/>
      <c r="RJV26" s="376"/>
      <c r="RJW26" s="376"/>
      <c r="RJX26" s="376"/>
      <c r="RJY26" s="376"/>
      <c r="RJZ26" s="376"/>
      <c r="RKA26" s="376"/>
      <c r="RKB26" s="376"/>
      <c r="RKC26" s="376"/>
      <c r="RKD26" s="376"/>
      <c r="RKE26" s="376"/>
      <c r="RKF26" s="376"/>
      <c r="RKG26" s="376"/>
      <c r="RKH26" s="376"/>
      <c r="RKI26" s="376"/>
      <c r="RKJ26" s="376"/>
      <c r="RKK26" s="376"/>
      <c r="RKL26" s="376"/>
      <c r="RKM26" s="376"/>
      <c r="RKN26" s="376"/>
      <c r="RKO26" s="376"/>
      <c r="RKP26" s="376"/>
      <c r="RKQ26" s="376"/>
      <c r="RKR26" s="376"/>
      <c r="RKS26" s="376"/>
      <c r="RKT26" s="376"/>
      <c r="RKU26" s="376"/>
      <c r="RKV26" s="376"/>
      <c r="RKW26" s="376"/>
      <c r="RKX26" s="376"/>
      <c r="RKY26" s="376"/>
      <c r="RKZ26" s="376"/>
      <c r="RLA26" s="376"/>
      <c r="RLB26" s="376"/>
      <c r="RLC26" s="376"/>
      <c r="RLD26" s="376"/>
      <c r="RLE26" s="376"/>
      <c r="RLF26" s="376"/>
      <c r="RLG26" s="376"/>
      <c r="RLH26" s="376"/>
      <c r="RLI26" s="376"/>
      <c r="RLJ26" s="376"/>
      <c r="RLK26" s="376"/>
      <c r="RLL26" s="376"/>
      <c r="RLM26" s="376"/>
      <c r="RLN26" s="376"/>
      <c r="RLO26" s="376"/>
      <c r="RLP26" s="376"/>
      <c r="RLQ26" s="376"/>
      <c r="RLR26" s="376"/>
      <c r="RLS26" s="376"/>
      <c r="RLT26" s="376"/>
      <c r="RLU26" s="376"/>
      <c r="RLV26" s="376"/>
      <c r="RLW26" s="376"/>
      <c r="RLX26" s="376"/>
      <c r="RLY26" s="376"/>
      <c r="RLZ26" s="376"/>
      <c r="RMA26" s="376"/>
      <c r="RMB26" s="376"/>
      <c r="RMC26" s="376"/>
      <c r="RMD26" s="376"/>
      <c r="RME26" s="376"/>
      <c r="RMF26" s="376"/>
      <c r="RMG26" s="376"/>
      <c r="RMH26" s="376"/>
      <c r="RMI26" s="376"/>
      <c r="RMJ26" s="376"/>
      <c r="RMK26" s="376"/>
      <c r="RML26" s="376"/>
      <c r="RMM26" s="376"/>
      <c r="RMN26" s="376"/>
      <c r="RMO26" s="376"/>
      <c r="RMP26" s="376"/>
      <c r="RMQ26" s="376"/>
      <c r="RMR26" s="376"/>
      <c r="RMS26" s="376"/>
      <c r="RMT26" s="376"/>
      <c r="RMU26" s="376"/>
      <c r="RMV26" s="376"/>
      <c r="RMW26" s="376"/>
      <c r="RMX26" s="376"/>
      <c r="RMY26" s="376"/>
      <c r="RMZ26" s="376"/>
      <c r="RNA26" s="376"/>
      <c r="RNB26" s="376"/>
      <c r="RNC26" s="376"/>
      <c r="RND26" s="376"/>
      <c r="RNE26" s="376"/>
      <c r="RNF26" s="376"/>
      <c r="RNG26" s="376"/>
      <c r="RNH26" s="376"/>
      <c r="RNI26" s="376"/>
      <c r="RNJ26" s="376"/>
      <c r="RNK26" s="376"/>
      <c r="RNL26" s="376"/>
      <c r="RNM26" s="376"/>
      <c r="RNN26" s="376"/>
      <c r="RNO26" s="376"/>
      <c r="RNP26" s="376"/>
      <c r="RNQ26" s="376"/>
      <c r="RNR26" s="376"/>
      <c r="RNS26" s="376"/>
      <c r="RNT26" s="376"/>
      <c r="RNU26" s="376"/>
      <c r="RNV26" s="376"/>
      <c r="RNW26" s="376"/>
      <c r="RNX26" s="376"/>
      <c r="RNY26" s="376"/>
      <c r="RNZ26" s="376"/>
      <c r="ROA26" s="376"/>
      <c r="ROB26" s="376"/>
      <c r="ROC26" s="376"/>
      <c r="ROD26" s="376"/>
      <c r="ROE26" s="376"/>
      <c r="ROF26" s="376"/>
      <c r="ROG26" s="376"/>
      <c r="ROH26" s="376"/>
      <c r="ROI26" s="376"/>
      <c r="ROJ26" s="376"/>
      <c r="ROK26" s="376"/>
      <c r="ROL26" s="376"/>
      <c r="ROM26" s="376"/>
      <c r="RON26" s="376"/>
      <c r="ROO26" s="376"/>
      <c r="ROP26" s="376"/>
      <c r="ROQ26" s="376"/>
      <c r="ROR26" s="376"/>
      <c r="ROS26" s="376"/>
      <c r="ROT26" s="376"/>
      <c r="ROU26" s="376"/>
      <c r="ROV26" s="376"/>
      <c r="ROW26" s="376"/>
      <c r="ROX26" s="376"/>
      <c r="ROY26" s="376"/>
      <c r="ROZ26" s="376"/>
      <c r="RPA26" s="376"/>
      <c r="RPB26" s="376"/>
      <c r="RPC26" s="376"/>
      <c r="RPD26" s="376"/>
      <c r="RPE26" s="376"/>
      <c r="RPF26" s="376"/>
      <c r="RPG26" s="376"/>
      <c r="RPH26" s="376"/>
      <c r="RPI26" s="376"/>
      <c r="RPJ26" s="376"/>
      <c r="RPK26" s="376"/>
      <c r="RPL26" s="376"/>
      <c r="RPM26" s="376"/>
      <c r="RPN26" s="376"/>
      <c r="RPO26" s="376"/>
      <c r="RPP26" s="376"/>
      <c r="RPQ26" s="376"/>
      <c r="RPR26" s="376"/>
      <c r="RPS26" s="376"/>
      <c r="RPT26" s="376"/>
      <c r="RPU26" s="376"/>
      <c r="RPV26" s="376"/>
      <c r="RPW26" s="376"/>
      <c r="RPX26" s="376"/>
      <c r="RPY26" s="376"/>
      <c r="RPZ26" s="376"/>
      <c r="RQA26" s="376"/>
      <c r="RQB26" s="376"/>
      <c r="RQC26" s="376"/>
      <c r="RQD26" s="376"/>
      <c r="RQE26" s="376"/>
      <c r="RQF26" s="376"/>
      <c r="RQG26" s="376"/>
      <c r="RQH26" s="376"/>
      <c r="RQI26" s="376"/>
      <c r="RQJ26" s="376"/>
      <c r="RQK26" s="376"/>
      <c r="RQL26" s="376"/>
      <c r="RQM26" s="376"/>
      <c r="RQN26" s="376"/>
      <c r="RQO26" s="376"/>
      <c r="RQP26" s="376"/>
      <c r="RQQ26" s="376"/>
      <c r="RQR26" s="376"/>
      <c r="RQS26" s="376"/>
      <c r="RQT26" s="376"/>
      <c r="RQU26" s="376"/>
      <c r="RQV26" s="376"/>
      <c r="RQW26" s="376"/>
      <c r="RQX26" s="376"/>
      <c r="RQY26" s="376"/>
      <c r="RQZ26" s="376"/>
      <c r="RRA26" s="376"/>
      <c r="RRB26" s="376"/>
      <c r="RRC26" s="376"/>
      <c r="RRD26" s="376"/>
      <c r="RRE26" s="376"/>
      <c r="RRF26" s="376"/>
      <c r="RRG26" s="376"/>
      <c r="RRH26" s="376"/>
      <c r="RRI26" s="376"/>
      <c r="RRJ26" s="376"/>
      <c r="RRK26" s="376"/>
      <c r="RRL26" s="376"/>
      <c r="RRM26" s="376"/>
      <c r="RRN26" s="376"/>
      <c r="RRO26" s="376"/>
      <c r="RRP26" s="376"/>
      <c r="RRQ26" s="376"/>
      <c r="RRR26" s="376"/>
      <c r="RRS26" s="376"/>
      <c r="RRT26" s="376"/>
      <c r="RRU26" s="376"/>
      <c r="RRV26" s="376"/>
      <c r="RRW26" s="376"/>
      <c r="RRX26" s="376"/>
      <c r="RRY26" s="376"/>
      <c r="RRZ26" s="376"/>
      <c r="RSA26" s="376"/>
      <c r="RSB26" s="376"/>
      <c r="RSC26" s="376"/>
      <c r="RSD26" s="376"/>
      <c r="RSE26" s="376"/>
      <c r="RSF26" s="376"/>
      <c r="RSG26" s="376"/>
      <c r="RSH26" s="376"/>
      <c r="RSI26" s="376"/>
      <c r="RSJ26" s="376"/>
      <c r="RSK26" s="376"/>
      <c r="RSL26" s="376"/>
      <c r="RSM26" s="376"/>
      <c r="RSN26" s="376"/>
      <c r="RSO26" s="376"/>
      <c r="RSP26" s="376"/>
      <c r="RSQ26" s="376"/>
      <c r="RSR26" s="376"/>
      <c r="RSS26" s="376"/>
      <c r="RST26" s="376"/>
      <c r="RSU26" s="376"/>
      <c r="RSV26" s="376"/>
      <c r="RSW26" s="376"/>
      <c r="RSX26" s="376"/>
      <c r="RSY26" s="376"/>
      <c r="RSZ26" s="376"/>
      <c r="RTA26" s="376"/>
      <c r="RTB26" s="376"/>
      <c r="RTC26" s="376"/>
      <c r="RTD26" s="376"/>
      <c r="RTE26" s="376"/>
      <c r="RTF26" s="376"/>
      <c r="RTG26" s="376"/>
      <c r="RTH26" s="376"/>
      <c r="RTI26" s="376"/>
      <c r="RTJ26" s="376"/>
      <c r="RTK26" s="376"/>
      <c r="RTL26" s="376"/>
      <c r="RTM26" s="376"/>
      <c r="RTN26" s="376"/>
      <c r="RTO26" s="376"/>
      <c r="RTP26" s="376"/>
      <c r="RTQ26" s="376"/>
      <c r="RTR26" s="376"/>
      <c r="RTS26" s="376"/>
      <c r="RTT26" s="376"/>
      <c r="RTU26" s="376"/>
      <c r="RTV26" s="376"/>
      <c r="RTW26" s="376"/>
      <c r="RTX26" s="376"/>
      <c r="RTY26" s="376"/>
      <c r="RTZ26" s="376"/>
      <c r="RUA26" s="376"/>
      <c r="RUB26" s="376"/>
      <c r="RUC26" s="376"/>
      <c r="RUD26" s="376"/>
      <c r="RUE26" s="376"/>
      <c r="RUF26" s="376"/>
      <c r="RUG26" s="376"/>
      <c r="RUH26" s="376"/>
      <c r="RUI26" s="376"/>
      <c r="RUJ26" s="376"/>
      <c r="RUK26" s="376"/>
      <c r="RUL26" s="376"/>
      <c r="RUM26" s="376"/>
      <c r="RUN26" s="376"/>
      <c r="RUO26" s="376"/>
      <c r="RUP26" s="376"/>
      <c r="RUQ26" s="376"/>
      <c r="RUR26" s="376"/>
      <c r="RUS26" s="376"/>
      <c r="RUT26" s="376"/>
      <c r="RUU26" s="376"/>
      <c r="RUV26" s="376"/>
      <c r="RUW26" s="376"/>
      <c r="RUX26" s="376"/>
      <c r="RUY26" s="376"/>
      <c r="RUZ26" s="376"/>
      <c r="RVA26" s="376"/>
      <c r="RVB26" s="376"/>
      <c r="RVC26" s="376"/>
      <c r="RVD26" s="376"/>
      <c r="RVE26" s="376"/>
      <c r="RVF26" s="376"/>
      <c r="RVG26" s="376"/>
      <c r="RVH26" s="376"/>
      <c r="RVI26" s="376"/>
      <c r="RVJ26" s="376"/>
      <c r="RVK26" s="376"/>
      <c r="RVL26" s="376"/>
      <c r="RVM26" s="376"/>
      <c r="RVN26" s="376"/>
      <c r="RVO26" s="376"/>
      <c r="RVP26" s="376"/>
      <c r="RVQ26" s="376"/>
      <c r="RVR26" s="376"/>
      <c r="RVS26" s="376"/>
      <c r="RVT26" s="376"/>
      <c r="RVU26" s="376"/>
      <c r="RVV26" s="376"/>
      <c r="RVW26" s="376"/>
      <c r="RVX26" s="376"/>
      <c r="RVY26" s="376"/>
      <c r="RVZ26" s="376"/>
      <c r="RWA26" s="376"/>
      <c r="RWB26" s="376"/>
      <c r="RWC26" s="376"/>
      <c r="RWD26" s="376"/>
      <c r="RWE26" s="376"/>
      <c r="RWF26" s="376"/>
      <c r="RWG26" s="376"/>
      <c r="RWH26" s="376"/>
      <c r="RWI26" s="376"/>
      <c r="RWJ26" s="376"/>
      <c r="RWK26" s="376"/>
      <c r="RWL26" s="376"/>
      <c r="RWM26" s="376"/>
      <c r="RWN26" s="376"/>
      <c r="RWO26" s="376"/>
      <c r="RWP26" s="376"/>
      <c r="RWQ26" s="376"/>
      <c r="RWR26" s="376"/>
      <c r="RWS26" s="376"/>
      <c r="RWT26" s="376"/>
      <c r="RWU26" s="376"/>
      <c r="RWV26" s="376"/>
      <c r="RWW26" s="376"/>
      <c r="RWX26" s="376"/>
      <c r="RWY26" s="376"/>
      <c r="RWZ26" s="376"/>
      <c r="RXA26" s="376"/>
      <c r="RXB26" s="376"/>
      <c r="RXC26" s="376"/>
      <c r="RXD26" s="376"/>
      <c r="RXE26" s="376"/>
      <c r="RXF26" s="376"/>
      <c r="RXG26" s="376"/>
      <c r="RXH26" s="376"/>
      <c r="RXI26" s="376"/>
      <c r="RXJ26" s="376"/>
      <c r="RXK26" s="376"/>
      <c r="RXL26" s="376"/>
      <c r="RXM26" s="376"/>
      <c r="RXN26" s="376"/>
      <c r="RXO26" s="376"/>
      <c r="RXP26" s="376"/>
      <c r="RXQ26" s="376"/>
      <c r="RXR26" s="376"/>
      <c r="RXS26" s="376"/>
      <c r="RXT26" s="376"/>
      <c r="RXU26" s="376"/>
      <c r="RXV26" s="376"/>
      <c r="RXW26" s="376"/>
      <c r="RXX26" s="376"/>
      <c r="RXY26" s="376"/>
      <c r="RXZ26" s="376"/>
      <c r="RYA26" s="376"/>
      <c r="RYB26" s="376"/>
      <c r="RYC26" s="376"/>
      <c r="RYD26" s="376"/>
      <c r="RYE26" s="376"/>
      <c r="RYF26" s="376"/>
      <c r="RYG26" s="376"/>
      <c r="RYH26" s="376"/>
      <c r="RYI26" s="376"/>
      <c r="RYJ26" s="376"/>
      <c r="RYK26" s="376"/>
      <c r="RYL26" s="376"/>
      <c r="RYM26" s="376"/>
      <c r="RYN26" s="376"/>
      <c r="RYO26" s="376"/>
      <c r="RYP26" s="376"/>
      <c r="RYQ26" s="376"/>
      <c r="RYR26" s="376"/>
      <c r="RYS26" s="376"/>
      <c r="RYT26" s="376"/>
      <c r="RYU26" s="376"/>
      <c r="RYV26" s="376"/>
      <c r="RYW26" s="376"/>
      <c r="RYX26" s="376"/>
      <c r="RYY26" s="376"/>
      <c r="RYZ26" s="376"/>
      <c r="RZA26" s="376"/>
      <c r="RZB26" s="376"/>
      <c r="RZC26" s="376"/>
      <c r="RZD26" s="376"/>
      <c r="RZE26" s="376"/>
      <c r="RZF26" s="376"/>
      <c r="RZG26" s="376"/>
      <c r="RZH26" s="376"/>
      <c r="RZI26" s="376"/>
      <c r="RZJ26" s="376"/>
      <c r="RZK26" s="376"/>
      <c r="RZL26" s="376"/>
      <c r="RZM26" s="376"/>
      <c r="RZN26" s="376"/>
      <c r="RZO26" s="376"/>
      <c r="RZP26" s="376"/>
      <c r="RZQ26" s="376"/>
      <c r="RZR26" s="376"/>
      <c r="RZS26" s="376"/>
      <c r="RZT26" s="376"/>
      <c r="RZU26" s="376"/>
      <c r="RZV26" s="376"/>
      <c r="RZW26" s="376"/>
      <c r="RZX26" s="376"/>
      <c r="RZY26" s="376"/>
      <c r="RZZ26" s="376"/>
      <c r="SAA26" s="376"/>
      <c r="SAB26" s="376"/>
      <c r="SAC26" s="376"/>
      <c r="SAD26" s="376"/>
      <c r="SAE26" s="376"/>
      <c r="SAF26" s="376"/>
      <c r="SAG26" s="376"/>
      <c r="SAH26" s="376"/>
      <c r="SAI26" s="376"/>
      <c r="SAJ26" s="376"/>
      <c r="SAK26" s="376"/>
      <c r="SAL26" s="376"/>
      <c r="SAM26" s="376"/>
      <c r="SAN26" s="376"/>
      <c r="SAO26" s="376"/>
      <c r="SAP26" s="376"/>
      <c r="SAQ26" s="376"/>
      <c r="SAR26" s="376"/>
      <c r="SAS26" s="376"/>
      <c r="SAT26" s="376"/>
      <c r="SAU26" s="376"/>
      <c r="SAV26" s="376"/>
      <c r="SAW26" s="376"/>
      <c r="SAX26" s="376"/>
      <c r="SAY26" s="376"/>
      <c r="SAZ26" s="376"/>
      <c r="SBA26" s="376"/>
      <c r="SBB26" s="376"/>
      <c r="SBC26" s="376"/>
      <c r="SBD26" s="376"/>
      <c r="SBE26" s="376"/>
      <c r="SBF26" s="376"/>
      <c r="SBG26" s="376"/>
      <c r="SBH26" s="376"/>
      <c r="SBI26" s="376"/>
      <c r="SBJ26" s="376"/>
      <c r="SBK26" s="376"/>
      <c r="SBL26" s="376"/>
      <c r="SBM26" s="376"/>
      <c r="SBN26" s="376"/>
      <c r="SBO26" s="376"/>
      <c r="SBP26" s="376"/>
      <c r="SBQ26" s="376"/>
      <c r="SBR26" s="376"/>
      <c r="SBS26" s="376"/>
      <c r="SBT26" s="376"/>
      <c r="SBU26" s="376"/>
      <c r="SBV26" s="376"/>
      <c r="SBW26" s="376"/>
      <c r="SBX26" s="376"/>
      <c r="SBY26" s="376"/>
      <c r="SBZ26" s="376"/>
      <c r="SCA26" s="376"/>
      <c r="SCB26" s="376"/>
      <c r="SCC26" s="376"/>
      <c r="SCD26" s="376"/>
      <c r="SCE26" s="376"/>
      <c r="SCF26" s="376"/>
      <c r="SCG26" s="376"/>
      <c r="SCH26" s="376"/>
      <c r="SCI26" s="376"/>
      <c r="SCJ26" s="376"/>
      <c r="SCK26" s="376"/>
      <c r="SCL26" s="376"/>
      <c r="SCM26" s="376"/>
      <c r="SCN26" s="376"/>
      <c r="SCO26" s="376"/>
      <c r="SCP26" s="376"/>
      <c r="SCQ26" s="376"/>
      <c r="SCR26" s="376"/>
      <c r="SCS26" s="376"/>
      <c r="SCT26" s="376"/>
      <c r="SCU26" s="376"/>
      <c r="SCV26" s="376"/>
      <c r="SCW26" s="376"/>
      <c r="SCX26" s="376"/>
      <c r="SCY26" s="376"/>
      <c r="SCZ26" s="376"/>
      <c r="SDA26" s="376"/>
      <c r="SDB26" s="376"/>
      <c r="SDC26" s="376"/>
      <c r="SDD26" s="376"/>
      <c r="SDE26" s="376"/>
      <c r="SDF26" s="376"/>
      <c r="SDG26" s="376"/>
      <c r="SDH26" s="376"/>
      <c r="SDI26" s="376"/>
      <c r="SDJ26" s="376"/>
      <c r="SDK26" s="376"/>
      <c r="SDL26" s="376"/>
      <c r="SDM26" s="376"/>
      <c r="SDN26" s="376"/>
      <c r="SDO26" s="376"/>
      <c r="SDP26" s="376"/>
      <c r="SDQ26" s="376"/>
      <c r="SDR26" s="376"/>
      <c r="SDS26" s="376"/>
      <c r="SDT26" s="376"/>
      <c r="SDU26" s="376"/>
      <c r="SDV26" s="376"/>
      <c r="SDW26" s="376"/>
      <c r="SDX26" s="376"/>
      <c r="SDY26" s="376"/>
      <c r="SDZ26" s="376"/>
      <c r="SEA26" s="376"/>
      <c r="SEB26" s="376"/>
      <c r="SEC26" s="376"/>
      <c r="SED26" s="376"/>
      <c r="SEE26" s="376"/>
      <c r="SEF26" s="376"/>
      <c r="SEG26" s="376"/>
      <c r="SEH26" s="376"/>
      <c r="SEI26" s="376"/>
      <c r="SEJ26" s="376"/>
      <c r="SEK26" s="376"/>
      <c r="SEL26" s="376"/>
      <c r="SEM26" s="376"/>
      <c r="SEN26" s="376"/>
      <c r="SEO26" s="376"/>
      <c r="SEP26" s="376"/>
      <c r="SEQ26" s="376"/>
      <c r="SER26" s="376"/>
      <c r="SES26" s="376"/>
      <c r="SET26" s="376"/>
      <c r="SEU26" s="376"/>
      <c r="SEV26" s="376"/>
      <c r="SEW26" s="376"/>
      <c r="SEX26" s="376"/>
      <c r="SEY26" s="376"/>
      <c r="SEZ26" s="376"/>
      <c r="SFA26" s="376"/>
      <c r="SFB26" s="376"/>
      <c r="SFC26" s="376"/>
      <c r="SFD26" s="376"/>
      <c r="SFE26" s="376"/>
      <c r="SFF26" s="376"/>
      <c r="SFG26" s="376"/>
      <c r="SFH26" s="376"/>
      <c r="SFI26" s="376"/>
      <c r="SFJ26" s="376"/>
      <c r="SFK26" s="376"/>
      <c r="SFL26" s="376"/>
      <c r="SFM26" s="376"/>
      <c r="SFN26" s="376"/>
      <c r="SFO26" s="376"/>
      <c r="SFP26" s="376"/>
      <c r="SFQ26" s="376"/>
      <c r="SFR26" s="376"/>
      <c r="SFS26" s="376"/>
      <c r="SFT26" s="376"/>
      <c r="SFU26" s="376"/>
      <c r="SFV26" s="376"/>
      <c r="SFW26" s="376"/>
      <c r="SFX26" s="376"/>
      <c r="SFY26" s="376"/>
      <c r="SFZ26" s="376"/>
      <c r="SGA26" s="376"/>
      <c r="SGB26" s="376"/>
      <c r="SGC26" s="376"/>
      <c r="SGD26" s="376"/>
      <c r="SGE26" s="376"/>
      <c r="SGF26" s="376"/>
      <c r="SGG26" s="376"/>
      <c r="SGH26" s="376"/>
      <c r="SGI26" s="376"/>
      <c r="SGJ26" s="376"/>
      <c r="SGK26" s="376"/>
      <c r="SGL26" s="376"/>
      <c r="SGM26" s="376"/>
      <c r="SGN26" s="376"/>
      <c r="SGO26" s="376"/>
      <c r="SGP26" s="376"/>
      <c r="SGQ26" s="376"/>
      <c r="SGR26" s="376"/>
      <c r="SGS26" s="376"/>
      <c r="SGT26" s="376"/>
      <c r="SGU26" s="376"/>
      <c r="SGV26" s="376"/>
      <c r="SGW26" s="376"/>
      <c r="SGX26" s="376"/>
      <c r="SGY26" s="376"/>
      <c r="SGZ26" s="376"/>
      <c r="SHA26" s="376"/>
      <c r="SHB26" s="376"/>
      <c r="SHC26" s="376"/>
      <c r="SHD26" s="376"/>
      <c r="SHE26" s="376"/>
      <c r="SHF26" s="376"/>
      <c r="SHG26" s="376"/>
      <c r="SHH26" s="376"/>
      <c r="SHI26" s="376"/>
      <c r="SHJ26" s="376"/>
      <c r="SHK26" s="376"/>
      <c r="SHL26" s="376"/>
      <c r="SHM26" s="376"/>
      <c r="SHN26" s="376"/>
      <c r="SHO26" s="376"/>
      <c r="SHP26" s="376"/>
      <c r="SHQ26" s="376"/>
      <c r="SHR26" s="376"/>
      <c r="SHS26" s="376"/>
      <c r="SHT26" s="376"/>
      <c r="SHU26" s="376"/>
      <c r="SHV26" s="376"/>
      <c r="SHW26" s="376"/>
      <c r="SHX26" s="376"/>
      <c r="SHY26" s="376"/>
      <c r="SHZ26" s="376"/>
      <c r="SIA26" s="376"/>
      <c r="SIB26" s="376"/>
      <c r="SIC26" s="376"/>
      <c r="SID26" s="376"/>
      <c r="SIE26" s="376"/>
      <c r="SIF26" s="376"/>
      <c r="SIG26" s="376"/>
      <c r="SIH26" s="376"/>
      <c r="SII26" s="376"/>
      <c r="SIJ26" s="376"/>
      <c r="SIK26" s="376"/>
      <c r="SIL26" s="376"/>
      <c r="SIM26" s="376"/>
      <c r="SIN26" s="376"/>
      <c r="SIO26" s="376"/>
      <c r="SIP26" s="376"/>
      <c r="SIQ26" s="376"/>
      <c r="SIR26" s="376"/>
      <c r="SIS26" s="376"/>
      <c r="SIT26" s="376"/>
      <c r="SIU26" s="376"/>
      <c r="SIV26" s="376"/>
      <c r="SIW26" s="376"/>
      <c r="SIX26" s="376"/>
      <c r="SIY26" s="376"/>
      <c r="SIZ26" s="376"/>
      <c r="SJA26" s="376"/>
      <c r="SJB26" s="376"/>
      <c r="SJC26" s="376"/>
      <c r="SJD26" s="376"/>
      <c r="SJE26" s="376"/>
      <c r="SJF26" s="376"/>
      <c r="SJG26" s="376"/>
      <c r="SJH26" s="376"/>
      <c r="SJI26" s="376"/>
      <c r="SJJ26" s="376"/>
      <c r="SJK26" s="376"/>
      <c r="SJL26" s="376"/>
      <c r="SJM26" s="376"/>
      <c r="SJN26" s="376"/>
      <c r="SJO26" s="376"/>
      <c r="SJP26" s="376"/>
      <c r="SJQ26" s="376"/>
      <c r="SJR26" s="376"/>
      <c r="SJS26" s="376"/>
      <c r="SJT26" s="376"/>
      <c r="SJU26" s="376"/>
      <c r="SJV26" s="376"/>
      <c r="SJW26" s="376"/>
      <c r="SJX26" s="376"/>
      <c r="SJY26" s="376"/>
      <c r="SJZ26" s="376"/>
      <c r="SKA26" s="376"/>
      <c r="SKB26" s="376"/>
      <c r="SKC26" s="376"/>
      <c r="SKD26" s="376"/>
      <c r="SKE26" s="376"/>
      <c r="SKF26" s="376"/>
      <c r="SKG26" s="376"/>
      <c r="SKH26" s="376"/>
      <c r="SKI26" s="376"/>
      <c r="SKJ26" s="376"/>
      <c r="SKK26" s="376"/>
      <c r="SKL26" s="376"/>
      <c r="SKM26" s="376"/>
      <c r="SKN26" s="376"/>
      <c r="SKO26" s="376"/>
      <c r="SKP26" s="376"/>
      <c r="SKQ26" s="376"/>
      <c r="SKR26" s="376"/>
      <c r="SKS26" s="376"/>
      <c r="SKT26" s="376"/>
      <c r="SKU26" s="376"/>
      <c r="SKV26" s="376"/>
      <c r="SKW26" s="376"/>
      <c r="SKX26" s="376"/>
      <c r="SKY26" s="376"/>
      <c r="SKZ26" s="376"/>
      <c r="SLA26" s="376"/>
      <c r="SLB26" s="376"/>
      <c r="SLC26" s="376"/>
      <c r="SLD26" s="376"/>
      <c r="SLE26" s="376"/>
      <c r="SLF26" s="376"/>
      <c r="SLG26" s="376"/>
      <c r="SLH26" s="376"/>
      <c r="SLI26" s="376"/>
      <c r="SLJ26" s="376"/>
      <c r="SLK26" s="376"/>
      <c r="SLL26" s="376"/>
      <c r="SLM26" s="376"/>
      <c r="SLN26" s="376"/>
      <c r="SLO26" s="376"/>
      <c r="SLP26" s="376"/>
      <c r="SLQ26" s="376"/>
      <c r="SLR26" s="376"/>
      <c r="SLS26" s="376"/>
      <c r="SLT26" s="376"/>
      <c r="SLU26" s="376"/>
      <c r="SLV26" s="376"/>
      <c r="SLW26" s="376"/>
      <c r="SLX26" s="376"/>
      <c r="SLY26" s="376"/>
      <c r="SLZ26" s="376"/>
      <c r="SMA26" s="376"/>
      <c r="SMB26" s="376"/>
      <c r="SMC26" s="376"/>
      <c r="SMD26" s="376"/>
      <c r="SME26" s="376"/>
      <c r="SMF26" s="376"/>
      <c r="SMG26" s="376"/>
      <c r="SMH26" s="376"/>
      <c r="SMI26" s="376"/>
      <c r="SMJ26" s="376"/>
      <c r="SMK26" s="376"/>
      <c r="SML26" s="376"/>
      <c r="SMM26" s="376"/>
      <c r="SMN26" s="376"/>
      <c r="SMO26" s="376"/>
      <c r="SMP26" s="376"/>
      <c r="SMQ26" s="376"/>
      <c r="SMR26" s="376"/>
      <c r="SMS26" s="376"/>
      <c r="SMT26" s="376"/>
      <c r="SMU26" s="376"/>
      <c r="SMV26" s="376"/>
      <c r="SMW26" s="376"/>
      <c r="SMX26" s="376"/>
      <c r="SMY26" s="376"/>
      <c r="SMZ26" s="376"/>
      <c r="SNA26" s="376"/>
      <c r="SNB26" s="376"/>
      <c r="SNC26" s="376"/>
      <c r="SND26" s="376"/>
      <c r="SNE26" s="376"/>
      <c r="SNF26" s="376"/>
      <c r="SNG26" s="376"/>
      <c r="SNH26" s="376"/>
      <c r="SNI26" s="376"/>
      <c r="SNJ26" s="376"/>
      <c r="SNK26" s="376"/>
      <c r="SNL26" s="376"/>
      <c r="SNM26" s="376"/>
      <c r="SNN26" s="376"/>
      <c r="SNO26" s="376"/>
      <c r="SNP26" s="376"/>
      <c r="SNQ26" s="376"/>
      <c r="SNR26" s="376"/>
      <c r="SNS26" s="376"/>
      <c r="SNT26" s="376"/>
      <c r="SNU26" s="376"/>
      <c r="SNV26" s="376"/>
      <c r="SNW26" s="376"/>
      <c r="SNX26" s="376"/>
      <c r="SNY26" s="376"/>
      <c r="SNZ26" s="376"/>
      <c r="SOA26" s="376"/>
      <c r="SOB26" s="376"/>
      <c r="SOC26" s="376"/>
      <c r="SOD26" s="376"/>
      <c r="SOE26" s="376"/>
      <c r="SOF26" s="376"/>
      <c r="SOG26" s="376"/>
      <c r="SOH26" s="376"/>
      <c r="SOI26" s="376"/>
      <c r="SOJ26" s="376"/>
      <c r="SOK26" s="376"/>
      <c r="SOL26" s="376"/>
      <c r="SOM26" s="376"/>
      <c r="SON26" s="376"/>
      <c r="SOO26" s="376"/>
      <c r="SOP26" s="376"/>
      <c r="SOQ26" s="376"/>
      <c r="SOR26" s="376"/>
      <c r="SOS26" s="376"/>
      <c r="SOT26" s="376"/>
      <c r="SOU26" s="376"/>
      <c r="SOV26" s="376"/>
      <c r="SOW26" s="376"/>
      <c r="SOX26" s="376"/>
      <c r="SOY26" s="376"/>
      <c r="SOZ26" s="376"/>
      <c r="SPA26" s="376"/>
      <c r="SPB26" s="376"/>
      <c r="SPC26" s="376"/>
      <c r="SPD26" s="376"/>
      <c r="SPE26" s="376"/>
      <c r="SPF26" s="376"/>
      <c r="SPG26" s="376"/>
      <c r="SPH26" s="376"/>
      <c r="SPI26" s="376"/>
      <c r="SPJ26" s="376"/>
      <c r="SPK26" s="376"/>
      <c r="SPL26" s="376"/>
      <c r="SPM26" s="376"/>
      <c r="SPN26" s="376"/>
      <c r="SPO26" s="376"/>
      <c r="SPP26" s="376"/>
      <c r="SPQ26" s="376"/>
      <c r="SPR26" s="376"/>
      <c r="SPS26" s="376"/>
      <c r="SPT26" s="376"/>
      <c r="SPU26" s="376"/>
      <c r="SPV26" s="376"/>
      <c r="SPW26" s="376"/>
      <c r="SPX26" s="376"/>
      <c r="SPY26" s="376"/>
      <c r="SPZ26" s="376"/>
      <c r="SQA26" s="376"/>
      <c r="SQB26" s="376"/>
      <c r="SQC26" s="376"/>
      <c r="SQD26" s="376"/>
      <c r="SQE26" s="376"/>
      <c r="SQF26" s="376"/>
      <c r="SQG26" s="376"/>
      <c r="SQH26" s="376"/>
      <c r="SQI26" s="376"/>
      <c r="SQJ26" s="376"/>
      <c r="SQK26" s="376"/>
      <c r="SQL26" s="376"/>
      <c r="SQM26" s="376"/>
      <c r="SQN26" s="376"/>
      <c r="SQO26" s="376"/>
      <c r="SQP26" s="376"/>
      <c r="SQQ26" s="376"/>
      <c r="SQR26" s="376"/>
      <c r="SQS26" s="376"/>
      <c r="SQT26" s="376"/>
      <c r="SQU26" s="376"/>
      <c r="SQV26" s="376"/>
      <c r="SQW26" s="376"/>
      <c r="SQX26" s="376"/>
      <c r="SQY26" s="376"/>
      <c r="SQZ26" s="376"/>
      <c r="SRA26" s="376"/>
      <c r="SRB26" s="376"/>
      <c r="SRC26" s="376"/>
      <c r="SRD26" s="376"/>
      <c r="SRE26" s="376"/>
      <c r="SRF26" s="376"/>
      <c r="SRG26" s="376"/>
      <c r="SRH26" s="376"/>
      <c r="SRI26" s="376"/>
      <c r="SRJ26" s="376"/>
      <c r="SRK26" s="376"/>
      <c r="SRL26" s="376"/>
      <c r="SRM26" s="376"/>
      <c r="SRN26" s="376"/>
      <c r="SRO26" s="376"/>
      <c r="SRP26" s="376"/>
      <c r="SRQ26" s="376"/>
      <c r="SRR26" s="376"/>
      <c r="SRS26" s="376"/>
      <c r="SRT26" s="376"/>
      <c r="SRU26" s="376"/>
      <c r="SRV26" s="376"/>
      <c r="SRW26" s="376"/>
      <c r="SRX26" s="376"/>
      <c r="SRY26" s="376"/>
      <c r="SRZ26" s="376"/>
      <c r="SSA26" s="376"/>
      <c r="SSB26" s="376"/>
      <c r="SSC26" s="376"/>
      <c r="SSD26" s="376"/>
      <c r="SSE26" s="376"/>
      <c r="SSF26" s="376"/>
      <c r="SSG26" s="376"/>
      <c r="SSH26" s="376"/>
      <c r="SSI26" s="376"/>
      <c r="SSJ26" s="376"/>
      <c r="SSK26" s="376"/>
      <c r="SSL26" s="376"/>
      <c r="SSM26" s="376"/>
      <c r="SSN26" s="376"/>
      <c r="SSO26" s="376"/>
      <c r="SSP26" s="376"/>
      <c r="SSQ26" s="376"/>
      <c r="SSR26" s="376"/>
      <c r="SSS26" s="376"/>
      <c r="SST26" s="376"/>
      <c r="SSU26" s="376"/>
      <c r="SSV26" s="376"/>
      <c r="SSW26" s="376"/>
      <c r="SSX26" s="376"/>
      <c r="SSY26" s="376"/>
      <c r="SSZ26" s="376"/>
      <c r="STA26" s="376"/>
      <c r="STB26" s="376"/>
      <c r="STC26" s="376"/>
      <c r="STD26" s="376"/>
      <c r="STE26" s="376"/>
      <c r="STF26" s="376"/>
      <c r="STG26" s="376"/>
      <c r="STH26" s="376"/>
      <c r="STI26" s="376"/>
      <c r="STJ26" s="376"/>
      <c r="STK26" s="376"/>
      <c r="STL26" s="376"/>
      <c r="STM26" s="376"/>
      <c r="STN26" s="376"/>
      <c r="STO26" s="376"/>
      <c r="STP26" s="376"/>
      <c r="STQ26" s="376"/>
      <c r="STR26" s="376"/>
      <c r="STS26" s="376"/>
      <c r="STT26" s="376"/>
      <c r="STU26" s="376"/>
      <c r="STV26" s="376"/>
      <c r="STW26" s="376"/>
      <c r="STX26" s="376"/>
      <c r="STY26" s="376"/>
      <c r="STZ26" s="376"/>
      <c r="SUA26" s="376"/>
      <c r="SUB26" s="376"/>
      <c r="SUC26" s="376"/>
      <c r="SUD26" s="376"/>
      <c r="SUE26" s="376"/>
      <c r="SUF26" s="376"/>
      <c r="SUG26" s="376"/>
      <c r="SUH26" s="376"/>
      <c r="SUI26" s="376"/>
      <c r="SUJ26" s="376"/>
      <c r="SUK26" s="376"/>
      <c r="SUL26" s="376"/>
      <c r="SUM26" s="376"/>
      <c r="SUN26" s="376"/>
      <c r="SUO26" s="376"/>
      <c r="SUP26" s="376"/>
      <c r="SUQ26" s="376"/>
      <c r="SUR26" s="376"/>
      <c r="SUS26" s="376"/>
      <c r="SUT26" s="376"/>
      <c r="SUU26" s="376"/>
      <c r="SUV26" s="376"/>
      <c r="SUW26" s="376"/>
      <c r="SUX26" s="376"/>
      <c r="SUY26" s="376"/>
      <c r="SUZ26" s="376"/>
      <c r="SVA26" s="376"/>
      <c r="SVB26" s="376"/>
      <c r="SVC26" s="376"/>
      <c r="SVD26" s="376"/>
      <c r="SVE26" s="376"/>
      <c r="SVF26" s="376"/>
      <c r="SVG26" s="376"/>
      <c r="SVH26" s="376"/>
      <c r="SVI26" s="376"/>
      <c r="SVJ26" s="376"/>
      <c r="SVK26" s="376"/>
      <c r="SVL26" s="376"/>
      <c r="SVM26" s="376"/>
      <c r="SVN26" s="376"/>
      <c r="SVO26" s="376"/>
      <c r="SVP26" s="376"/>
      <c r="SVQ26" s="376"/>
      <c r="SVR26" s="376"/>
      <c r="SVS26" s="376"/>
      <c r="SVT26" s="376"/>
      <c r="SVU26" s="376"/>
      <c r="SVV26" s="376"/>
      <c r="SVW26" s="376"/>
      <c r="SVX26" s="376"/>
      <c r="SVY26" s="376"/>
      <c r="SVZ26" s="376"/>
      <c r="SWA26" s="376"/>
      <c r="SWB26" s="376"/>
      <c r="SWC26" s="376"/>
      <c r="SWD26" s="376"/>
      <c r="SWE26" s="376"/>
      <c r="SWF26" s="376"/>
      <c r="SWG26" s="376"/>
      <c r="SWH26" s="376"/>
      <c r="SWI26" s="376"/>
      <c r="SWJ26" s="376"/>
      <c r="SWK26" s="376"/>
      <c r="SWL26" s="376"/>
      <c r="SWM26" s="376"/>
      <c r="SWN26" s="376"/>
      <c r="SWO26" s="376"/>
      <c r="SWP26" s="376"/>
      <c r="SWQ26" s="376"/>
      <c r="SWR26" s="376"/>
      <c r="SWS26" s="376"/>
      <c r="SWT26" s="376"/>
      <c r="SWU26" s="376"/>
      <c r="SWV26" s="376"/>
      <c r="SWW26" s="376"/>
      <c r="SWX26" s="376"/>
      <c r="SWY26" s="376"/>
      <c r="SWZ26" s="376"/>
      <c r="SXA26" s="376"/>
      <c r="SXB26" s="376"/>
      <c r="SXC26" s="376"/>
      <c r="SXD26" s="376"/>
      <c r="SXE26" s="376"/>
      <c r="SXF26" s="376"/>
      <c r="SXG26" s="376"/>
      <c r="SXH26" s="376"/>
      <c r="SXI26" s="376"/>
      <c r="SXJ26" s="376"/>
      <c r="SXK26" s="376"/>
      <c r="SXL26" s="376"/>
      <c r="SXM26" s="376"/>
      <c r="SXN26" s="376"/>
      <c r="SXO26" s="376"/>
      <c r="SXP26" s="376"/>
      <c r="SXQ26" s="376"/>
      <c r="SXR26" s="376"/>
      <c r="SXS26" s="376"/>
      <c r="SXT26" s="376"/>
      <c r="SXU26" s="376"/>
      <c r="SXV26" s="376"/>
      <c r="SXW26" s="376"/>
      <c r="SXX26" s="376"/>
      <c r="SXY26" s="376"/>
      <c r="SXZ26" s="376"/>
      <c r="SYA26" s="376"/>
      <c r="SYB26" s="376"/>
      <c r="SYC26" s="376"/>
      <c r="SYD26" s="376"/>
      <c r="SYE26" s="376"/>
      <c r="SYF26" s="376"/>
      <c r="SYG26" s="376"/>
      <c r="SYH26" s="376"/>
      <c r="SYI26" s="376"/>
      <c r="SYJ26" s="376"/>
      <c r="SYK26" s="376"/>
      <c r="SYL26" s="376"/>
      <c r="SYM26" s="376"/>
      <c r="SYN26" s="376"/>
      <c r="SYO26" s="376"/>
      <c r="SYP26" s="376"/>
      <c r="SYQ26" s="376"/>
      <c r="SYR26" s="376"/>
      <c r="SYS26" s="376"/>
      <c r="SYT26" s="376"/>
      <c r="SYU26" s="376"/>
      <c r="SYV26" s="376"/>
      <c r="SYW26" s="376"/>
      <c r="SYX26" s="376"/>
      <c r="SYY26" s="376"/>
      <c r="SYZ26" s="376"/>
      <c r="SZA26" s="376"/>
      <c r="SZB26" s="376"/>
      <c r="SZC26" s="376"/>
      <c r="SZD26" s="376"/>
      <c r="SZE26" s="376"/>
      <c r="SZF26" s="376"/>
      <c r="SZG26" s="376"/>
      <c r="SZH26" s="376"/>
      <c r="SZI26" s="376"/>
      <c r="SZJ26" s="376"/>
      <c r="SZK26" s="376"/>
      <c r="SZL26" s="376"/>
      <c r="SZM26" s="376"/>
      <c r="SZN26" s="376"/>
      <c r="SZO26" s="376"/>
      <c r="SZP26" s="376"/>
      <c r="SZQ26" s="376"/>
      <c r="SZR26" s="376"/>
      <c r="SZS26" s="376"/>
      <c r="SZT26" s="376"/>
      <c r="SZU26" s="376"/>
      <c r="SZV26" s="376"/>
      <c r="SZW26" s="376"/>
      <c r="SZX26" s="376"/>
      <c r="SZY26" s="376"/>
      <c r="SZZ26" s="376"/>
      <c r="TAA26" s="376"/>
      <c r="TAB26" s="376"/>
      <c r="TAC26" s="376"/>
      <c r="TAD26" s="376"/>
      <c r="TAE26" s="376"/>
      <c r="TAF26" s="376"/>
      <c r="TAG26" s="376"/>
      <c r="TAH26" s="376"/>
      <c r="TAI26" s="376"/>
      <c r="TAJ26" s="376"/>
      <c r="TAK26" s="376"/>
      <c r="TAL26" s="376"/>
      <c r="TAM26" s="376"/>
      <c r="TAN26" s="376"/>
      <c r="TAO26" s="376"/>
      <c r="TAP26" s="376"/>
      <c r="TAQ26" s="376"/>
      <c r="TAR26" s="376"/>
      <c r="TAS26" s="376"/>
      <c r="TAT26" s="376"/>
      <c r="TAU26" s="376"/>
      <c r="TAV26" s="376"/>
      <c r="TAW26" s="376"/>
      <c r="TAX26" s="376"/>
      <c r="TAY26" s="376"/>
      <c r="TAZ26" s="376"/>
      <c r="TBA26" s="376"/>
      <c r="TBB26" s="376"/>
      <c r="TBC26" s="376"/>
      <c r="TBD26" s="376"/>
      <c r="TBE26" s="376"/>
      <c r="TBF26" s="376"/>
      <c r="TBG26" s="376"/>
      <c r="TBH26" s="376"/>
      <c r="TBI26" s="376"/>
      <c r="TBJ26" s="376"/>
      <c r="TBK26" s="376"/>
      <c r="TBL26" s="376"/>
      <c r="TBM26" s="376"/>
      <c r="TBN26" s="376"/>
      <c r="TBO26" s="376"/>
      <c r="TBP26" s="376"/>
      <c r="TBQ26" s="376"/>
      <c r="TBR26" s="376"/>
      <c r="TBS26" s="376"/>
      <c r="TBT26" s="376"/>
      <c r="TBU26" s="376"/>
      <c r="TBV26" s="376"/>
      <c r="TBW26" s="376"/>
      <c r="TBX26" s="376"/>
      <c r="TBY26" s="376"/>
      <c r="TBZ26" s="376"/>
      <c r="TCA26" s="376"/>
      <c r="TCB26" s="376"/>
      <c r="TCC26" s="376"/>
      <c r="TCD26" s="376"/>
      <c r="TCE26" s="376"/>
      <c r="TCF26" s="376"/>
      <c r="TCG26" s="376"/>
      <c r="TCH26" s="376"/>
      <c r="TCI26" s="376"/>
      <c r="TCJ26" s="376"/>
      <c r="TCK26" s="376"/>
      <c r="TCL26" s="376"/>
      <c r="TCM26" s="376"/>
      <c r="TCN26" s="376"/>
      <c r="TCO26" s="376"/>
      <c r="TCP26" s="376"/>
      <c r="TCQ26" s="376"/>
      <c r="TCR26" s="376"/>
      <c r="TCS26" s="376"/>
      <c r="TCT26" s="376"/>
      <c r="TCU26" s="376"/>
      <c r="TCV26" s="376"/>
      <c r="TCW26" s="376"/>
      <c r="TCX26" s="376"/>
      <c r="TCY26" s="376"/>
      <c r="TCZ26" s="376"/>
      <c r="TDA26" s="376"/>
      <c r="TDB26" s="376"/>
      <c r="TDC26" s="376"/>
      <c r="TDD26" s="376"/>
      <c r="TDE26" s="376"/>
      <c r="TDF26" s="376"/>
      <c r="TDG26" s="376"/>
      <c r="TDH26" s="376"/>
      <c r="TDI26" s="376"/>
      <c r="TDJ26" s="376"/>
      <c r="TDK26" s="376"/>
      <c r="TDL26" s="376"/>
      <c r="TDM26" s="376"/>
      <c r="TDN26" s="376"/>
      <c r="TDO26" s="376"/>
      <c r="TDP26" s="376"/>
      <c r="TDQ26" s="376"/>
      <c r="TDR26" s="376"/>
      <c r="TDS26" s="376"/>
      <c r="TDT26" s="376"/>
      <c r="TDU26" s="376"/>
      <c r="TDV26" s="376"/>
      <c r="TDW26" s="376"/>
      <c r="TDX26" s="376"/>
      <c r="TDY26" s="376"/>
      <c r="TDZ26" s="376"/>
      <c r="TEA26" s="376"/>
      <c r="TEB26" s="376"/>
      <c r="TEC26" s="376"/>
      <c r="TED26" s="376"/>
      <c r="TEE26" s="376"/>
      <c r="TEF26" s="376"/>
      <c r="TEG26" s="376"/>
      <c r="TEH26" s="376"/>
      <c r="TEI26" s="376"/>
      <c r="TEJ26" s="376"/>
      <c r="TEK26" s="376"/>
      <c r="TEL26" s="376"/>
      <c r="TEM26" s="376"/>
      <c r="TEN26" s="376"/>
      <c r="TEO26" s="376"/>
      <c r="TEP26" s="376"/>
      <c r="TEQ26" s="376"/>
      <c r="TER26" s="376"/>
      <c r="TES26" s="376"/>
      <c r="TET26" s="376"/>
      <c r="TEU26" s="376"/>
      <c r="TEV26" s="376"/>
      <c r="TEW26" s="376"/>
      <c r="TEX26" s="376"/>
      <c r="TEY26" s="376"/>
      <c r="TEZ26" s="376"/>
      <c r="TFA26" s="376"/>
      <c r="TFB26" s="376"/>
      <c r="TFC26" s="376"/>
      <c r="TFD26" s="376"/>
      <c r="TFE26" s="376"/>
      <c r="TFF26" s="376"/>
      <c r="TFG26" s="376"/>
      <c r="TFH26" s="376"/>
      <c r="TFI26" s="376"/>
      <c r="TFJ26" s="376"/>
      <c r="TFK26" s="376"/>
      <c r="TFL26" s="376"/>
      <c r="TFM26" s="376"/>
      <c r="TFN26" s="376"/>
      <c r="TFO26" s="376"/>
      <c r="TFP26" s="376"/>
      <c r="TFQ26" s="376"/>
      <c r="TFR26" s="376"/>
      <c r="TFS26" s="376"/>
      <c r="TFT26" s="376"/>
      <c r="TFU26" s="376"/>
      <c r="TFV26" s="376"/>
      <c r="TFW26" s="376"/>
      <c r="TFX26" s="376"/>
      <c r="TFY26" s="376"/>
      <c r="TFZ26" s="376"/>
      <c r="TGA26" s="376"/>
      <c r="TGB26" s="376"/>
      <c r="TGC26" s="376"/>
      <c r="TGD26" s="376"/>
      <c r="TGE26" s="376"/>
      <c r="TGF26" s="376"/>
      <c r="TGG26" s="376"/>
      <c r="TGH26" s="376"/>
      <c r="TGI26" s="376"/>
      <c r="TGJ26" s="376"/>
      <c r="TGK26" s="376"/>
      <c r="TGL26" s="376"/>
      <c r="TGM26" s="376"/>
      <c r="TGN26" s="376"/>
      <c r="TGO26" s="376"/>
      <c r="TGP26" s="376"/>
      <c r="TGQ26" s="376"/>
      <c r="TGR26" s="376"/>
      <c r="TGS26" s="376"/>
      <c r="TGT26" s="376"/>
      <c r="TGU26" s="376"/>
      <c r="TGV26" s="376"/>
      <c r="TGW26" s="376"/>
      <c r="TGX26" s="376"/>
      <c r="TGY26" s="376"/>
      <c r="TGZ26" s="376"/>
      <c r="THA26" s="376"/>
      <c r="THB26" s="376"/>
      <c r="THC26" s="376"/>
      <c r="THD26" s="376"/>
      <c r="THE26" s="376"/>
      <c r="THF26" s="376"/>
      <c r="THG26" s="376"/>
      <c r="THH26" s="376"/>
      <c r="THI26" s="376"/>
      <c r="THJ26" s="376"/>
      <c r="THK26" s="376"/>
      <c r="THL26" s="376"/>
      <c r="THM26" s="376"/>
      <c r="THN26" s="376"/>
      <c r="THO26" s="376"/>
      <c r="THP26" s="376"/>
      <c r="THQ26" s="376"/>
      <c r="THR26" s="376"/>
      <c r="THS26" s="376"/>
      <c r="THT26" s="376"/>
      <c r="THU26" s="376"/>
      <c r="THV26" s="376"/>
      <c r="THW26" s="376"/>
      <c r="THX26" s="376"/>
      <c r="THY26" s="376"/>
      <c r="THZ26" s="376"/>
      <c r="TIA26" s="376"/>
      <c r="TIB26" s="376"/>
      <c r="TIC26" s="376"/>
      <c r="TID26" s="376"/>
      <c r="TIE26" s="376"/>
      <c r="TIF26" s="376"/>
      <c r="TIG26" s="376"/>
      <c r="TIH26" s="376"/>
      <c r="TII26" s="376"/>
      <c r="TIJ26" s="376"/>
      <c r="TIK26" s="376"/>
      <c r="TIL26" s="376"/>
      <c r="TIM26" s="376"/>
      <c r="TIN26" s="376"/>
      <c r="TIO26" s="376"/>
      <c r="TIP26" s="376"/>
      <c r="TIQ26" s="376"/>
      <c r="TIR26" s="376"/>
      <c r="TIS26" s="376"/>
      <c r="TIT26" s="376"/>
      <c r="TIU26" s="376"/>
      <c r="TIV26" s="376"/>
      <c r="TIW26" s="376"/>
      <c r="TIX26" s="376"/>
      <c r="TIY26" s="376"/>
      <c r="TIZ26" s="376"/>
      <c r="TJA26" s="376"/>
      <c r="TJB26" s="376"/>
      <c r="TJC26" s="376"/>
      <c r="TJD26" s="376"/>
      <c r="TJE26" s="376"/>
      <c r="TJF26" s="376"/>
      <c r="TJG26" s="376"/>
      <c r="TJH26" s="376"/>
      <c r="TJI26" s="376"/>
      <c r="TJJ26" s="376"/>
      <c r="TJK26" s="376"/>
      <c r="TJL26" s="376"/>
      <c r="TJM26" s="376"/>
      <c r="TJN26" s="376"/>
      <c r="TJO26" s="376"/>
      <c r="TJP26" s="376"/>
      <c r="TJQ26" s="376"/>
      <c r="TJR26" s="376"/>
      <c r="TJS26" s="376"/>
      <c r="TJT26" s="376"/>
      <c r="TJU26" s="376"/>
      <c r="TJV26" s="376"/>
      <c r="TJW26" s="376"/>
      <c r="TJX26" s="376"/>
      <c r="TJY26" s="376"/>
      <c r="TJZ26" s="376"/>
      <c r="TKA26" s="376"/>
      <c r="TKB26" s="376"/>
      <c r="TKC26" s="376"/>
      <c r="TKD26" s="376"/>
      <c r="TKE26" s="376"/>
      <c r="TKF26" s="376"/>
      <c r="TKG26" s="376"/>
      <c r="TKH26" s="376"/>
      <c r="TKI26" s="376"/>
      <c r="TKJ26" s="376"/>
      <c r="TKK26" s="376"/>
      <c r="TKL26" s="376"/>
      <c r="TKM26" s="376"/>
      <c r="TKN26" s="376"/>
      <c r="TKO26" s="376"/>
      <c r="TKP26" s="376"/>
      <c r="TKQ26" s="376"/>
      <c r="TKR26" s="376"/>
      <c r="TKS26" s="376"/>
      <c r="TKT26" s="376"/>
      <c r="TKU26" s="376"/>
      <c r="TKV26" s="376"/>
      <c r="TKW26" s="376"/>
      <c r="TKX26" s="376"/>
      <c r="TKY26" s="376"/>
      <c r="TKZ26" s="376"/>
      <c r="TLA26" s="376"/>
      <c r="TLB26" s="376"/>
      <c r="TLC26" s="376"/>
      <c r="TLD26" s="376"/>
      <c r="TLE26" s="376"/>
      <c r="TLF26" s="376"/>
      <c r="TLG26" s="376"/>
      <c r="TLH26" s="376"/>
      <c r="TLI26" s="376"/>
      <c r="TLJ26" s="376"/>
      <c r="TLK26" s="376"/>
      <c r="TLL26" s="376"/>
      <c r="TLM26" s="376"/>
      <c r="TLN26" s="376"/>
      <c r="TLO26" s="376"/>
      <c r="TLP26" s="376"/>
      <c r="TLQ26" s="376"/>
      <c r="TLR26" s="376"/>
      <c r="TLS26" s="376"/>
      <c r="TLT26" s="376"/>
      <c r="TLU26" s="376"/>
      <c r="TLV26" s="376"/>
      <c r="TLW26" s="376"/>
      <c r="TLX26" s="376"/>
      <c r="TLY26" s="376"/>
      <c r="TLZ26" s="376"/>
      <c r="TMA26" s="376"/>
      <c r="TMB26" s="376"/>
      <c r="TMC26" s="376"/>
      <c r="TMD26" s="376"/>
      <c r="TME26" s="376"/>
      <c r="TMF26" s="376"/>
      <c r="TMG26" s="376"/>
      <c r="TMH26" s="376"/>
      <c r="TMI26" s="376"/>
      <c r="TMJ26" s="376"/>
      <c r="TMK26" s="376"/>
      <c r="TML26" s="376"/>
      <c r="TMM26" s="376"/>
      <c r="TMN26" s="376"/>
      <c r="TMO26" s="376"/>
      <c r="TMP26" s="376"/>
      <c r="TMQ26" s="376"/>
      <c r="TMR26" s="376"/>
      <c r="TMS26" s="376"/>
      <c r="TMT26" s="376"/>
      <c r="TMU26" s="376"/>
      <c r="TMV26" s="376"/>
      <c r="TMW26" s="376"/>
      <c r="TMX26" s="376"/>
      <c r="TMY26" s="376"/>
      <c r="TMZ26" s="376"/>
      <c r="TNA26" s="376"/>
      <c r="TNB26" s="376"/>
      <c r="TNC26" s="376"/>
      <c r="TND26" s="376"/>
      <c r="TNE26" s="376"/>
      <c r="TNF26" s="376"/>
      <c r="TNG26" s="376"/>
      <c r="TNH26" s="376"/>
      <c r="TNI26" s="376"/>
      <c r="TNJ26" s="376"/>
      <c r="TNK26" s="376"/>
      <c r="TNL26" s="376"/>
      <c r="TNM26" s="376"/>
      <c r="TNN26" s="376"/>
      <c r="TNO26" s="376"/>
      <c r="TNP26" s="376"/>
      <c r="TNQ26" s="376"/>
      <c r="TNR26" s="376"/>
      <c r="TNS26" s="376"/>
      <c r="TNT26" s="376"/>
      <c r="TNU26" s="376"/>
      <c r="TNV26" s="376"/>
      <c r="TNW26" s="376"/>
      <c r="TNX26" s="376"/>
      <c r="TNY26" s="376"/>
      <c r="TNZ26" s="376"/>
      <c r="TOA26" s="376"/>
      <c r="TOB26" s="376"/>
      <c r="TOC26" s="376"/>
      <c r="TOD26" s="376"/>
      <c r="TOE26" s="376"/>
      <c r="TOF26" s="376"/>
      <c r="TOG26" s="376"/>
      <c r="TOH26" s="376"/>
      <c r="TOI26" s="376"/>
      <c r="TOJ26" s="376"/>
      <c r="TOK26" s="376"/>
      <c r="TOL26" s="376"/>
      <c r="TOM26" s="376"/>
      <c r="TON26" s="376"/>
      <c r="TOO26" s="376"/>
      <c r="TOP26" s="376"/>
      <c r="TOQ26" s="376"/>
      <c r="TOR26" s="376"/>
      <c r="TOS26" s="376"/>
      <c r="TOT26" s="376"/>
      <c r="TOU26" s="376"/>
      <c r="TOV26" s="376"/>
      <c r="TOW26" s="376"/>
      <c r="TOX26" s="376"/>
      <c r="TOY26" s="376"/>
      <c r="TOZ26" s="376"/>
      <c r="TPA26" s="376"/>
      <c r="TPB26" s="376"/>
      <c r="TPC26" s="376"/>
      <c r="TPD26" s="376"/>
      <c r="TPE26" s="376"/>
      <c r="TPF26" s="376"/>
      <c r="TPG26" s="376"/>
      <c r="TPH26" s="376"/>
      <c r="TPI26" s="376"/>
      <c r="TPJ26" s="376"/>
      <c r="TPK26" s="376"/>
      <c r="TPL26" s="376"/>
      <c r="TPM26" s="376"/>
      <c r="TPN26" s="376"/>
      <c r="TPO26" s="376"/>
      <c r="TPP26" s="376"/>
      <c r="TPQ26" s="376"/>
      <c r="TPR26" s="376"/>
      <c r="TPS26" s="376"/>
      <c r="TPT26" s="376"/>
      <c r="TPU26" s="376"/>
      <c r="TPV26" s="376"/>
      <c r="TPW26" s="376"/>
      <c r="TPX26" s="376"/>
      <c r="TPY26" s="376"/>
      <c r="TPZ26" s="376"/>
      <c r="TQA26" s="376"/>
      <c r="TQB26" s="376"/>
      <c r="TQC26" s="376"/>
      <c r="TQD26" s="376"/>
      <c r="TQE26" s="376"/>
      <c r="TQF26" s="376"/>
      <c r="TQG26" s="376"/>
      <c r="TQH26" s="376"/>
      <c r="TQI26" s="376"/>
      <c r="TQJ26" s="376"/>
      <c r="TQK26" s="376"/>
      <c r="TQL26" s="376"/>
      <c r="TQM26" s="376"/>
      <c r="TQN26" s="376"/>
      <c r="TQO26" s="376"/>
      <c r="TQP26" s="376"/>
      <c r="TQQ26" s="376"/>
      <c r="TQR26" s="376"/>
      <c r="TQS26" s="376"/>
      <c r="TQT26" s="376"/>
      <c r="TQU26" s="376"/>
      <c r="TQV26" s="376"/>
      <c r="TQW26" s="376"/>
      <c r="TQX26" s="376"/>
      <c r="TQY26" s="376"/>
      <c r="TQZ26" s="376"/>
      <c r="TRA26" s="376"/>
      <c r="TRB26" s="376"/>
      <c r="TRC26" s="376"/>
      <c r="TRD26" s="376"/>
      <c r="TRE26" s="376"/>
      <c r="TRF26" s="376"/>
      <c r="TRG26" s="376"/>
      <c r="TRH26" s="376"/>
      <c r="TRI26" s="376"/>
      <c r="TRJ26" s="376"/>
      <c r="TRK26" s="376"/>
      <c r="TRL26" s="376"/>
      <c r="TRM26" s="376"/>
      <c r="TRN26" s="376"/>
      <c r="TRO26" s="376"/>
      <c r="TRP26" s="376"/>
      <c r="TRQ26" s="376"/>
      <c r="TRR26" s="376"/>
      <c r="TRS26" s="376"/>
      <c r="TRT26" s="376"/>
      <c r="TRU26" s="376"/>
      <c r="TRV26" s="376"/>
      <c r="TRW26" s="376"/>
      <c r="TRX26" s="376"/>
      <c r="TRY26" s="376"/>
      <c r="TRZ26" s="376"/>
      <c r="TSA26" s="376"/>
      <c r="TSB26" s="376"/>
      <c r="TSC26" s="376"/>
      <c r="TSD26" s="376"/>
      <c r="TSE26" s="376"/>
      <c r="TSF26" s="376"/>
      <c r="TSG26" s="376"/>
      <c r="TSH26" s="376"/>
      <c r="TSI26" s="376"/>
      <c r="TSJ26" s="376"/>
      <c r="TSK26" s="376"/>
      <c r="TSL26" s="376"/>
      <c r="TSM26" s="376"/>
      <c r="TSN26" s="376"/>
      <c r="TSO26" s="376"/>
      <c r="TSP26" s="376"/>
      <c r="TSQ26" s="376"/>
      <c r="TSR26" s="376"/>
      <c r="TSS26" s="376"/>
      <c r="TST26" s="376"/>
      <c r="TSU26" s="376"/>
      <c r="TSV26" s="376"/>
      <c r="TSW26" s="376"/>
      <c r="TSX26" s="376"/>
      <c r="TSY26" s="376"/>
      <c r="TSZ26" s="376"/>
      <c r="TTA26" s="376"/>
      <c r="TTB26" s="376"/>
      <c r="TTC26" s="376"/>
      <c r="TTD26" s="376"/>
      <c r="TTE26" s="376"/>
      <c r="TTF26" s="376"/>
      <c r="TTG26" s="376"/>
      <c r="TTH26" s="376"/>
      <c r="TTI26" s="376"/>
      <c r="TTJ26" s="376"/>
      <c r="TTK26" s="376"/>
      <c r="TTL26" s="376"/>
      <c r="TTM26" s="376"/>
      <c r="TTN26" s="376"/>
      <c r="TTO26" s="376"/>
      <c r="TTP26" s="376"/>
      <c r="TTQ26" s="376"/>
      <c r="TTR26" s="376"/>
      <c r="TTS26" s="376"/>
      <c r="TTT26" s="376"/>
      <c r="TTU26" s="376"/>
      <c r="TTV26" s="376"/>
      <c r="TTW26" s="376"/>
      <c r="TTX26" s="376"/>
      <c r="TTY26" s="376"/>
      <c r="TTZ26" s="376"/>
      <c r="TUA26" s="376"/>
      <c r="TUB26" s="376"/>
      <c r="TUC26" s="376"/>
      <c r="TUD26" s="376"/>
      <c r="TUE26" s="376"/>
      <c r="TUF26" s="376"/>
      <c r="TUG26" s="376"/>
      <c r="TUH26" s="376"/>
      <c r="TUI26" s="376"/>
      <c r="TUJ26" s="376"/>
      <c r="TUK26" s="376"/>
      <c r="TUL26" s="376"/>
      <c r="TUM26" s="376"/>
      <c r="TUN26" s="376"/>
      <c r="TUO26" s="376"/>
      <c r="TUP26" s="376"/>
      <c r="TUQ26" s="376"/>
      <c r="TUR26" s="376"/>
      <c r="TUS26" s="376"/>
      <c r="TUT26" s="376"/>
      <c r="TUU26" s="376"/>
      <c r="TUV26" s="376"/>
      <c r="TUW26" s="376"/>
      <c r="TUX26" s="376"/>
      <c r="TUY26" s="376"/>
      <c r="TUZ26" s="376"/>
      <c r="TVA26" s="376"/>
      <c r="TVB26" s="376"/>
      <c r="TVC26" s="376"/>
      <c r="TVD26" s="376"/>
      <c r="TVE26" s="376"/>
      <c r="TVF26" s="376"/>
      <c r="TVG26" s="376"/>
      <c r="TVH26" s="376"/>
      <c r="TVI26" s="376"/>
      <c r="TVJ26" s="376"/>
      <c r="TVK26" s="376"/>
      <c r="TVL26" s="376"/>
      <c r="TVM26" s="376"/>
      <c r="TVN26" s="376"/>
      <c r="TVO26" s="376"/>
      <c r="TVP26" s="376"/>
      <c r="TVQ26" s="376"/>
      <c r="TVR26" s="376"/>
      <c r="TVS26" s="376"/>
      <c r="TVT26" s="376"/>
      <c r="TVU26" s="376"/>
      <c r="TVV26" s="376"/>
      <c r="TVW26" s="376"/>
      <c r="TVX26" s="376"/>
      <c r="TVY26" s="376"/>
      <c r="TVZ26" s="376"/>
      <c r="TWA26" s="376"/>
      <c r="TWB26" s="376"/>
      <c r="TWC26" s="376"/>
      <c r="TWD26" s="376"/>
      <c r="TWE26" s="376"/>
      <c r="TWF26" s="376"/>
      <c r="TWG26" s="376"/>
      <c r="TWH26" s="376"/>
      <c r="TWI26" s="376"/>
      <c r="TWJ26" s="376"/>
      <c r="TWK26" s="376"/>
      <c r="TWL26" s="376"/>
      <c r="TWM26" s="376"/>
      <c r="TWN26" s="376"/>
      <c r="TWO26" s="376"/>
      <c r="TWP26" s="376"/>
      <c r="TWQ26" s="376"/>
      <c r="TWR26" s="376"/>
      <c r="TWS26" s="376"/>
      <c r="TWT26" s="376"/>
      <c r="TWU26" s="376"/>
      <c r="TWV26" s="376"/>
      <c r="TWW26" s="376"/>
      <c r="TWX26" s="376"/>
      <c r="TWY26" s="376"/>
      <c r="TWZ26" s="376"/>
      <c r="TXA26" s="376"/>
      <c r="TXB26" s="376"/>
      <c r="TXC26" s="376"/>
      <c r="TXD26" s="376"/>
      <c r="TXE26" s="376"/>
      <c r="TXF26" s="376"/>
      <c r="TXG26" s="376"/>
      <c r="TXH26" s="376"/>
      <c r="TXI26" s="376"/>
      <c r="TXJ26" s="376"/>
      <c r="TXK26" s="376"/>
      <c r="TXL26" s="376"/>
      <c r="TXM26" s="376"/>
      <c r="TXN26" s="376"/>
      <c r="TXO26" s="376"/>
      <c r="TXP26" s="376"/>
      <c r="TXQ26" s="376"/>
      <c r="TXR26" s="376"/>
      <c r="TXS26" s="376"/>
      <c r="TXT26" s="376"/>
      <c r="TXU26" s="376"/>
      <c r="TXV26" s="376"/>
      <c r="TXW26" s="376"/>
      <c r="TXX26" s="376"/>
      <c r="TXY26" s="376"/>
      <c r="TXZ26" s="376"/>
      <c r="TYA26" s="376"/>
      <c r="TYB26" s="376"/>
      <c r="TYC26" s="376"/>
      <c r="TYD26" s="376"/>
      <c r="TYE26" s="376"/>
      <c r="TYF26" s="376"/>
      <c r="TYG26" s="376"/>
      <c r="TYH26" s="376"/>
      <c r="TYI26" s="376"/>
      <c r="TYJ26" s="376"/>
      <c r="TYK26" s="376"/>
      <c r="TYL26" s="376"/>
      <c r="TYM26" s="376"/>
      <c r="TYN26" s="376"/>
      <c r="TYO26" s="376"/>
      <c r="TYP26" s="376"/>
      <c r="TYQ26" s="376"/>
      <c r="TYR26" s="376"/>
      <c r="TYS26" s="376"/>
      <c r="TYT26" s="376"/>
      <c r="TYU26" s="376"/>
      <c r="TYV26" s="376"/>
      <c r="TYW26" s="376"/>
      <c r="TYX26" s="376"/>
      <c r="TYY26" s="376"/>
      <c r="TYZ26" s="376"/>
      <c r="TZA26" s="376"/>
      <c r="TZB26" s="376"/>
      <c r="TZC26" s="376"/>
      <c r="TZD26" s="376"/>
      <c r="TZE26" s="376"/>
      <c r="TZF26" s="376"/>
      <c r="TZG26" s="376"/>
      <c r="TZH26" s="376"/>
      <c r="TZI26" s="376"/>
      <c r="TZJ26" s="376"/>
      <c r="TZK26" s="376"/>
      <c r="TZL26" s="376"/>
      <c r="TZM26" s="376"/>
      <c r="TZN26" s="376"/>
      <c r="TZO26" s="376"/>
      <c r="TZP26" s="376"/>
      <c r="TZQ26" s="376"/>
      <c r="TZR26" s="376"/>
      <c r="TZS26" s="376"/>
      <c r="TZT26" s="376"/>
      <c r="TZU26" s="376"/>
      <c r="TZV26" s="376"/>
      <c r="TZW26" s="376"/>
      <c r="TZX26" s="376"/>
      <c r="TZY26" s="376"/>
      <c r="TZZ26" s="376"/>
      <c r="UAA26" s="376"/>
      <c r="UAB26" s="376"/>
      <c r="UAC26" s="376"/>
      <c r="UAD26" s="376"/>
      <c r="UAE26" s="376"/>
      <c r="UAF26" s="376"/>
      <c r="UAG26" s="376"/>
      <c r="UAH26" s="376"/>
      <c r="UAI26" s="376"/>
      <c r="UAJ26" s="376"/>
      <c r="UAK26" s="376"/>
      <c r="UAL26" s="376"/>
      <c r="UAM26" s="376"/>
      <c r="UAN26" s="376"/>
      <c r="UAO26" s="376"/>
      <c r="UAP26" s="376"/>
      <c r="UAQ26" s="376"/>
      <c r="UAR26" s="376"/>
      <c r="UAS26" s="376"/>
      <c r="UAT26" s="376"/>
      <c r="UAU26" s="376"/>
      <c r="UAV26" s="376"/>
      <c r="UAW26" s="376"/>
      <c r="UAX26" s="376"/>
      <c r="UAY26" s="376"/>
      <c r="UAZ26" s="376"/>
      <c r="UBA26" s="376"/>
      <c r="UBB26" s="376"/>
      <c r="UBC26" s="376"/>
      <c r="UBD26" s="376"/>
      <c r="UBE26" s="376"/>
      <c r="UBF26" s="376"/>
      <c r="UBG26" s="376"/>
      <c r="UBH26" s="376"/>
      <c r="UBI26" s="376"/>
      <c r="UBJ26" s="376"/>
      <c r="UBK26" s="376"/>
      <c r="UBL26" s="376"/>
      <c r="UBM26" s="376"/>
      <c r="UBN26" s="376"/>
      <c r="UBO26" s="376"/>
      <c r="UBP26" s="376"/>
      <c r="UBQ26" s="376"/>
      <c r="UBR26" s="376"/>
      <c r="UBS26" s="376"/>
      <c r="UBT26" s="376"/>
      <c r="UBU26" s="376"/>
      <c r="UBV26" s="376"/>
      <c r="UBW26" s="376"/>
      <c r="UBX26" s="376"/>
      <c r="UBY26" s="376"/>
      <c r="UBZ26" s="376"/>
      <c r="UCA26" s="376"/>
      <c r="UCB26" s="376"/>
      <c r="UCC26" s="376"/>
      <c r="UCD26" s="376"/>
      <c r="UCE26" s="376"/>
      <c r="UCF26" s="376"/>
      <c r="UCG26" s="376"/>
      <c r="UCH26" s="376"/>
      <c r="UCI26" s="376"/>
      <c r="UCJ26" s="376"/>
      <c r="UCK26" s="376"/>
      <c r="UCL26" s="376"/>
      <c r="UCM26" s="376"/>
      <c r="UCN26" s="376"/>
      <c r="UCO26" s="376"/>
      <c r="UCP26" s="376"/>
      <c r="UCQ26" s="376"/>
      <c r="UCR26" s="376"/>
      <c r="UCS26" s="376"/>
      <c r="UCT26" s="376"/>
      <c r="UCU26" s="376"/>
      <c r="UCV26" s="376"/>
      <c r="UCW26" s="376"/>
      <c r="UCX26" s="376"/>
      <c r="UCY26" s="376"/>
      <c r="UCZ26" s="376"/>
      <c r="UDA26" s="376"/>
      <c r="UDB26" s="376"/>
      <c r="UDC26" s="376"/>
      <c r="UDD26" s="376"/>
      <c r="UDE26" s="376"/>
      <c r="UDF26" s="376"/>
      <c r="UDG26" s="376"/>
      <c r="UDH26" s="376"/>
      <c r="UDI26" s="376"/>
      <c r="UDJ26" s="376"/>
      <c r="UDK26" s="376"/>
      <c r="UDL26" s="376"/>
      <c r="UDM26" s="376"/>
      <c r="UDN26" s="376"/>
      <c r="UDO26" s="376"/>
      <c r="UDP26" s="376"/>
      <c r="UDQ26" s="376"/>
      <c r="UDR26" s="376"/>
      <c r="UDS26" s="376"/>
      <c r="UDT26" s="376"/>
      <c r="UDU26" s="376"/>
      <c r="UDV26" s="376"/>
      <c r="UDW26" s="376"/>
      <c r="UDX26" s="376"/>
      <c r="UDY26" s="376"/>
      <c r="UDZ26" s="376"/>
      <c r="UEA26" s="376"/>
      <c r="UEB26" s="376"/>
      <c r="UEC26" s="376"/>
      <c r="UED26" s="376"/>
      <c r="UEE26" s="376"/>
      <c r="UEF26" s="376"/>
      <c r="UEG26" s="376"/>
      <c r="UEH26" s="376"/>
      <c r="UEI26" s="376"/>
      <c r="UEJ26" s="376"/>
      <c r="UEK26" s="376"/>
      <c r="UEL26" s="376"/>
      <c r="UEM26" s="376"/>
      <c r="UEN26" s="376"/>
      <c r="UEO26" s="376"/>
      <c r="UEP26" s="376"/>
      <c r="UEQ26" s="376"/>
      <c r="UER26" s="376"/>
      <c r="UES26" s="376"/>
      <c r="UET26" s="376"/>
      <c r="UEU26" s="376"/>
      <c r="UEV26" s="376"/>
      <c r="UEW26" s="376"/>
      <c r="UEX26" s="376"/>
      <c r="UEY26" s="376"/>
      <c r="UEZ26" s="376"/>
      <c r="UFA26" s="376"/>
      <c r="UFB26" s="376"/>
      <c r="UFC26" s="376"/>
      <c r="UFD26" s="376"/>
      <c r="UFE26" s="376"/>
      <c r="UFF26" s="376"/>
      <c r="UFG26" s="376"/>
      <c r="UFH26" s="376"/>
      <c r="UFI26" s="376"/>
      <c r="UFJ26" s="376"/>
      <c r="UFK26" s="376"/>
      <c r="UFL26" s="376"/>
      <c r="UFM26" s="376"/>
      <c r="UFN26" s="376"/>
      <c r="UFO26" s="376"/>
      <c r="UFP26" s="376"/>
      <c r="UFQ26" s="376"/>
      <c r="UFR26" s="376"/>
      <c r="UFS26" s="376"/>
      <c r="UFT26" s="376"/>
      <c r="UFU26" s="376"/>
      <c r="UFV26" s="376"/>
      <c r="UFW26" s="376"/>
      <c r="UFX26" s="376"/>
      <c r="UFY26" s="376"/>
      <c r="UFZ26" s="376"/>
      <c r="UGA26" s="376"/>
      <c r="UGB26" s="376"/>
      <c r="UGC26" s="376"/>
      <c r="UGD26" s="376"/>
      <c r="UGE26" s="376"/>
      <c r="UGF26" s="376"/>
      <c r="UGG26" s="376"/>
      <c r="UGH26" s="376"/>
      <c r="UGI26" s="376"/>
      <c r="UGJ26" s="376"/>
      <c r="UGK26" s="376"/>
      <c r="UGL26" s="376"/>
      <c r="UGM26" s="376"/>
      <c r="UGN26" s="376"/>
      <c r="UGO26" s="376"/>
      <c r="UGP26" s="376"/>
      <c r="UGQ26" s="376"/>
      <c r="UGR26" s="376"/>
      <c r="UGS26" s="376"/>
      <c r="UGT26" s="376"/>
      <c r="UGU26" s="376"/>
      <c r="UGV26" s="376"/>
      <c r="UGW26" s="376"/>
      <c r="UGX26" s="376"/>
      <c r="UGY26" s="376"/>
      <c r="UGZ26" s="376"/>
      <c r="UHA26" s="376"/>
      <c r="UHB26" s="376"/>
      <c r="UHC26" s="376"/>
      <c r="UHD26" s="376"/>
      <c r="UHE26" s="376"/>
      <c r="UHF26" s="376"/>
      <c r="UHG26" s="376"/>
      <c r="UHH26" s="376"/>
      <c r="UHI26" s="376"/>
      <c r="UHJ26" s="376"/>
      <c r="UHK26" s="376"/>
      <c r="UHL26" s="376"/>
      <c r="UHM26" s="376"/>
      <c r="UHN26" s="376"/>
      <c r="UHO26" s="376"/>
      <c r="UHP26" s="376"/>
      <c r="UHQ26" s="376"/>
      <c r="UHR26" s="376"/>
      <c r="UHS26" s="376"/>
      <c r="UHT26" s="376"/>
      <c r="UHU26" s="376"/>
      <c r="UHV26" s="376"/>
      <c r="UHW26" s="376"/>
      <c r="UHX26" s="376"/>
      <c r="UHY26" s="376"/>
      <c r="UHZ26" s="376"/>
      <c r="UIA26" s="376"/>
      <c r="UIB26" s="376"/>
      <c r="UIC26" s="376"/>
      <c r="UID26" s="376"/>
      <c r="UIE26" s="376"/>
      <c r="UIF26" s="376"/>
      <c r="UIG26" s="376"/>
      <c r="UIH26" s="376"/>
      <c r="UII26" s="376"/>
      <c r="UIJ26" s="376"/>
      <c r="UIK26" s="376"/>
      <c r="UIL26" s="376"/>
      <c r="UIM26" s="376"/>
      <c r="UIN26" s="376"/>
      <c r="UIO26" s="376"/>
      <c r="UIP26" s="376"/>
      <c r="UIQ26" s="376"/>
      <c r="UIR26" s="376"/>
      <c r="UIS26" s="376"/>
      <c r="UIT26" s="376"/>
      <c r="UIU26" s="376"/>
      <c r="UIV26" s="376"/>
      <c r="UIW26" s="376"/>
      <c r="UIX26" s="376"/>
      <c r="UIY26" s="376"/>
      <c r="UIZ26" s="376"/>
      <c r="UJA26" s="376"/>
      <c r="UJB26" s="376"/>
      <c r="UJC26" s="376"/>
      <c r="UJD26" s="376"/>
      <c r="UJE26" s="376"/>
      <c r="UJF26" s="376"/>
      <c r="UJG26" s="376"/>
      <c r="UJH26" s="376"/>
      <c r="UJI26" s="376"/>
      <c r="UJJ26" s="376"/>
      <c r="UJK26" s="376"/>
      <c r="UJL26" s="376"/>
      <c r="UJM26" s="376"/>
      <c r="UJN26" s="376"/>
      <c r="UJO26" s="376"/>
      <c r="UJP26" s="376"/>
      <c r="UJQ26" s="376"/>
      <c r="UJR26" s="376"/>
      <c r="UJS26" s="376"/>
      <c r="UJT26" s="376"/>
      <c r="UJU26" s="376"/>
      <c r="UJV26" s="376"/>
      <c r="UJW26" s="376"/>
      <c r="UJX26" s="376"/>
      <c r="UJY26" s="376"/>
      <c r="UJZ26" s="376"/>
      <c r="UKA26" s="376"/>
      <c r="UKB26" s="376"/>
      <c r="UKC26" s="376"/>
      <c r="UKD26" s="376"/>
      <c r="UKE26" s="376"/>
      <c r="UKF26" s="376"/>
      <c r="UKG26" s="376"/>
      <c r="UKH26" s="376"/>
      <c r="UKI26" s="376"/>
      <c r="UKJ26" s="376"/>
      <c r="UKK26" s="376"/>
      <c r="UKL26" s="376"/>
      <c r="UKM26" s="376"/>
      <c r="UKN26" s="376"/>
      <c r="UKO26" s="376"/>
      <c r="UKP26" s="376"/>
      <c r="UKQ26" s="376"/>
      <c r="UKR26" s="376"/>
      <c r="UKS26" s="376"/>
      <c r="UKT26" s="376"/>
      <c r="UKU26" s="376"/>
      <c r="UKV26" s="376"/>
      <c r="UKW26" s="376"/>
      <c r="UKX26" s="376"/>
      <c r="UKY26" s="376"/>
      <c r="UKZ26" s="376"/>
      <c r="ULA26" s="376"/>
      <c r="ULB26" s="376"/>
      <c r="ULC26" s="376"/>
      <c r="ULD26" s="376"/>
      <c r="ULE26" s="376"/>
      <c r="ULF26" s="376"/>
      <c r="ULG26" s="376"/>
      <c r="ULH26" s="376"/>
      <c r="ULI26" s="376"/>
      <c r="ULJ26" s="376"/>
      <c r="ULK26" s="376"/>
      <c r="ULL26" s="376"/>
      <c r="ULM26" s="376"/>
      <c r="ULN26" s="376"/>
      <c r="ULO26" s="376"/>
      <c r="ULP26" s="376"/>
      <c r="ULQ26" s="376"/>
      <c r="ULR26" s="376"/>
      <c r="ULS26" s="376"/>
      <c r="ULT26" s="376"/>
      <c r="ULU26" s="376"/>
      <c r="ULV26" s="376"/>
      <c r="ULW26" s="376"/>
      <c r="ULX26" s="376"/>
      <c r="ULY26" s="376"/>
      <c r="ULZ26" s="376"/>
      <c r="UMA26" s="376"/>
      <c r="UMB26" s="376"/>
      <c r="UMC26" s="376"/>
      <c r="UMD26" s="376"/>
      <c r="UME26" s="376"/>
      <c r="UMF26" s="376"/>
      <c r="UMG26" s="376"/>
      <c r="UMH26" s="376"/>
      <c r="UMI26" s="376"/>
      <c r="UMJ26" s="376"/>
      <c r="UMK26" s="376"/>
      <c r="UML26" s="376"/>
      <c r="UMM26" s="376"/>
      <c r="UMN26" s="376"/>
      <c r="UMO26" s="376"/>
      <c r="UMP26" s="376"/>
      <c r="UMQ26" s="376"/>
      <c r="UMR26" s="376"/>
      <c r="UMS26" s="376"/>
      <c r="UMT26" s="376"/>
      <c r="UMU26" s="376"/>
      <c r="UMV26" s="376"/>
      <c r="UMW26" s="376"/>
      <c r="UMX26" s="376"/>
      <c r="UMY26" s="376"/>
      <c r="UMZ26" s="376"/>
      <c r="UNA26" s="376"/>
      <c r="UNB26" s="376"/>
      <c r="UNC26" s="376"/>
      <c r="UND26" s="376"/>
      <c r="UNE26" s="376"/>
      <c r="UNF26" s="376"/>
      <c r="UNG26" s="376"/>
      <c r="UNH26" s="376"/>
      <c r="UNI26" s="376"/>
      <c r="UNJ26" s="376"/>
      <c r="UNK26" s="376"/>
      <c r="UNL26" s="376"/>
      <c r="UNM26" s="376"/>
      <c r="UNN26" s="376"/>
      <c r="UNO26" s="376"/>
      <c r="UNP26" s="376"/>
      <c r="UNQ26" s="376"/>
      <c r="UNR26" s="376"/>
      <c r="UNS26" s="376"/>
      <c r="UNT26" s="376"/>
      <c r="UNU26" s="376"/>
      <c r="UNV26" s="376"/>
      <c r="UNW26" s="376"/>
      <c r="UNX26" s="376"/>
      <c r="UNY26" s="376"/>
      <c r="UNZ26" s="376"/>
      <c r="UOA26" s="376"/>
      <c r="UOB26" s="376"/>
      <c r="UOC26" s="376"/>
      <c r="UOD26" s="376"/>
      <c r="UOE26" s="376"/>
      <c r="UOF26" s="376"/>
      <c r="UOG26" s="376"/>
      <c r="UOH26" s="376"/>
      <c r="UOI26" s="376"/>
      <c r="UOJ26" s="376"/>
      <c r="UOK26" s="376"/>
      <c r="UOL26" s="376"/>
      <c r="UOM26" s="376"/>
      <c r="UON26" s="376"/>
      <c r="UOO26" s="376"/>
      <c r="UOP26" s="376"/>
      <c r="UOQ26" s="376"/>
      <c r="UOR26" s="376"/>
      <c r="UOS26" s="376"/>
      <c r="UOT26" s="376"/>
      <c r="UOU26" s="376"/>
      <c r="UOV26" s="376"/>
      <c r="UOW26" s="376"/>
      <c r="UOX26" s="376"/>
      <c r="UOY26" s="376"/>
      <c r="UOZ26" s="376"/>
      <c r="UPA26" s="376"/>
      <c r="UPB26" s="376"/>
      <c r="UPC26" s="376"/>
      <c r="UPD26" s="376"/>
      <c r="UPE26" s="376"/>
      <c r="UPF26" s="376"/>
      <c r="UPG26" s="376"/>
      <c r="UPH26" s="376"/>
      <c r="UPI26" s="376"/>
      <c r="UPJ26" s="376"/>
      <c r="UPK26" s="376"/>
      <c r="UPL26" s="376"/>
      <c r="UPM26" s="376"/>
      <c r="UPN26" s="376"/>
      <c r="UPO26" s="376"/>
      <c r="UPP26" s="376"/>
      <c r="UPQ26" s="376"/>
      <c r="UPR26" s="376"/>
      <c r="UPS26" s="376"/>
      <c r="UPT26" s="376"/>
      <c r="UPU26" s="376"/>
      <c r="UPV26" s="376"/>
      <c r="UPW26" s="376"/>
      <c r="UPX26" s="376"/>
      <c r="UPY26" s="376"/>
      <c r="UPZ26" s="376"/>
      <c r="UQA26" s="376"/>
      <c r="UQB26" s="376"/>
      <c r="UQC26" s="376"/>
      <c r="UQD26" s="376"/>
      <c r="UQE26" s="376"/>
      <c r="UQF26" s="376"/>
      <c r="UQG26" s="376"/>
      <c r="UQH26" s="376"/>
      <c r="UQI26" s="376"/>
      <c r="UQJ26" s="376"/>
      <c r="UQK26" s="376"/>
      <c r="UQL26" s="376"/>
      <c r="UQM26" s="376"/>
      <c r="UQN26" s="376"/>
      <c r="UQO26" s="376"/>
      <c r="UQP26" s="376"/>
      <c r="UQQ26" s="376"/>
      <c r="UQR26" s="376"/>
      <c r="UQS26" s="376"/>
      <c r="UQT26" s="376"/>
      <c r="UQU26" s="376"/>
      <c r="UQV26" s="376"/>
      <c r="UQW26" s="376"/>
      <c r="UQX26" s="376"/>
      <c r="UQY26" s="376"/>
      <c r="UQZ26" s="376"/>
      <c r="URA26" s="376"/>
      <c r="URB26" s="376"/>
      <c r="URC26" s="376"/>
      <c r="URD26" s="376"/>
      <c r="URE26" s="376"/>
      <c r="URF26" s="376"/>
      <c r="URG26" s="376"/>
      <c r="URH26" s="376"/>
      <c r="URI26" s="376"/>
      <c r="URJ26" s="376"/>
      <c r="URK26" s="376"/>
      <c r="URL26" s="376"/>
      <c r="URM26" s="376"/>
      <c r="URN26" s="376"/>
      <c r="URO26" s="376"/>
      <c r="URP26" s="376"/>
      <c r="URQ26" s="376"/>
      <c r="URR26" s="376"/>
      <c r="URS26" s="376"/>
      <c r="URT26" s="376"/>
      <c r="URU26" s="376"/>
      <c r="URV26" s="376"/>
      <c r="URW26" s="376"/>
      <c r="URX26" s="376"/>
      <c r="URY26" s="376"/>
      <c r="URZ26" s="376"/>
      <c r="USA26" s="376"/>
      <c r="USB26" s="376"/>
      <c r="USC26" s="376"/>
      <c r="USD26" s="376"/>
      <c r="USE26" s="376"/>
      <c r="USF26" s="376"/>
      <c r="USG26" s="376"/>
      <c r="USH26" s="376"/>
      <c r="USI26" s="376"/>
      <c r="USJ26" s="376"/>
      <c r="USK26" s="376"/>
      <c r="USL26" s="376"/>
      <c r="USM26" s="376"/>
      <c r="USN26" s="376"/>
      <c r="USO26" s="376"/>
      <c r="USP26" s="376"/>
      <c r="USQ26" s="376"/>
      <c r="USR26" s="376"/>
      <c r="USS26" s="376"/>
      <c r="UST26" s="376"/>
      <c r="USU26" s="376"/>
      <c r="USV26" s="376"/>
      <c r="USW26" s="376"/>
      <c r="USX26" s="376"/>
      <c r="USY26" s="376"/>
      <c r="USZ26" s="376"/>
      <c r="UTA26" s="376"/>
      <c r="UTB26" s="376"/>
      <c r="UTC26" s="376"/>
      <c r="UTD26" s="376"/>
      <c r="UTE26" s="376"/>
      <c r="UTF26" s="376"/>
      <c r="UTG26" s="376"/>
      <c r="UTH26" s="376"/>
      <c r="UTI26" s="376"/>
      <c r="UTJ26" s="376"/>
      <c r="UTK26" s="376"/>
      <c r="UTL26" s="376"/>
      <c r="UTM26" s="376"/>
      <c r="UTN26" s="376"/>
      <c r="UTO26" s="376"/>
      <c r="UTP26" s="376"/>
      <c r="UTQ26" s="376"/>
      <c r="UTR26" s="376"/>
      <c r="UTS26" s="376"/>
      <c r="UTT26" s="376"/>
      <c r="UTU26" s="376"/>
      <c r="UTV26" s="376"/>
      <c r="UTW26" s="376"/>
      <c r="UTX26" s="376"/>
      <c r="UTY26" s="376"/>
      <c r="UTZ26" s="376"/>
      <c r="UUA26" s="376"/>
      <c r="UUB26" s="376"/>
      <c r="UUC26" s="376"/>
      <c r="UUD26" s="376"/>
      <c r="UUE26" s="376"/>
      <c r="UUF26" s="376"/>
      <c r="UUG26" s="376"/>
      <c r="UUH26" s="376"/>
      <c r="UUI26" s="376"/>
      <c r="UUJ26" s="376"/>
      <c r="UUK26" s="376"/>
      <c r="UUL26" s="376"/>
      <c r="UUM26" s="376"/>
      <c r="UUN26" s="376"/>
      <c r="UUO26" s="376"/>
      <c r="UUP26" s="376"/>
      <c r="UUQ26" s="376"/>
      <c r="UUR26" s="376"/>
      <c r="UUS26" s="376"/>
      <c r="UUT26" s="376"/>
      <c r="UUU26" s="376"/>
      <c r="UUV26" s="376"/>
      <c r="UUW26" s="376"/>
      <c r="UUX26" s="376"/>
      <c r="UUY26" s="376"/>
      <c r="UUZ26" s="376"/>
      <c r="UVA26" s="376"/>
      <c r="UVB26" s="376"/>
      <c r="UVC26" s="376"/>
      <c r="UVD26" s="376"/>
      <c r="UVE26" s="376"/>
      <c r="UVF26" s="376"/>
      <c r="UVG26" s="376"/>
      <c r="UVH26" s="376"/>
      <c r="UVI26" s="376"/>
      <c r="UVJ26" s="376"/>
      <c r="UVK26" s="376"/>
      <c r="UVL26" s="376"/>
      <c r="UVM26" s="376"/>
      <c r="UVN26" s="376"/>
      <c r="UVO26" s="376"/>
      <c r="UVP26" s="376"/>
      <c r="UVQ26" s="376"/>
      <c r="UVR26" s="376"/>
      <c r="UVS26" s="376"/>
      <c r="UVT26" s="376"/>
      <c r="UVU26" s="376"/>
      <c r="UVV26" s="376"/>
      <c r="UVW26" s="376"/>
      <c r="UVX26" s="376"/>
      <c r="UVY26" s="376"/>
      <c r="UVZ26" s="376"/>
      <c r="UWA26" s="376"/>
      <c r="UWB26" s="376"/>
      <c r="UWC26" s="376"/>
      <c r="UWD26" s="376"/>
      <c r="UWE26" s="376"/>
      <c r="UWF26" s="376"/>
      <c r="UWG26" s="376"/>
      <c r="UWH26" s="376"/>
      <c r="UWI26" s="376"/>
      <c r="UWJ26" s="376"/>
      <c r="UWK26" s="376"/>
      <c r="UWL26" s="376"/>
      <c r="UWM26" s="376"/>
      <c r="UWN26" s="376"/>
      <c r="UWO26" s="376"/>
      <c r="UWP26" s="376"/>
      <c r="UWQ26" s="376"/>
      <c r="UWR26" s="376"/>
      <c r="UWS26" s="376"/>
      <c r="UWT26" s="376"/>
      <c r="UWU26" s="376"/>
      <c r="UWV26" s="376"/>
      <c r="UWW26" s="376"/>
      <c r="UWX26" s="376"/>
      <c r="UWY26" s="376"/>
      <c r="UWZ26" s="376"/>
      <c r="UXA26" s="376"/>
      <c r="UXB26" s="376"/>
      <c r="UXC26" s="376"/>
      <c r="UXD26" s="376"/>
      <c r="UXE26" s="376"/>
      <c r="UXF26" s="376"/>
      <c r="UXG26" s="376"/>
      <c r="UXH26" s="376"/>
      <c r="UXI26" s="376"/>
      <c r="UXJ26" s="376"/>
      <c r="UXK26" s="376"/>
      <c r="UXL26" s="376"/>
      <c r="UXM26" s="376"/>
      <c r="UXN26" s="376"/>
      <c r="UXO26" s="376"/>
      <c r="UXP26" s="376"/>
      <c r="UXQ26" s="376"/>
      <c r="UXR26" s="376"/>
      <c r="UXS26" s="376"/>
      <c r="UXT26" s="376"/>
      <c r="UXU26" s="376"/>
      <c r="UXV26" s="376"/>
      <c r="UXW26" s="376"/>
      <c r="UXX26" s="376"/>
      <c r="UXY26" s="376"/>
      <c r="UXZ26" s="376"/>
      <c r="UYA26" s="376"/>
      <c r="UYB26" s="376"/>
      <c r="UYC26" s="376"/>
      <c r="UYD26" s="376"/>
      <c r="UYE26" s="376"/>
      <c r="UYF26" s="376"/>
      <c r="UYG26" s="376"/>
      <c r="UYH26" s="376"/>
      <c r="UYI26" s="376"/>
      <c r="UYJ26" s="376"/>
      <c r="UYK26" s="376"/>
      <c r="UYL26" s="376"/>
      <c r="UYM26" s="376"/>
      <c r="UYN26" s="376"/>
      <c r="UYO26" s="376"/>
      <c r="UYP26" s="376"/>
      <c r="UYQ26" s="376"/>
      <c r="UYR26" s="376"/>
      <c r="UYS26" s="376"/>
      <c r="UYT26" s="376"/>
      <c r="UYU26" s="376"/>
      <c r="UYV26" s="376"/>
      <c r="UYW26" s="376"/>
      <c r="UYX26" s="376"/>
      <c r="UYY26" s="376"/>
      <c r="UYZ26" s="376"/>
      <c r="UZA26" s="376"/>
      <c r="UZB26" s="376"/>
      <c r="UZC26" s="376"/>
      <c r="UZD26" s="376"/>
      <c r="UZE26" s="376"/>
      <c r="UZF26" s="376"/>
      <c r="UZG26" s="376"/>
      <c r="UZH26" s="376"/>
      <c r="UZI26" s="376"/>
      <c r="UZJ26" s="376"/>
      <c r="UZK26" s="376"/>
      <c r="UZL26" s="376"/>
      <c r="UZM26" s="376"/>
      <c r="UZN26" s="376"/>
      <c r="UZO26" s="376"/>
      <c r="UZP26" s="376"/>
      <c r="UZQ26" s="376"/>
      <c r="UZR26" s="376"/>
      <c r="UZS26" s="376"/>
      <c r="UZT26" s="376"/>
      <c r="UZU26" s="376"/>
      <c r="UZV26" s="376"/>
      <c r="UZW26" s="376"/>
      <c r="UZX26" s="376"/>
      <c r="UZY26" s="376"/>
      <c r="UZZ26" s="376"/>
      <c r="VAA26" s="376"/>
      <c r="VAB26" s="376"/>
      <c r="VAC26" s="376"/>
      <c r="VAD26" s="376"/>
      <c r="VAE26" s="376"/>
      <c r="VAF26" s="376"/>
      <c r="VAG26" s="376"/>
      <c r="VAH26" s="376"/>
      <c r="VAI26" s="376"/>
      <c r="VAJ26" s="376"/>
      <c r="VAK26" s="376"/>
      <c r="VAL26" s="376"/>
      <c r="VAM26" s="376"/>
      <c r="VAN26" s="376"/>
      <c r="VAO26" s="376"/>
      <c r="VAP26" s="376"/>
      <c r="VAQ26" s="376"/>
      <c r="VAR26" s="376"/>
      <c r="VAS26" s="376"/>
      <c r="VAT26" s="376"/>
      <c r="VAU26" s="376"/>
      <c r="VAV26" s="376"/>
      <c r="VAW26" s="376"/>
      <c r="VAX26" s="376"/>
      <c r="VAY26" s="376"/>
      <c r="VAZ26" s="376"/>
      <c r="VBA26" s="376"/>
      <c r="VBB26" s="376"/>
      <c r="VBC26" s="376"/>
      <c r="VBD26" s="376"/>
      <c r="VBE26" s="376"/>
      <c r="VBF26" s="376"/>
      <c r="VBG26" s="376"/>
      <c r="VBH26" s="376"/>
      <c r="VBI26" s="376"/>
      <c r="VBJ26" s="376"/>
      <c r="VBK26" s="376"/>
      <c r="VBL26" s="376"/>
      <c r="VBM26" s="376"/>
      <c r="VBN26" s="376"/>
      <c r="VBO26" s="376"/>
      <c r="VBP26" s="376"/>
      <c r="VBQ26" s="376"/>
      <c r="VBR26" s="376"/>
      <c r="VBS26" s="376"/>
      <c r="VBT26" s="376"/>
      <c r="VBU26" s="376"/>
      <c r="VBV26" s="376"/>
      <c r="VBW26" s="376"/>
      <c r="VBX26" s="376"/>
      <c r="VBY26" s="376"/>
      <c r="VBZ26" s="376"/>
      <c r="VCA26" s="376"/>
      <c r="VCB26" s="376"/>
      <c r="VCC26" s="376"/>
      <c r="VCD26" s="376"/>
      <c r="VCE26" s="376"/>
      <c r="VCF26" s="376"/>
      <c r="VCG26" s="376"/>
      <c r="VCH26" s="376"/>
      <c r="VCI26" s="376"/>
      <c r="VCJ26" s="376"/>
      <c r="VCK26" s="376"/>
      <c r="VCL26" s="376"/>
      <c r="VCM26" s="376"/>
      <c r="VCN26" s="376"/>
      <c r="VCO26" s="376"/>
      <c r="VCP26" s="376"/>
      <c r="VCQ26" s="376"/>
      <c r="VCR26" s="376"/>
      <c r="VCS26" s="376"/>
      <c r="VCT26" s="376"/>
      <c r="VCU26" s="376"/>
      <c r="VCV26" s="376"/>
      <c r="VCW26" s="376"/>
      <c r="VCX26" s="376"/>
      <c r="VCY26" s="376"/>
      <c r="VCZ26" s="376"/>
      <c r="VDA26" s="376"/>
      <c r="VDB26" s="376"/>
      <c r="VDC26" s="376"/>
      <c r="VDD26" s="376"/>
      <c r="VDE26" s="376"/>
      <c r="VDF26" s="376"/>
      <c r="VDG26" s="376"/>
      <c r="VDH26" s="376"/>
      <c r="VDI26" s="376"/>
      <c r="VDJ26" s="376"/>
      <c r="VDK26" s="376"/>
      <c r="VDL26" s="376"/>
      <c r="VDM26" s="376"/>
      <c r="VDN26" s="376"/>
      <c r="VDO26" s="376"/>
      <c r="VDP26" s="376"/>
      <c r="VDQ26" s="376"/>
      <c r="VDR26" s="376"/>
      <c r="VDS26" s="376"/>
      <c r="VDT26" s="376"/>
      <c r="VDU26" s="376"/>
      <c r="VDV26" s="376"/>
      <c r="VDW26" s="376"/>
      <c r="VDX26" s="376"/>
      <c r="VDY26" s="376"/>
      <c r="VDZ26" s="376"/>
      <c r="VEA26" s="376"/>
      <c r="VEB26" s="376"/>
      <c r="VEC26" s="376"/>
      <c r="VED26" s="376"/>
      <c r="VEE26" s="376"/>
      <c r="VEF26" s="376"/>
      <c r="VEG26" s="376"/>
      <c r="VEH26" s="376"/>
      <c r="VEI26" s="376"/>
      <c r="VEJ26" s="376"/>
      <c r="VEK26" s="376"/>
      <c r="VEL26" s="376"/>
      <c r="VEM26" s="376"/>
      <c r="VEN26" s="376"/>
      <c r="VEO26" s="376"/>
      <c r="VEP26" s="376"/>
      <c r="VEQ26" s="376"/>
      <c r="VER26" s="376"/>
      <c r="VES26" s="376"/>
      <c r="VET26" s="376"/>
      <c r="VEU26" s="376"/>
      <c r="VEV26" s="376"/>
      <c r="VEW26" s="376"/>
      <c r="VEX26" s="376"/>
      <c r="VEY26" s="376"/>
      <c r="VEZ26" s="376"/>
      <c r="VFA26" s="376"/>
      <c r="VFB26" s="376"/>
      <c r="VFC26" s="376"/>
      <c r="VFD26" s="376"/>
      <c r="VFE26" s="376"/>
      <c r="VFF26" s="376"/>
      <c r="VFG26" s="376"/>
      <c r="VFH26" s="376"/>
      <c r="VFI26" s="376"/>
      <c r="VFJ26" s="376"/>
      <c r="VFK26" s="376"/>
      <c r="VFL26" s="376"/>
      <c r="VFM26" s="376"/>
      <c r="VFN26" s="376"/>
      <c r="VFO26" s="376"/>
      <c r="VFP26" s="376"/>
      <c r="VFQ26" s="376"/>
      <c r="VFR26" s="376"/>
      <c r="VFS26" s="376"/>
      <c r="VFT26" s="376"/>
      <c r="VFU26" s="376"/>
      <c r="VFV26" s="376"/>
      <c r="VFW26" s="376"/>
      <c r="VFX26" s="376"/>
      <c r="VFY26" s="376"/>
      <c r="VFZ26" s="376"/>
      <c r="VGA26" s="376"/>
      <c r="VGB26" s="376"/>
      <c r="VGC26" s="376"/>
      <c r="VGD26" s="376"/>
      <c r="VGE26" s="376"/>
      <c r="VGF26" s="376"/>
      <c r="VGG26" s="376"/>
      <c r="VGH26" s="376"/>
      <c r="VGI26" s="376"/>
      <c r="VGJ26" s="376"/>
      <c r="VGK26" s="376"/>
      <c r="VGL26" s="376"/>
      <c r="VGM26" s="376"/>
      <c r="VGN26" s="376"/>
      <c r="VGO26" s="376"/>
      <c r="VGP26" s="376"/>
      <c r="VGQ26" s="376"/>
      <c r="VGR26" s="376"/>
      <c r="VGS26" s="376"/>
      <c r="VGT26" s="376"/>
      <c r="VGU26" s="376"/>
      <c r="VGV26" s="376"/>
      <c r="VGW26" s="376"/>
      <c r="VGX26" s="376"/>
      <c r="VGY26" s="376"/>
      <c r="VGZ26" s="376"/>
      <c r="VHA26" s="376"/>
      <c r="VHB26" s="376"/>
      <c r="VHC26" s="376"/>
      <c r="VHD26" s="376"/>
      <c r="VHE26" s="376"/>
      <c r="VHF26" s="376"/>
      <c r="VHG26" s="376"/>
      <c r="VHH26" s="376"/>
      <c r="VHI26" s="376"/>
      <c r="VHJ26" s="376"/>
      <c r="VHK26" s="376"/>
      <c r="VHL26" s="376"/>
      <c r="VHM26" s="376"/>
      <c r="VHN26" s="376"/>
      <c r="VHO26" s="376"/>
      <c r="VHP26" s="376"/>
      <c r="VHQ26" s="376"/>
      <c r="VHR26" s="376"/>
      <c r="VHS26" s="376"/>
      <c r="VHT26" s="376"/>
      <c r="VHU26" s="376"/>
      <c r="VHV26" s="376"/>
      <c r="VHW26" s="376"/>
      <c r="VHX26" s="376"/>
      <c r="VHY26" s="376"/>
      <c r="VHZ26" s="376"/>
      <c r="VIA26" s="376"/>
      <c r="VIB26" s="376"/>
      <c r="VIC26" s="376"/>
      <c r="VID26" s="376"/>
      <c r="VIE26" s="376"/>
      <c r="VIF26" s="376"/>
      <c r="VIG26" s="376"/>
      <c r="VIH26" s="376"/>
      <c r="VII26" s="376"/>
      <c r="VIJ26" s="376"/>
      <c r="VIK26" s="376"/>
      <c r="VIL26" s="376"/>
      <c r="VIM26" s="376"/>
      <c r="VIN26" s="376"/>
      <c r="VIO26" s="376"/>
      <c r="VIP26" s="376"/>
      <c r="VIQ26" s="376"/>
      <c r="VIR26" s="376"/>
      <c r="VIS26" s="376"/>
      <c r="VIT26" s="376"/>
      <c r="VIU26" s="376"/>
      <c r="VIV26" s="376"/>
      <c r="VIW26" s="376"/>
      <c r="VIX26" s="376"/>
      <c r="VIY26" s="376"/>
      <c r="VIZ26" s="376"/>
      <c r="VJA26" s="376"/>
      <c r="VJB26" s="376"/>
      <c r="VJC26" s="376"/>
      <c r="VJD26" s="376"/>
      <c r="VJE26" s="376"/>
      <c r="VJF26" s="376"/>
      <c r="VJG26" s="376"/>
      <c r="VJH26" s="376"/>
      <c r="VJI26" s="376"/>
      <c r="VJJ26" s="376"/>
      <c r="VJK26" s="376"/>
      <c r="VJL26" s="376"/>
      <c r="VJM26" s="376"/>
      <c r="VJN26" s="376"/>
      <c r="VJO26" s="376"/>
      <c r="VJP26" s="376"/>
      <c r="VJQ26" s="376"/>
      <c r="VJR26" s="376"/>
      <c r="VJS26" s="376"/>
      <c r="VJT26" s="376"/>
      <c r="VJU26" s="376"/>
      <c r="VJV26" s="376"/>
      <c r="VJW26" s="376"/>
      <c r="VJX26" s="376"/>
      <c r="VJY26" s="376"/>
      <c r="VJZ26" s="376"/>
      <c r="VKA26" s="376"/>
      <c r="VKB26" s="376"/>
      <c r="VKC26" s="376"/>
      <c r="VKD26" s="376"/>
      <c r="VKE26" s="376"/>
      <c r="VKF26" s="376"/>
      <c r="VKG26" s="376"/>
      <c r="VKH26" s="376"/>
      <c r="VKI26" s="376"/>
      <c r="VKJ26" s="376"/>
      <c r="VKK26" s="376"/>
      <c r="VKL26" s="376"/>
      <c r="VKM26" s="376"/>
      <c r="VKN26" s="376"/>
      <c r="VKO26" s="376"/>
      <c r="VKP26" s="376"/>
      <c r="VKQ26" s="376"/>
      <c r="VKR26" s="376"/>
      <c r="VKS26" s="376"/>
      <c r="VKT26" s="376"/>
      <c r="VKU26" s="376"/>
      <c r="VKV26" s="376"/>
      <c r="VKW26" s="376"/>
      <c r="VKX26" s="376"/>
      <c r="VKY26" s="376"/>
      <c r="VKZ26" s="376"/>
      <c r="VLA26" s="376"/>
      <c r="VLB26" s="376"/>
      <c r="VLC26" s="376"/>
      <c r="VLD26" s="376"/>
      <c r="VLE26" s="376"/>
      <c r="VLF26" s="376"/>
      <c r="VLG26" s="376"/>
      <c r="VLH26" s="376"/>
      <c r="VLI26" s="376"/>
      <c r="VLJ26" s="376"/>
      <c r="VLK26" s="376"/>
      <c r="VLL26" s="376"/>
      <c r="VLM26" s="376"/>
      <c r="VLN26" s="376"/>
      <c r="VLO26" s="376"/>
      <c r="VLP26" s="376"/>
      <c r="VLQ26" s="376"/>
      <c r="VLR26" s="376"/>
      <c r="VLS26" s="376"/>
      <c r="VLT26" s="376"/>
      <c r="VLU26" s="376"/>
      <c r="VLV26" s="376"/>
      <c r="VLW26" s="376"/>
      <c r="VLX26" s="376"/>
      <c r="VLY26" s="376"/>
      <c r="VLZ26" s="376"/>
      <c r="VMA26" s="376"/>
      <c r="VMB26" s="376"/>
      <c r="VMC26" s="376"/>
      <c r="VMD26" s="376"/>
      <c r="VME26" s="376"/>
      <c r="VMF26" s="376"/>
      <c r="VMG26" s="376"/>
      <c r="VMH26" s="376"/>
      <c r="VMI26" s="376"/>
      <c r="VMJ26" s="376"/>
      <c r="VMK26" s="376"/>
      <c r="VML26" s="376"/>
      <c r="VMM26" s="376"/>
      <c r="VMN26" s="376"/>
      <c r="VMO26" s="376"/>
      <c r="VMP26" s="376"/>
      <c r="VMQ26" s="376"/>
      <c r="VMR26" s="376"/>
      <c r="VMS26" s="376"/>
      <c r="VMT26" s="376"/>
      <c r="VMU26" s="376"/>
      <c r="VMV26" s="376"/>
      <c r="VMW26" s="376"/>
      <c r="VMX26" s="376"/>
      <c r="VMY26" s="376"/>
      <c r="VMZ26" s="376"/>
      <c r="VNA26" s="376"/>
      <c r="VNB26" s="376"/>
      <c r="VNC26" s="376"/>
      <c r="VND26" s="376"/>
      <c r="VNE26" s="376"/>
      <c r="VNF26" s="376"/>
      <c r="VNG26" s="376"/>
      <c r="VNH26" s="376"/>
      <c r="VNI26" s="376"/>
      <c r="VNJ26" s="376"/>
      <c r="VNK26" s="376"/>
      <c r="VNL26" s="376"/>
      <c r="VNM26" s="376"/>
      <c r="VNN26" s="376"/>
      <c r="VNO26" s="376"/>
      <c r="VNP26" s="376"/>
      <c r="VNQ26" s="376"/>
      <c r="VNR26" s="376"/>
      <c r="VNS26" s="376"/>
      <c r="VNT26" s="376"/>
      <c r="VNU26" s="376"/>
      <c r="VNV26" s="376"/>
      <c r="VNW26" s="376"/>
      <c r="VNX26" s="376"/>
      <c r="VNY26" s="376"/>
      <c r="VNZ26" s="376"/>
      <c r="VOA26" s="376"/>
      <c r="VOB26" s="376"/>
      <c r="VOC26" s="376"/>
      <c r="VOD26" s="376"/>
      <c r="VOE26" s="376"/>
      <c r="VOF26" s="376"/>
      <c r="VOG26" s="376"/>
      <c r="VOH26" s="376"/>
      <c r="VOI26" s="376"/>
      <c r="VOJ26" s="376"/>
      <c r="VOK26" s="376"/>
      <c r="VOL26" s="376"/>
      <c r="VOM26" s="376"/>
      <c r="VON26" s="376"/>
      <c r="VOO26" s="376"/>
      <c r="VOP26" s="376"/>
      <c r="VOQ26" s="376"/>
      <c r="VOR26" s="376"/>
      <c r="VOS26" s="376"/>
      <c r="VOT26" s="376"/>
      <c r="VOU26" s="376"/>
      <c r="VOV26" s="376"/>
      <c r="VOW26" s="376"/>
      <c r="VOX26" s="376"/>
      <c r="VOY26" s="376"/>
      <c r="VOZ26" s="376"/>
      <c r="VPA26" s="376"/>
      <c r="VPB26" s="376"/>
      <c r="VPC26" s="376"/>
      <c r="VPD26" s="376"/>
      <c r="VPE26" s="376"/>
      <c r="VPF26" s="376"/>
      <c r="VPG26" s="376"/>
      <c r="VPH26" s="376"/>
      <c r="VPI26" s="376"/>
      <c r="VPJ26" s="376"/>
      <c r="VPK26" s="376"/>
      <c r="VPL26" s="376"/>
      <c r="VPM26" s="376"/>
      <c r="VPN26" s="376"/>
      <c r="VPO26" s="376"/>
      <c r="VPP26" s="376"/>
      <c r="VPQ26" s="376"/>
      <c r="VPR26" s="376"/>
      <c r="VPS26" s="376"/>
      <c r="VPT26" s="376"/>
      <c r="VPU26" s="376"/>
      <c r="VPV26" s="376"/>
      <c r="VPW26" s="376"/>
      <c r="VPX26" s="376"/>
      <c r="VPY26" s="376"/>
      <c r="VPZ26" s="376"/>
      <c r="VQA26" s="376"/>
      <c r="VQB26" s="376"/>
      <c r="VQC26" s="376"/>
      <c r="VQD26" s="376"/>
      <c r="VQE26" s="376"/>
      <c r="VQF26" s="376"/>
      <c r="VQG26" s="376"/>
      <c r="VQH26" s="376"/>
      <c r="VQI26" s="376"/>
      <c r="VQJ26" s="376"/>
      <c r="VQK26" s="376"/>
      <c r="VQL26" s="376"/>
      <c r="VQM26" s="376"/>
      <c r="VQN26" s="376"/>
      <c r="VQO26" s="376"/>
      <c r="VQP26" s="376"/>
      <c r="VQQ26" s="376"/>
      <c r="VQR26" s="376"/>
      <c r="VQS26" s="376"/>
      <c r="VQT26" s="376"/>
      <c r="VQU26" s="376"/>
      <c r="VQV26" s="376"/>
      <c r="VQW26" s="376"/>
      <c r="VQX26" s="376"/>
      <c r="VQY26" s="376"/>
      <c r="VQZ26" s="376"/>
      <c r="VRA26" s="376"/>
      <c r="VRB26" s="376"/>
      <c r="VRC26" s="376"/>
      <c r="VRD26" s="376"/>
      <c r="VRE26" s="376"/>
      <c r="VRF26" s="376"/>
      <c r="VRG26" s="376"/>
      <c r="VRH26" s="376"/>
      <c r="VRI26" s="376"/>
      <c r="VRJ26" s="376"/>
      <c r="VRK26" s="376"/>
      <c r="VRL26" s="376"/>
      <c r="VRM26" s="376"/>
      <c r="VRN26" s="376"/>
      <c r="VRO26" s="376"/>
      <c r="VRP26" s="376"/>
      <c r="VRQ26" s="376"/>
      <c r="VRR26" s="376"/>
      <c r="VRS26" s="376"/>
      <c r="VRT26" s="376"/>
      <c r="VRU26" s="376"/>
      <c r="VRV26" s="376"/>
      <c r="VRW26" s="376"/>
      <c r="VRX26" s="376"/>
      <c r="VRY26" s="376"/>
      <c r="VRZ26" s="376"/>
      <c r="VSA26" s="376"/>
      <c r="VSB26" s="376"/>
      <c r="VSC26" s="376"/>
      <c r="VSD26" s="376"/>
      <c r="VSE26" s="376"/>
      <c r="VSF26" s="376"/>
      <c r="VSG26" s="376"/>
      <c r="VSH26" s="376"/>
      <c r="VSI26" s="376"/>
      <c r="VSJ26" s="376"/>
      <c r="VSK26" s="376"/>
      <c r="VSL26" s="376"/>
      <c r="VSM26" s="376"/>
      <c r="VSN26" s="376"/>
      <c r="VSO26" s="376"/>
      <c r="VSP26" s="376"/>
      <c r="VSQ26" s="376"/>
      <c r="VSR26" s="376"/>
      <c r="VSS26" s="376"/>
      <c r="VST26" s="376"/>
      <c r="VSU26" s="376"/>
      <c r="VSV26" s="376"/>
      <c r="VSW26" s="376"/>
      <c r="VSX26" s="376"/>
      <c r="VSY26" s="376"/>
      <c r="VSZ26" s="376"/>
      <c r="VTA26" s="376"/>
      <c r="VTB26" s="376"/>
      <c r="VTC26" s="376"/>
      <c r="VTD26" s="376"/>
      <c r="VTE26" s="376"/>
      <c r="VTF26" s="376"/>
      <c r="VTG26" s="376"/>
      <c r="VTH26" s="376"/>
      <c r="VTI26" s="376"/>
      <c r="VTJ26" s="376"/>
      <c r="VTK26" s="376"/>
      <c r="VTL26" s="376"/>
      <c r="VTM26" s="376"/>
      <c r="VTN26" s="376"/>
      <c r="VTO26" s="376"/>
      <c r="VTP26" s="376"/>
      <c r="VTQ26" s="376"/>
      <c r="VTR26" s="376"/>
      <c r="VTS26" s="376"/>
      <c r="VTT26" s="376"/>
      <c r="VTU26" s="376"/>
      <c r="VTV26" s="376"/>
      <c r="VTW26" s="376"/>
      <c r="VTX26" s="376"/>
      <c r="VTY26" s="376"/>
      <c r="VTZ26" s="376"/>
      <c r="VUA26" s="376"/>
      <c r="VUB26" s="376"/>
      <c r="VUC26" s="376"/>
      <c r="VUD26" s="376"/>
      <c r="VUE26" s="376"/>
      <c r="VUF26" s="376"/>
      <c r="VUG26" s="376"/>
      <c r="VUH26" s="376"/>
      <c r="VUI26" s="376"/>
      <c r="VUJ26" s="376"/>
      <c r="VUK26" s="376"/>
      <c r="VUL26" s="376"/>
      <c r="VUM26" s="376"/>
      <c r="VUN26" s="376"/>
      <c r="VUO26" s="376"/>
      <c r="VUP26" s="376"/>
      <c r="VUQ26" s="376"/>
      <c r="VUR26" s="376"/>
      <c r="VUS26" s="376"/>
      <c r="VUT26" s="376"/>
      <c r="VUU26" s="376"/>
      <c r="VUV26" s="376"/>
      <c r="VUW26" s="376"/>
      <c r="VUX26" s="376"/>
      <c r="VUY26" s="376"/>
      <c r="VUZ26" s="376"/>
      <c r="VVA26" s="376"/>
      <c r="VVB26" s="376"/>
      <c r="VVC26" s="376"/>
      <c r="VVD26" s="376"/>
      <c r="VVE26" s="376"/>
      <c r="VVF26" s="376"/>
      <c r="VVG26" s="376"/>
      <c r="VVH26" s="376"/>
      <c r="VVI26" s="376"/>
      <c r="VVJ26" s="376"/>
      <c r="VVK26" s="376"/>
      <c r="VVL26" s="376"/>
      <c r="VVM26" s="376"/>
      <c r="VVN26" s="376"/>
      <c r="VVO26" s="376"/>
      <c r="VVP26" s="376"/>
      <c r="VVQ26" s="376"/>
      <c r="VVR26" s="376"/>
      <c r="VVS26" s="376"/>
      <c r="VVT26" s="376"/>
      <c r="VVU26" s="376"/>
      <c r="VVV26" s="376"/>
      <c r="VVW26" s="376"/>
      <c r="VVX26" s="376"/>
      <c r="VVY26" s="376"/>
      <c r="VVZ26" s="376"/>
      <c r="VWA26" s="376"/>
      <c r="VWB26" s="376"/>
      <c r="VWC26" s="376"/>
      <c r="VWD26" s="376"/>
      <c r="VWE26" s="376"/>
      <c r="VWF26" s="376"/>
      <c r="VWG26" s="376"/>
      <c r="VWH26" s="376"/>
      <c r="VWI26" s="376"/>
      <c r="VWJ26" s="376"/>
      <c r="VWK26" s="376"/>
      <c r="VWL26" s="376"/>
      <c r="VWM26" s="376"/>
      <c r="VWN26" s="376"/>
      <c r="VWO26" s="376"/>
      <c r="VWP26" s="376"/>
      <c r="VWQ26" s="376"/>
      <c r="VWR26" s="376"/>
      <c r="VWS26" s="376"/>
      <c r="VWT26" s="376"/>
      <c r="VWU26" s="376"/>
      <c r="VWV26" s="376"/>
      <c r="VWW26" s="376"/>
      <c r="VWX26" s="376"/>
      <c r="VWY26" s="376"/>
      <c r="VWZ26" s="376"/>
      <c r="VXA26" s="376"/>
      <c r="VXB26" s="376"/>
      <c r="VXC26" s="376"/>
      <c r="VXD26" s="376"/>
      <c r="VXE26" s="376"/>
      <c r="VXF26" s="376"/>
      <c r="VXG26" s="376"/>
      <c r="VXH26" s="376"/>
      <c r="VXI26" s="376"/>
      <c r="VXJ26" s="376"/>
      <c r="VXK26" s="376"/>
      <c r="VXL26" s="376"/>
      <c r="VXM26" s="376"/>
      <c r="VXN26" s="376"/>
      <c r="VXO26" s="376"/>
      <c r="VXP26" s="376"/>
      <c r="VXQ26" s="376"/>
      <c r="VXR26" s="376"/>
      <c r="VXS26" s="376"/>
      <c r="VXT26" s="376"/>
      <c r="VXU26" s="376"/>
      <c r="VXV26" s="376"/>
      <c r="VXW26" s="376"/>
      <c r="VXX26" s="376"/>
      <c r="VXY26" s="376"/>
      <c r="VXZ26" s="376"/>
      <c r="VYA26" s="376"/>
      <c r="VYB26" s="376"/>
      <c r="VYC26" s="376"/>
      <c r="VYD26" s="376"/>
      <c r="VYE26" s="376"/>
      <c r="VYF26" s="376"/>
      <c r="VYG26" s="376"/>
      <c r="VYH26" s="376"/>
      <c r="VYI26" s="376"/>
      <c r="VYJ26" s="376"/>
      <c r="VYK26" s="376"/>
      <c r="VYL26" s="376"/>
      <c r="VYM26" s="376"/>
      <c r="VYN26" s="376"/>
      <c r="VYO26" s="376"/>
      <c r="VYP26" s="376"/>
      <c r="VYQ26" s="376"/>
      <c r="VYR26" s="376"/>
      <c r="VYS26" s="376"/>
      <c r="VYT26" s="376"/>
      <c r="VYU26" s="376"/>
      <c r="VYV26" s="376"/>
      <c r="VYW26" s="376"/>
      <c r="VYX26" s="376"/>
      <c r="VYY26" s="376"/>
      <c r="VYZ26" s="376"/>
      <c r="VZA26" s="376"/>
      <c r="VZB26" s="376"/>
      <c r="VZC26" s="376"/>
      <c r="VZD26" s="376"/>
      <c r="VZE26" s="376"/>
      <c r="VZF26" s="376"/>
      <c r="VZG26" s="376"/>
      <c r="VZH26" s="376"/>
      <c r="VZI26" s="376"/>
      <c r="VZJ26" s="376"/>
      <c r="VZK26" s="376"/>
      <c r="VZL26" s="376"/>
      <c r="VZM26" s="376"/>
      <c r="VZN26" s="376"/>
      <c r="VZO26" s="376"/>
      <c r="VZP26" s="376"/>
      <c r="VZQ26" s="376"/>
      <c r="VZR26" s="376"/>
      <c r="VZS26" s="376"/>
      <c r="VZT26" s="376"/>
      <c r="VZU26" s="376"/>
      <c r="VZV26" s="376"/>
      <c r="VZW26" s="376"/>
      <c r="VZX26" s="376"/>
      <c r="VZY26" s="376"/>
      <c r="VZZ26" s="376"/>
      <c r="WAA26" s="376"/>
      <c r="WAB26" s="376"/>
      <c r="WAC26" s="376"/>
      <c r="WAD26" s="376"/>
      <c r="WAE26" s="376"/>
      <c r="WAF26" s="376"/>
      <c r="WAG26" s="376"/>
      <c r="WAH26" s="376"/>
      <c r="WAI26" s="376"/>
      <c r="WAJ26" s="376"/>
      <c r="WAK26" s="376"/>
      <c r="WAL26" s="376"/>
      <c r="WAM26" s="376"/>
      <c r="WAN26" s="376"/>
      <c r="WAO26" s="376"/>
      <c r="WAP26" s="376"/>
      <c r="WAQ26" s="376"/>
      <c r="WAR26" s="376"/>
      <c r="WAS26" s="376"/>
      <c r="WAT26" s="376"/>
      <c r="WAU26" s="376"/>
      <c r="WAV26" s="376"/>
      <c r="WAW26" s="376"/>
      <c r="WAX26" s="376"/>
      <c r="WAY26" s="376"/>
      <c r="WAZ26" s="376"/>
      <c r="WBA26" s="376"/>
      <c r="WBB26" s="376"/>
      <c r="WBC26" s="376"/>
      <c r="WBD26" s="376"/>
      <c r="WBE26" s="376"/>
      <c r="WBF26" s="376"/>
      <c r="WBG26" s="376"/>
      <c r="WBH26" s="376"/>
      <c r="WBI26" s="376"/>
      <c r="WBJ26" s="376"/>
      <c r="WBK26" s="376"/>
      <c r="WBL26" s="376"/>
      <c r="WBM26" s="376"/>
      <c r="WBN26" s="376"/>
      <c r="WBO26" s="376"/>
      <c r="WBP26" s="376"/>
      <c r="WBQ26" s="376"/>
      <c r="WBR26" s="376"/>
      <c r="WBS26" s="376"/>
      <c r="WBT26" s="376"/>
      <c r="WBU26" s="376"/>
      <c r="WBV26" s="376"/>
      <c r="WBW26" s="376"/>
      <c r="WBX26" s="376"/>
      <c r="WBY26" s="376"/>
      <c r="WBZ26" s="376"/>
      <c r="WCA26" s="376"/>
      <c r="WCB26" s="376"/>
      <c r="WCC26" s="376"/>
      <c r="WCD26" s="376"/>
      <c r="WCE26" s="376"/>
      <c r="WCF26" s="376"/>
      <c r="WCG26" s="376"/>
      <c r="WCH26" s="376"/>
      <c r="WCI26" s="376"/>
      <c r="WCJ26" s="376"/>
      <c r="WCK26" s="376"/>
      <c r="WCL26" s="376"/>
      <c r="WCM26" s="376"/>
      <c r="WCN26" s="376"/>
      <c r="WCO26" s="376"/>
      <c r="WCP26" s="376"/>
      <c r="WCQ26" s="376"/>
      <c r="WCR26" s="376"/>
      <c r="WCS26" s="376"/>
      <c r="WCT26" s="376"/>
      <c r="WCU26" s="376"/>
      <c r="WCV26" s="376"/>
      <c r="WCW26" s="376"/>
      <c r="WCX26" s="376"/>
      <c r="WCY26" s="376"/>
      <c r="WCZ26" s="376"/>
      <c r="WDA26" s="376"/>
      <c r="WDB26" s="376"/>
      <c r="WDC26" s="376"/>
      <c r="WDD26" s="376"/>
      <c r="WDE26" s="376"/>
      <c r="WDF26" s="376"/>
      <c r="WDG26" s="376"/>
      <c r="WDH26" s="376"/>
      <c r="WDI26" s="376"/>
      <c r="WDJ26" s="376"/>
      <c r="WDK26" s="376"/>
      <c r="WDL26" s="376"/>
      <c r="WDM26" s="376"/>
      <c r="WDN26" s="376"/>
      <c r="WDO26" s="376"/>
      <c r="WDP26" s="376"/>
      <c r="WDQ26" s="376"/>
      <c r="WDR26" s="376"/>
      <c r="WDS26" s="376"/>
      <c r="WDT26" s="376"/>
      <c r="WDU26" s="376"/>
      <c r="WDV26" s="376"/>
      <c r="WDW26" s="376"/>
      <c r="WDX26" s="376"/>
      <c r="WDY26" s="376"/>
      <c r="WDZ26" s="376"/>
      <c r="WEA26" s="376"/>
      <c r="WEB26" s="376"/>
      <c r="WEC26" s="376"/>
      <c r="WED26" s="376"/>
      <c r="WEE26" s="376"/>
      <c r="WEF26" s="376"/>
      <c r="WEG26" s="376"/>
      <c r="WEH26" s="376"/>
      <c r="WEI26" s="376"/>
      <c r="WEJ26" s="376"/>
      <c r="WEK26" s="376"/>
      <c r="WEL26" s="376"/>
      <c r="WEM26" s="376"/>
      <c r="WEN26" s="376"/>
      <c r="WEO26" s="376"/>
      <c r="WEP26" s="376"/>
      <c r="WEQ26" s="376"/>
      <c r="WER26" s="376"/>
      <c r="WES26" s="376"/>
      <c r="WET26" s="376"/>
      <c r="WEU26" s="376"/>
      <c r="WEV26" s="376"/>
      <c r="WEW26" s="376"/>
      <c r="WEX26" s="376"/>
      <c r="WEY26" s="376"/>
      <c r="WEZ26" s="376"/>
      <c r="WFA26" s="376"/>
      <c r="WFB26" s="376"/>
      <c r="WFC26" s="376"/>
      <c r="WFD26" s="376"/>
      <c r="WFE26" s="376"/>
      <c r="WFF26" s="376"/>
      <c r="WFG26" s="376"/>
      <c r="WFH26" s="376"/>
      <c r="WFI26" s="376"/>
      <c r="WFJ26" s="376"/>
      <c r="WFK26" s="376"/>
      <c r="WFL26" s="376"/>
      <c r="WFM26" s="376"/>
      <c r="WFN26" s="376"/>
      <c r="WFO26" s="376"/>
      <c r="WFP26" s="376"/>
      <c r="WFQ26" s="376"/>
      <c r="WFR26" s="376"/>
      <c r="WFS26" s="376"/>
      <c r="WFT26" s="376"/>
      <c r="WFU26" s="376"/>
      <c r="WFV26" s="376"/>
      <c r="WFW26" s="376"/>
      <c r="WFX26" s="376"/>
      <c r="WFY26" s="376"/>
      <c r="WFZ26" s="376"/>
      <c r="WGA26" s="376"/>
      <c r="WGB26" s="376"/>
      <c r="WGC26" s="376"/>
      <c r="WGD26" s="376"/>
      <c r="WGE26" s="376"/>
      <c r="WGF26" s="376"/>
      <c r="WGG26" s="376"/>
      <c r="WGH26" s="376"/>
      <c r="WGI26" s="376"/>
      <c r="WGJ26" s="376"/>
      <c r="WGK26" s="376"/>
      <c r="WGL26" s="376"/>
      <c r="WGM26" s="376"/>
      <c r="WGN26" s="376"/>
      <c r="WGO26" s="376"/>
      <c r="WGP26" s="376"/>
      <c r="WGQ26" s="376"/>
      <c r="WGR26" s="376"/>
      <c r="WGS26" s="376"/>
      <c r="WGT26" s="376"/>
      <c r="WGU26" s="376"/>
      <c r="WGV26" s="376"/>
      <c r="WGW26" s="376"/>
      <c r="WGX26" s="376"/>
      <c r="WGY26" s="376"/>
      <c r="WGZ26" s="376"/>
      <c r="WHA26" s="376"/>
      <c r="WHB26" s="376"/>
      <c r="WHC26" s="376"/>
      <c r="WHD26" s="376"/>
      <c r="WHE26" s="376"/>
      <c r="WHF26" s="376"/>
      <c r="WHG26" s="376"/>
      <c r="WHH26" s="376"/>
      <c r="WHI26" s="376"/>
      <c r="WHJ26" s="376"/>
      <c r="WHK26" s="376"/>
      <c r="WHL26" s="376"/>
      <c r="WHM26" s="376"/>
      <c r="WHN26" s="376"/>
      <c r="WHO26" s="376"/>
      <c r="WHP26" s="376"/>
      <c r="WHQ26" s="376"/>
      <c r="WHR26" s="376"/>
      <c r="WHS26" s="376"/>
      <c r="WHT26" s="376"/>
      <c r="WHU26" s="376"/>
      <c r="WHV26" s="376"/>
      <c r="WHW26" s="376"/>
      <c r="WHX26" s="376"/>
      <c r="WHY26" s="376"/>
      <c r="WHZ26" s="376"/>
      <c r="WIA26" s="376"/>
      <c r="WIB26" s="376"/>
      <c r="WIC26" s="376"/>
      <c r="WID26" s="376"/>
      <c r="WIE26" s="376"/>
      <c r="WIF26" s="376"/>
      <c r="WIG26" s="376"/>
      <c r="WIH26" s="376"/>
      <c r="WII26" s="376"/>
      <c r="WIJ26" s="376"/>
      <c r="WIK26" s="376"/>
      <c r="WIL26" s="376"/>
      <c r="WIM26" s="376"/>
      <c r="WIN26" s="376"/>
      <c r="WIO26" s="376"/>
      <c r="WIP26" s="376"/>
      <c r="WIQ26" s="376"/>
      <c r="WIR26" s="376"/>
      <c r="WIS26" s="376"/>
      <c r="WIT26" s="376"/>
      <c r="WIU26" s="376"/>
      <c r="WIV26" s="376"/>
      <c r="WIW26" s="376"/>
      <c r="WIX26" s="376"/>
      <c r="WIY26" s="376"/>
      <c r="WIZ26" s="376"/>
      <c r="WJA26" s="376"/>
      <c r="WJB26" s="376"/>
      <c r="WJC26" s="376"/>
      <c r="WJD26" s="376"/>
      <c r="WJE26" s="376"/>
      <c r="WJF26" s="376"/>
      <c r="WJG26" s="376"/>
      <c r="WJH26" s="376"/>
      <c r="WJI26" s="376"/>
      <c r="WJJ26" s="376"/>
      <c r="WJK26" s="376"/>
      <c r="WJL26" s="376"/>
      <c r="WJM26" s="376"/>
      <c r="WJN26" s="376"/>
      <c r="WJO26" s="376"/>
      <c r="WJP26" s="376"/>
      <c r="WJQ26" s="376"/>
      <c r="WJR26" s="376"/>
      <c r="WJS26" s="376"/>
      <c r="WJT26" s="376"/>
      <c r="WJU26" s="376"/>
      <c r="WJV26" s="376"/>
      <c r="WJW26" s="376"/>
      <c r="WJX26" s="376"/>
      <c r="WJY26" s="376"/>
      <c r="WJZ26" s="376"/>
      <c r="WKA26" s="376"/>
      <c r="WKB26" s="376"/>
      <c r="WKC26" s="376"/>
      <c r="WKD26" s="376"/>
      <c r="WKE26" s="376"/>
      <c r="WKF26" s="376"/>
      <c r="WKG26" s="376"/>
      <c r="WKH26" s="376"/>
      <c r="WKI26" s="376"/>
      <c r="WKJ26" s="376"/>
      <c r="WKK26" s="376"/>
      <c r="WKL26" s="376"/>
      <c r="WKM26" s="376"/>
      <c r="WKN26" s="376"/>
      <c r="WKO26" s="376"/>
      <c r="WKP26" s="376"/>
      <c r="WKQ26" s="376"/>
      <c r="WKR26" s="376"/>
      <c r="WKS26" s="376"/>
      <c r="WKT26" s="376"/>
      <c r="WKU26" s="376"/>
      <c r="WKV26" s="376"/>
      <c r="WKW26" s="376"/>
      <c r="WKX26" s="376"/>
      <c r="WKY26" s="376"/>
      <c r="WKZ26" s="376"/>
      <c r="WLA26" s="376"/>
      <c r="WLB26" s="376"/>
      <c r="WLC26" s="376"/>
      <c r="WLD26" s="376"/>
      <c r="WLE26" s="376"/>
      <c r="WLF26" s="376"/>
      <c r="WLG26" s="376"/>
      <c r="WLH26" s="376"/>
      <c r="WLI26" s="376"/>
      <c r="WLJ26" s="376"/>
      <c r="WLK26" s="376"/>
      <c r="WLL26" s="376"/>
      <c r="WLM26" s="376"/>
      <c r="WLN26" s="376"/>
      <c r="WLO26" s="376"/>
      <c r="WLP26" s="376"/>
      <c r="WLQ26" s="376"/>
      <c r="WLR26" s="376"/>
      <c r="WLS26" s="376"/>
      <c r="WLT26" s="376"/>
      <c r="WLU26" s="376"/>
      <c r="WLV26" s="376"/>
      <c r="WLW26" s="376"/>
      <c r="WLX26" s="376"/>
      <c r="WLY26" s="376"/>
      <c r="WLZ26" s="376"/>
      <c r="WMA26" s="376"/>
      <c r="WMB26" s="376"/>
      <c r="WMC26" s="376"/>
      <c r="WMD26" s="376"/>
      <c r="WME26" s="376"/>
      <c r="WMF26" s="376"/>
      <c r="WMG26" s="376"/>
      <c r="WMH26" s="376"/>
      <c r="WMI26" s="376"/>
      <c r="WMJ26" s="376"/>
      <c r="WMK26" s="376"/>
      <c r="WML26" s="376"/>
      <c r="WMM26" s="376"/>
      <c r="WMN26" s="376"/>
      <c r="WMO26" s="376"/>
      <c r="WMP26" s="376"/>
      <c r="WMQ26" s="376"/>
      <c r="WMR26" s="376"/>
      <c r="WMS26" s="376"/>
      <c r="WMT26" s="376"/>
      <c r="WMU26" s="376"/>
      <c r="WMV26" s="376"/>
      <c r="WMW26" s="376"/>
      <c r="WMX26" s="376"/>
      <c r="WMY26" s="376"/>
      <c r="WMZ26" s="376"/>
      <c r="WNA26" s="376"/>
      <c r="WNB26" s="376"/>
      <c r="WNC26" s="376"/>
      <c r="WND26" s="376"/>
      <c r="WNE26" s="376"/>
      <c r="WNF26" s="376"/>
      <c r="WNG26" s="376"/>
      <c r="WNH26" s="376"/>
      <c r="WNI26" s="376"/>
      <c r="WNJ26" s="376"/>
      <c r="WNK26" s="376"/>
      <c r="WNL26" s="376"/>
      <c r="WNM26" s="376"/>
      <c r="WNN26" s="376"/>
      <c r="WNO26" s="376"/>
      <c r="WNP26" s="376"/>
      <c r="WNQ26" s="376"/>
      <c r="WNR26" s="376"/>
      <c r="WNS26" s="376"/>
      <c r="WNT26" s="376"/>
      <c r="WNU26" s="376"/>
      <c r="WNV26" s="376"/>
      <c r="WNW26" s="376"/>
      <c r="WNX26" s="376"/>
      <c r="WNY26" s="376"/>
      <c r="WNZ26" s="376"/>
      <c r="WOA26" s="376"/>
      <c r="WOB26" s="376"/>
      <c r="WOC26" s="376"/>
      <c r="WOD26" s="376"/>
      <c r="WOE26" s="376"/>
      <c r="WOF26" s="376"/>
      <c r="WOG26" s="376"/>
      <c r="WOH26" s="376"/>
      <c r="WOI26" s="376"/>
      <c r="WOJ26" s="376"/>
      <c r="WOK26" s="376"/>
      <c r="WOL26" s="376"/>
      <c r="WOM26" s="376"/>
      <c r="WON26" s="376"/>
      <c r="WOO26" s="376"/>
      <c r="WOP26" s="376"/>
      <c r="WOQ26" s="376"/>
      <c r="WOR26" s="376"/>
      <c r="WOS26" s="376"/>
      <c r="WOT26" s="376"/>
      <c r="WOU26" s="376"/>
      <c r="WOV26" s="376"/>
      <c r="WOW26" s="376"/>
      <c r="WOX26" s="376"/>
      <c r="WOY26" s="376"/>
      <c r="WOZ26" s="376"/>
      <c r="WPA26" s="376"/>
      <c r="WPB26" s="376"/>
      <c r="WPC26" s="376"/>
      <c r="WPD26" s="376"/>
      <c r="WPE26" s="376"/>
      <c r="WPF26" s="376"/>
      <c r="WPG26" s="376"/>
      <c r="WPH26" s="376"/>
      <c r="WPI26" s="376"/>
      <c r="WPJ26" s="376"/>
      <c r="WPK26" s="376"/>
      <c r="WPL26" s="376"/>
      <c r="WPM26" s="376"/>
      <c r="WPN26" s="376"/>
      <c r="WPO26" s="376"/>
      <c r="WPP26" s="376"/>
      <c r="WPQ26" s="376"/>
      <c r="WPR26" s="376"/>
      <c r="WPS26" s="376"/>
      <c r="WPT26" s="376"/>
      <c r="WPU26" s="376"/>
      <c r="WPV26" s="376"/>
      <c r="WPW26" s="376"/>
      <c r="WPX26" s="376"/>
      <c r="WPY26" s="376"/>
      <c r="WPZ26" s="376"/>
      <c r="WQA26" s="376"/>
      <c r="WQB26" s="376"/>
      <c r="WQC26" s="376"/>
      <c r="WQD26" s="376"/>
      <c r="WQE26" s="376"/>
      <c r="WQF26" s="376"/>
      <c r="WQG26" s="376"/>
      <c r="WQH26" s="376"/>
      <c r="WQI26" s="376"/>
      <c r="WQJ26" s="376"/>
      <c r="WQK26" s="376"/>
      <c r="WQL26" s="376"/>
      <c r="WQM26" s="376"/>
      <c r="WQN26" s="376"/>
      <c r="WQO26" s="376"/>
      <c r="WQP26" s="376"/>
      <c r="WQQ26" s="376"/>
      <c r="WQR26" s="376"/>
      <c r="WQS26" s="376"/>
      <c r="WQT26" s="376"/>
      <c r="WQU26" s="376"/>
      <c r="WQV26" s="376"/>
      <c r="WQW26" s="376"/>
      <c r="WQX26" s="376"/>
      <c r="WQY26" s="376"/>
      <c r="WQZ26" s="376"/>
      <c r="WRA26" s="376"/>
      <c r="WRB26" s="376"/>
      <c r="WRC26" s="376"/>
      <c r="WRD26" s="376"/>
      <c r="WRE26" s="376"/>
      <c r="WRF26" s="376"/>
      <c r="WRG26" s="376"/>
      <c r="WRH26" s="376"/>
      <c r="WRI26" s="376"/>
      <c r="WRJ26" s="376"/>
      <c r="WRK26" s="376"/>
      <c r="WRL26" s="376"/>
      <c r="WRM26" s="376"/>
      <c r="WRN26" s="376"/>
      <c r="WRO26" s="376"/>
      <c r="WRP26" s="376"/>
      <c r="WRQ26" s="376"/>
      <c r="WRR26" s="376"/>
      <c r="WRS26" s="376"/>
      <c r="WRT26" s="376"/>
      <c r="WRU26" s="376"/>
      <c r="WRV26" s="376"/>
      <c r="WRW26" s="376"/>
      <c r="WRX26" s="376"/>
      <c r="WRY26" s="376"/>
      <c r="WRZ26" s="376"/>
      <c r="WSA26" s="376"/>
      <c r="WSB26" s="376"/>
      <c r="WSC26" s="376"/>
      <c r="WSD26" s="376"/>
      <c r="WSE26" s="376"/>
      <c r="WSF26" s="376"/>
      <c r="WSG26" s="376"/>
      <c r="WSH26" s="376"/>
      <c r="WSI26" s="376"/>
      <c r="WSJ26" s="376"/>
      <c r="WSK26" s="376"/>
      <c r="WSL26" s="376"/>
      <c r="WSM26" s="376"/>
      <c r="WSN26" s="376"/>
      <c r="WSO26" s="376"/>
      <c r="WSP26" s="376"/>
      <c r="WSQ26" s="376"/>
      <c r="WSR26" s="376"/>
      <c r="WSS26" s="376"/>
      <c r="WST26" s="376"/>
      <c r="WSU26" s="376"/>
      <c r="WSV26" s="376"/>
      <c r="WSW26" s="376"/>
      <c r="WSX26" s="376"/>
      <c r="WSY26" s="376"/>
      <c r="WSZ26" s="376"/>
      <c r="WTA26" s="376"/>
      <c r="WTB26" s="376"/>
      <c r="WTC26" s="376"/>
      <c r="WTD26" s="376"/>
      <c r="WTE26" s="376"/>
      <c r="WTF26" s="376"/>
      <c r="WTG26" s="376"/>
      <c r="WTH26" s="376"/>
      <c r="WTI26" s="376"/>
      <c r="WTJ26" s="376"/>
      <c r="WTK26" s="376"/>
      <c r="WTL26" s="376"/>
      <c r="WTM26" s="376"/>
      <c r="WTN26" s="376"/>
      <c r="WTO26" s="376"/>
      <c r="WTP26" s="376"/>
      <c r="WTQ26" s="376"/>
      <c r="WTR26" s="376"/>
      <c r="WTS26" s="376"/>
      <c r="WTT26" s="376"/>
      <c r="WTU26" s="376"/>
      <c r="WTV26" s="376"/>
      <c r="WTW26" s="376"/>
      <c r="WTX26" s="376"/>
      <c r="WTY26" s="376"/>
      <c r="WTZ26" s="376"/>
      <c r="WUA26" s="376"/>
      <c r="WUB26" s="376"/>
      <c r="WUC26" s="376"/>
      <c r="WUD26" s="376"/>
      <c r="WUE26" s="376"/>
      <c r="WUF26" s="376"/>
      <c r="WUG26" s="376"/>
      <c r="WUH26" s="376"/>
      <c r="WUI26" s="376"/>
      <c r="WUJ26" s="376"/>
      <c r="WUK26" s="376"/>
      <c r="WUL26" s="376"/>
      <c r="WUM26" s="376"/>
      <c r="WUN26" s="376"/>
      <c r="WUO26" s="376"/>
      <c r="WUP26" s="376"/>
      <c r="WUQ26" s="376"/>
      <c r="WUR26" s="376"/>
      <c r="WUS26" s="376"/>
      <c r="WUT26" s="376"/>
      <c r="WUU26" s="376"/>
      <c r="WUV26" s="376"/>
      <c r="WUW26" s="376"/>
      <c r="WUX26" s="376"/>
      <c r="WUY26" s="376"/>
      <c r="WUZ26" s="376"/>
      <c r="WVA26" s="376"/>
      <c r="WVB26" s="376"/>
      <c r="WVC26" s="376"/>
      <c r="WVD26" s="376"/>
      <c r="WVE26" s="376"/>
      <c r="WVF26" s="376"/>
      <c r="WVG26" s="376"/>
    </row>
  </sheetData>
  <mergeCells count="2">
    <mergeCell ref="A1:G1"/>
    <mergeCell ref="A3:G3"/>
  </mergeCells>
  <pageMargins left="0.66" right="0.42" top="0.56000000000000005" bottom="0.57999999999999996" header="0.3" footer="0.3"/>
  <pageSetup paperSize="9" scale="6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A5DC"/>
  </sheetPr>
  <dimension ref="A1:P176"/>
  <sheetViews>
    <sheetView view="pageBreakPreview" zoomScale="90" zoomScaleSheetLayoutView="90" workbookViewId="0">
      <selection activeCell="Q5" sqref="Q5"/>
    </sheetView>
  </sheetViews>
  <sheetFormatPr defaultRowHeight="15"/>
  <cols>
    <col min="1" max="1" width="5.42578125" customWidth="1"/>
    <col min="2" max="2" width="8" customWidth="1"/>
    <col min="3" max="3" width="37" customWidth="1"/>
    <col min="4" max="7" width="7.5703125" customWidth="1"/>
    <col min="8" max="8" width="9.5703125" customWidth="1"/>
    <col min="9" max="9" width="7.5703125" customWidth="1"/>
    <col min="10" max="10" width="0.28515625" customWidth="1"/>
    <col min="11" max="13" width="9.140625" hidden="1" customWidth="1"/>
  </cols>
  <sheetData>
    <row r="1" spans="1:16" ht="53.45" customHeight="1">
      <c r="A1" s="786" t="s">
        <v>461</v>
      </c>
      <c r="B1" s="787"/>
      <c r="C1" s="787"/>
      <c r="D1" s="787"/>
      <c r="E1" s="787"/>
      <c r="F1" s="787"/>
      <c r="G1" s="787"/>
      <c r="H1" s="787"/>
      <c r="I1" s="787"/>
      <c r="J1" s="787"/>
      <c r="K1" s="787"/>
      <c r="L1" s="787"/>
      <c r="M1" s="788"/>
      <c r="N1" s="317"/>
    </row>
    <row r="2" spans="1:16" ht="24" customHeight="1">
      <c r="A2" s="785" t="s">
        <v>568</v>
      </c>
      <c r="B2" s="785"/>
      <c r="C2" s="785"/>
      <c r="D2" s="785"/>
      <c r="E2" s="785"/>
      <c r="F2" s="785"/>
      <c r="G2" s="785"/>
      <c r="H2" s="785"/>
      <c r="I2" s="785"/>
      <c r="J2" s="318"/>
      <c r="K2" s="318"/>
      <c r="L2" s="318"/>
      <c r="M2" s="318"/>
    </row>
    <row r="3" spans="1:16" ht="24" customHeight="1">
      <c r="A3" s="85" t="s">
        <v>8</v>
      </c>
      <c r="B3" s="44"/>
      <c r="C3" s="92" t="s">
        <v>187</v>
      </c>
      <c r="D3" s="92" t="s">
        <v>72</v>
      </c>
      <c r="E3" s="92" t="s">
        <v>7</v>
      </c>
      <c r="F3" s="92" t="s">
        <v>6</v>
      </c>
      <c r="G3" s="92" t="s">
        <v>188</v>
      </c>
      <c r="H3" s="92" t="s">
        <v>71</v>
      </c>
      <c r="I3" s="92" t="s">
        <v>38</v>
      </c>
    </row>
    <row r="4" spans="1:16" ht="15.75">
      <c r="A4" s="85">
        <v>1</v>
      </c>
      <c r="B4" s="44">
        <v>2</v>
      </c>
      <c r="C4" s="92">
        <v>3</v>
      </c>
      <c r="D4" s="92">
        <v>4</v>
      </c>
      <c r="E4" s="789">
        <v>5</v>
      </c>
      <c r="F4" s="789"/>
      <c r="G4" s="789"/>
      <c r="H4" s="92">
        <v>6</v>
      </c>
      <c r="I4" s="92">
        <v>7</v>
      </c>
    </row>
    <row r="5" spans="1:16" s="24" customFormat="1" ht="112.15" customHeight="1">
      <c r="A5" s="319">
        <v>1</v>
      </c>
      <c r="B5" s="320">
        <v>19.5</v>
      </c>
      <c r="C5" s="321" t="s">
        <v>411</v>
      </c>
      <c r="D5" s="26"/>
      <c r="E5" s="26"/>
      <c r="F5" s="322"/>
      <c r="G5" s="26"/>
      <c r="H5" s="27"/>
      <c r="I5" s="39"/>
      <c r="P5" s="169"/>
    </row>
    <row r="6" spans="1:16" s="24" customFormat="1" ht="25.5">
      <c r="A6" s="25"/>
      <c r="B6" s="26"/>
      <c r="C6" s="321" t="s">
        <v>413</v>
      </c>
      <c r="D6" s="26"/>
      <c r="E6" s="26"/>
      <c r="F6" s="322"/>
      <c r="G6" s="26"/>
      <c r="H6" s="27"/>
      <c r="I6" s="39"/>
      <c r="P6" s="169"/>
    </row>
    <row r="7" spans="1:16" s="24" customFormat="1" ht="12.75">
      <c r="A7" s="25"/>
      <c r="B7" s="26" t="s">
        <v>414</v>
      </c>
      <c r="C7" s="323" t="s">
        <v>189</v>
      </c>
      <c r="D7" s="26"/>
      <c r="E7" s="26"/>
      <c r="F7" s="322"/>
      <c r="G7" s="26"/>
      <c r="H7" s="27"/>
      <c r="I7" s="39"/>
    </row>
    <row r="8" spans="1:16" s="24" customFormat="1" ht="12.75">
      <c r="A8" s="25"/>
      <c r="B8" s="324"/>
      <c r="C8" s="325" t="s">
        <v>360</v>
      </c>
      <c r="D8" s="26"/>
      <c r="E8" s="26"/>
      <c r="F8" s="322"/>
      <c r="G8" s="26"/>
      <c r="H8" s="27"/>
      <c r="I8" s="39"/>
    </row>
    <row r="9" spans="1:16" s="24" customFormat="1" ht="12.75">
      <c r="A9" s="25"/>
      <c r="B9" s="324"/>
      <c r="C9" s="326" t="s">
        <v>525</v>
      </c>
      <c r="D9" s="26">
        <v>2</v>
      </c>
      <c r="E9" s="327">
        <v>2.4</v>
      </c>
      <c r="F9" s="322"/>
      <c r="G9" s="26"/>
      <c r="H9" s="27">
        <f>D9*E9</f>
        <v>4.8</v>
      </c>
      <c r="I9" s="39"/>
    </row>
    <row r="10" spans="1:16" s="24" customFormat="1" ht="12.75">
      <c r="A10" s="25"/>
      <c r="B10" s="324"/>
      <c r="C10" s="326" t="s">
        <v>526</v>
      </c>
      <c r="D10" s="26">
        <v>2</v>
      </c>
      <c r="E10" s="327">
        <v>4.5999999999999996</v>
      </c>
      <c r="F10" s="322"/>
      <c r="G10" s="26"/>
      <c r="H10" s="27">
        <f t="shared" ref="H10:H11" si="0">D10*E10</f>
        <v>9.1999999999999993</v>
      </c>
      <c r="I10" s="27"/>
    </row>
    <row r="11" spans="1:16" s="24" customFormat="1" ht="12.75">
      <c r="A11" s="25"/>
      <c r="B11" s="324"/>
      <c r="C11" s="326" t="s">
        <v>527</v>
      </c>
      <c r="D11" s="26">
        <v>3</v>
      </c>
      <c r="E11" s="327">
        <f>0.2+0.7+0.6+1.4</f>
        <v>2.9</v>
      </c>
      <c r="F11" s="322"/>
      <c r="G11" s="26"/>
      <c r="H11" s="27">
        <f t="shared" si="0"/>
        <v>8.6999999999999993</v>
      </c>
      <c r="I11" s="27"/>
    </row>
    <row r="12" spans="1:16" s="24" customFormat="1" ht="12.75">
      <c r="A12" s="25"/>
      <c r="B12" s="324"/>
      <c r="C12" s="326" t="s">
        <v>529</v>
      </c>
      <c r="D12" s="26"/>
      <c r="E12" s="327"/>
      <c r="F12" s="322"/>
      <c r="G12" s="26"/>
      <c r="H12" s="327"/>
      <c r="I12" s="27"/>
    </row>
    <row r="13" spans="1:16" s="24" customFormat="1" ht="12.75">
      <c r="A13" s="25"/>
      <c r="B13" s="324"/>
      <c r="C13" s="326" t="s">
        <v>528</v>
      </c>
      <c r="D13" s="26">
        <v>3</v>
      </c>
      <c r="E13" s="327">
        <v>2.4</v>
      </c>
      <c r="F13" s="322"/>
      <c r="G13" s="26"/>
      <c r="H13" s="27">
        <f>D13*E13</f>
        <v>7.1999999999999993</v>
      </c>
      <c r="I13" s="27"/>
    </row>
    <row r="14" spans="1:16" s="24" customFormat="1" ht="12.75">
      <c r="A14" s="25"/>
      <c r="B14" s="324"/>
      <c r="C14" s="326" t="s">
        <v>526</v>
      </c>
      <c r="D14" s="26">
        <v>2</v>
      </c>
      <c r="E14" s="327">
        <v>4.5999999999999996</v>
      </c>
      <c r="F14" s="322"/>
      <c r="G14" s="26"/>
      <c r="H14" s="27">
        <f t="shared" ref="H14:H15" si="1">D14*E14</f>
        <v>9.1999999999999993</v>
      </c>
      <c r="I14" s="27"/>
    </row>
    <row r="15" spans="1:16" s="24" customFormat="1" ht="12.75">
      <c r="A15" s="25"/>
      <c r="B15" s="324"/>
      <c r="C15" s="326" t="s">
        <v>527</v>
      </c>
      <c r="D15" s="26">
        <v>3</v>
      </c>
      <c r="E15" s="327">
        <f>0.2+0.7+0.6+1.4</f>
        <v>2.9</v>
      </c>
      <c r="F15" s="322"/>
      <c r="G15" s="26"/>
      <c r="H15" s="27">
        <f t="shared" si="1"/>
        <v>8.6999999999999993</v>
      </c>
      <c r="I15" s="27"/>
    </row>
    <row r="16" spans="1:16" s="24" customFormat="1" ht="12.75">
      <c r="A16" s="25"/>
      <c r="B16" s="324"/>
      <c r="C16" s="325" t="s">
        <v>75</v>
      </c>
      <c r="D16" s="26"/>
      <c r="E16" s="327"/>
      <c r="F16" s="328"/>
      <c r="G16" s="25"/>
      <c r="H16" s="39">
        <f>SUM(H9:H15)</f>
        <v>47.8</v>
      </c>
      <c r="I16" s="27" t="s">
        <v>190</v>
      </c>
    </row>
    <row r="17" spans="1:9" s="24" customFormat="1" ht="102">
      <c r="A17" s="319">
        <v>2</v>
      </c>
      <c r="B17" s="319">
        <v>19.600000000000001</v>
      </c>
      <c r="C17" s="321" t="s">
        <v>411</v>
      </c>
      <c r="D17" s="26"/>
      <c r="E17" s="327"/>
      <c r="F17" s="328"/>
      <c r="G17" s="25"/>
      <c r="H17" s="39"/>
      <c r="I17" s="27"/>
    </row>
    <row r="18" spans="1:9" s="24" customFormat="1" ht="12.75">
      <c r="A18" s="25"/>
      <c r="B18" s="319"/>
      <c r="C18" s="325" t="s">
        <v>412</v>
      </c>
      <c r="D18" s="26"/>
      <c r="E18" s="327"/>
      <c r="F18" s="328"/>
      <c r="G18" s="25"/>
      <c r="H18" s="39"/>
      <c r="I18" s="27"/>
    </row>
    <row r="19" spans="1:9" s="24" customFormat="1" ht="12.75">
      <c r="A19" s="25"/>
      <c r="B19" s="319" t="s">
        <v>415</v>
      </c>
      <c r="C19" s="329" t="s">
        <v>191</v>
      </c>
      <c r="D19" s="26"/>
      <c r="E19" s="327"/>
      <c r="F19" s="322"/>
      <c r="G19" s="26"/>
      <c r="H19" s="27"/>
      <c r="I19" s="39"/>
    </row>
    <row r="20" spans="1:9" s="24" customFormat="1" ht="12.75">
      <c r="A20" s="25"/>
      <c r="B20" s="324"/>
      <c r="C20" s="326" t="s">
        <v>373</v>
      </c>
      <c r="D20" s="26">
        <v>1</v>
      </c>
      <c r="E20" s="327">
        <f>8+3+1.2+0.9</f>
        <v>13.1</v>
      </c>
      <c r="F20" s="322"/>
      <c r="G20" s="26"/>
      <c r="H20" s="27">
        <f>D20*E20</f>
        <v>13.1</v>
      </c>
      <c r="I20" s="39"/>
    </row>
    <row r="21" spans="1:9" s="24" customFormat="1" ht="12.75">
      <c r="A21" s="25"/>
      <c r="B21" s="324"/>
      <c r="C21" s="326" t="s">
        <v>374</v>
      </c>
      <c r="D21" s="26">
        <v>1</v>
      </c>
      <c r="E21" s="327">
        <f>9.8+8+3+1.2</f>
        <v>22</v>
      </c>
      <c r="F21" s="322"/>
      <c r="G21" s="26"/>
      <c r="H21" s="27">
        <f t="shared" ref="H21:H22" si="2">D21*E21</f>
        <v>22</v>
      </c>
      <c r="I21" s="39"/>
    </row>
    <row r="22" spans="1:9" s="24" customFormat="1" ht="12.75">
      <c r="A22" s="25"/>
      <c r="B22" s="324"/>
      <c r="C22" s="326" t="s">
        <v>372</v>
      </c>
      <c r="D22" s="26">
        <v>1</v>
      </c>
      <c r="E22" s="327">
        <f>9.8+0.9+3+3+1.2</f>
        <v>17.900000000000002</v>
      </c>
      <c r="F22" s="322"/>
      <c r="G22" s="26"/>
      <c r="H22" s="27">
        <f t="shared" si="2"/>
        <v>17.900000000000002</v>
      </c>
      <c r="I22" s="39"/>
    </row>
    <row r="23" spans="1:9" s="24" customFormat="1" ht="12.75">
      <c r="A23" s="25"/>
      <c r="B23" s="324"/>
      <c r="C23" s="30" t="s">
        <v>353</v>
      </c>
      <c r="D23" s="25"/>
      <c r="E23" s="27"/>
      <c r="F23" s="328"/>
      <c r="G23" s="25"/>
      <c r="H23" s="27"/>
      <c r="I23" s="39"/>
    </row>
    <row r="24" spans="1:9" s="24" customFormat="1" ht="12.75">
      <c r="A24" s="25"/>
      <c r="B24" s="324"/>
      <c r="C24" s="330" t="s">
        <v>97</v>
      </c>
      <c r="D24" s="25"/>
      <c r="E24" s="27"/>
      <c r="F24" s="328"/>
      <c r="G24" s="25"/>
      <c r="H24" s="27"/>
      <c r="I24" s="39"/>
    </row>
    <row r="25" spans="1:9" s="24" customFormat="1" ht="12.75">
      <c r="A25" s="25"/>
      <c r="B25" s="324"/>
      <c r="C25" s="30" t="s">
        <v>530</v>
      </c>
      <c r="D25" s="25">
        <v>2</v>
      </c>
      <c r="E25" s="27">
        <f>3.6+0.15+3.6+0.15+2.4+0.15</f>
        <v>10.050000000000001</v>
      </c>
      <c r="F25" s="328"/>
      <c r="G25" s="25"/>
      <c r="H25" s="27">
        <f t="shared" ref="H25:H27" si="3">E25*D25</f>
        <v>20.100000000000001</v>
      </c>
      <c r="I25" s="39"/>
    </row>
    <row r="26" spans="1:9" s="24" customFormat="1" ht="12.75">
      <c r="A26" s="25"/>
      <c r="B26" s="324"/>
      <c r="C26" s="30" t="s">
        <v>531</v>
      </c>
      <c r="D26" s="25">
        <v>1</v>
      </c>
      <c r="E26" s="27">
        <v>3.2</v>
      </c>
      <c r="F26" s="328"/>
      <c r="G26" s="25"/>
      <c r="H26" s="27">
        <f t="shared" si="3"/>
        <v>3.2</v>
      </c>
      <c r="I26" s="39"/>
    </row>
    <row r="27" spans="1:9" s="24" customFormat="1" ht="12.75">
      <c r="A27" s="25"/>
      <c r="B27" s="324"/>
      <c r="C27" s="30"/>
      <c r="D27" s="25">
        <v>1</v>
      </c>
      <c r="E27" s="27">
        <v>4.5999999999999996</v>
      </c>
      <c r="F27" s="328"/>
      <c r="G27" s="25"/>
      <c r="H27" s="27">
        <f t="shared" si="3"/>
        <v>4.5999999999999996</v>
      </c>
      <c r="I27" s="39"/>
    </row>
    <row r="28" spans="1:9" s="24" customFormat="1" ht="12.75">
      <c r="A28" s="25"/>
      <c r="B28" s="324"/>
      <c r="C28" s="30" t="s">
        <v>532</v>
      </c>
      <c r="D28" s="25">
        <v>2</v>
      </c>
      <c r="E28" s="27">
        <f>E25</f>
        <v>10.050000000000001</v>
      </c>
      <c r="F28" s="328"/>
      <c r="G28" s="25"/>
      <c r="H28" s="27">
        <f>E28*D28</f>
        <v>20.100000000000001</v>
      </c>
      <c r="I28" s="39"/>
    </row>
    <row r="29" spans="1:9" s="24" customFormat="1" ht="12.75">
      <c r="A29" s="25"/>
      <c r="B29" s="324"/>
      <c r="C29" s="30" t="s">
        <v>531</v>
      </c>
      <c r="D29" s="25">
        <v>1</v>
      </c>
      <c r="E29" s="27">
        <v>3.2</v>
      </c>
      <c r="F29" s="328"/>
      <c r="G29" s="25"/>
      <c r="H29" s="27">
        <f t="shared" ref="H29:H30" si="4">E29*D29</f>
        <v>3.2</v>
      </c>
      <c r="I29" s="39"/>
    </row>
    <row r="30" spans="1:9" s="24" customFormat="1" ht="12.75">
      <c r="A30" s="25"/>
      <c r="B30" s="324"/>
      <c r="C30" s="30"/>
      <c r="D30" s="25">
        <v>1</v>
      </c>
      <c r="E30" s="27">
        <v>4.0999999999999996</v>
      </c>
      <c r="F30" s="328"/>
      <c r="G30" s="25"/>
      <c r="H30" s="27">
        <f t="shared" si="4"/>
        <v>4.0999999999999996</v>
      </c>
      <c r="I30" s="39"/>
    </row>
    <row r="31" spans="1:9" s="24" customFormat="1" ht="12.75">
      <c r="A31" s="25"/>
      <c r="B31" s="324"/>
      <c r="C31" s="30"/>
      <c r="D31" s="25"/>
      <c r="E31" s="27"/>
      <c r="F31" s="790" t="s">
        <v>258</v>
      </c>
      <c r="G31" s="791"/>
      <c r="H31" s="39">
        <f>SUM(H20:H30)</f>
        <v>108.3</v>
      </c>
      <c r="I31" s="39"/>
    </row>
    <row r="32" spans="1:9" s="24" customFormat="1" ht="12.75">
      <c r="A32" s="25"/>
      <c r="B32" s="324"/>
      <c r="C32" s="30"/>
      <c r="D32" s="25"/>
      <c r="E32" s="27"/>
      <c r="F32" s="328"/>
      <c r="G32" s="25"/>
      <c r="H32" s="27"/>
      <c r="I32" s="39"/>
    </row>
    <row r="33" spans="1:9" s="24" customFormat="1" ht="12.75">
      <c r="A33" s="25"/>
      <c r="B33" s="324" t="s">
        <v>416</v>
      </c>
      <c r="C33" s="329" t="s">
        <v>355</v>
      </c>
      <c r="D33" s="25"/>
      <c r="E33" s="27"/>
      <c r="F33" s="328"/>
      <c r="G33" s="25"/>
      <c r="H33" s="27"/>
      <c r="I33" s="39"/>
    </row>
    <row r="34" spans="1:9" s="24" customFormat="1" ht="12.75">
      <c r="A34" s="25"/>
      <c r="B34" s="324"/>
      <c r="C34" s="326" t="s">
        <v>354</v>
      </c>
      <c r="D34" s="25">
        <v>1</v>
      </c>
      <c r="E34" s="27">
        <v>13.5</v>
      </c>
      <c r="F34" s="328"/>
      <c r="G34" s="25"/>
      <c r="H34" s="27">
        <f>E34*D34</f>
        <v>13.5</v>
      </c>
      <c r="I34" s="39"/>
    </row>
    <row r="35" spans="1:9" s="24" customFormat="1" ht="12.75">
      <c r="A35" s="25"/>
      <c r="B35" s="324"/>
      <c r="C35" s="326"/>
      <c r="D35" s="25">
        <v>1</v>
      </c>
      <c r="E35" s="27">
        <v>11</v>
      </c>
      <c r="F35" s="328"/>
      <c r="G35" s="25"/>
      <c r="H35" s="27">
        <f>E35*D35</f>
        <v>11</v>
      </c>
      <c r="I35" s="39"/>
    </row>
    <row r="36" spans="1:9" s="24" customFormat="1" ht="12.75">
      <c r="A36" s="25"/>
      <c r="B36" s="324"/>
      <c r="C36" s="326"/>
      <c r="D36" s="25">
        <v>1</v>
      </c>
      <c r="E36" s="27">
        <v>3.2</v>
      </c>
      <c r="F36" s="328"/>
      <c r="G36" s="25"/>
      <c r="H36" s="27">
        <f>E36*D36</f>
        <v>3.2</v>
      </c>
      <c r="I36" s="39"/>
    </row>
    <row r="37" spans="1:9" s="24" customFormat="1" ht="12.75">
      <c r="A37" s="25"/>
      <c r="B37" s="324"/>
      <c r="C37" s="331" t="s">
        <v>75</v>
      </c>
      <c r="D37" s="25"/>
      <c r="E37" s="25"/>
      <c r="F37" s="328"/>
      <c r="G37" s="25"/>
      <c r="H37" s="39">
        <f>SUM(H34:H36)</f>
        <v>27.7</v>
      </c>
      <c r="I37" s="27" t="s">
        <v>192</v>
      </c>
    </row>
    <row r="38" spans="1:9" s="24" customFormat="1" ht="12.75">
      <c r="A38" s="25"/>
      <c r="B38" s="324"/>
      <c r="C38" s="331"/>
      <c r="D38" s="25"/>
      <c r="E38" s="25"/>
      <c r="F38" s="328"/>
      <c r="G38" s="25"/>
      <c r="H38" s="39"/>
      <c r="I38" s="27"/>
    </row>
    <row r="39" spans="1:9" s="24" customFormat="1" ht="102">
      <c r="A39" s="324">
        <v>3</v>
      </c>
      <c r="B39" s="324" t="s">
        <v>394</v>
      </c>
      <c r="C39" s="332" t="s">
        <v>404</v>
      </c>
      <c r="D39" s="26"/>
      <c r="E39" s="26"/>
      <c r="F39" s="322"/>
      <c r="G39" s="26"/>
      <c r="H39" s="27"/>
      <c r="I39" s="39"/>
    </row>
    <row r="40" spans="1:9" s="24" customFormat="1" ht="12.75">
      <c r="A40" s="25"/>
      <c r="B40" s="324"/>
      <c r="C40" s="26" t="s">
        <v>193</v>
      </c>
      <c r="D40" s="26"/>
      <c r="E40" s="26"/>
      <c r="F40" s="322"/>
      <c r="G40" s="26"/>
      <c r="H40" s="27"/>
      <c r="I40" s="39"/>
    </row>
    <row r="41" spans="1:9" s="24" customFormat="1" ht="12.75">
      <c r="A41" s="25"/>
      <c r="B41" s="324"/>
      <c r="C41" s="333" t="s">
        <v>408</v>
      </c>
      <c r="D41" s="26"/>
      <c r="E41" s="26"/>
      <c r="F41" s="322"/>
      <c r="G41" s="26"/>
      <c r="H41" s="27"/>
      <c r="I41" s="39"/>
    </row>
    <row r="42" spans="1:9" s="24" customFormat="1" ht="12.75">
      <c r="A42" s="25"/>
      <c r="B42" s="324"/>
      <c r="C42" s="333" t="s">
        <v>467</v>
      </c>
      <c r="D42" s="26"/>
      <c r="E42" s="26"/>
      <c r="F42" s="322"/>
      <c r="G42" s="26"/>
      <c r="H42" s="27"/>
      <c r="I42" s="39"/>
    </row>
    <row r="43" spans="1:9" s="24" customFormat="1" ht="12.75">
      <c r="A43" s="25"/>
      <c r="B43" s="324"/>
      <c r="C43" s="326" t="s">
        <v>525</v>
      </c>
      <c r="D43" s="25">
        <v>2</v>
      </c>
      <c r="E43" s="25">
        <v>1.2</v>
      </c>
      <c r="F43" s="328"/>
      <c r="G43" s="25"/>
      <c r="H43" s="27">
        <f>E43*D43</f>
        <v>2.4</v>
      </c>
      <c r="I43" s="39"/>
    </row>
    <row r="44" spans="1:9" s="24" customFormat="1" ht="12.75">
      <c r="A44" s="25"/>
      <c r="B44" s="324"/>
      <c r="C44" s="326" t="s">
        <v>526</v>
      </c>
      <c r="D44" s="25">
        <v>1</v>
      </c>
      <c r="E44" s="25">
        <v>4.5999999999999996</v>
      </c>
      <c r="F44" s="328"/>
      <c r="G44" s="25"/>
      <c r="H44" s="27">
        <f t="shared" ref="H44:H45" si="5">E44*D44</f>
        <v>4.5999999999999996</v>
      </c>
      <c r="I44" s="39"/>
    </row>
    <row r="45" spans="1:9" s="24" customFormat="1" ht="12.75">
      <c r="A45" s="25"/>
      <c r="B45" s="324"/>
      <c r="C45" s="326" t="s">
        <v>527</v>
      </c>
      <c r="D45" s="25">
        <v>1</v>
      </c>
      <c r="E45" s="25">
        <v>2.9</v>
      </c>
      <c r="F45" s="328"/>
      <c r="G45" s="25"/>
      <c r="H45" s="27">
        <f t="shared" si="5"/>
        <v>2.9</v>
      </c>
      <c r="I45" s="39"/>
    </row>
    <row r="46" spans="1:9" s="24" customFormat="1" ht="12.75">
      <c r="A46" s="25"/>
      <c r="B46" s="324"/>
      <c r="C46" s="30" t="s">
        <v>409</v>
      </c>
      <c r="D46" s="25">
        <v>9</v>
      </c>
      <c r="E46" s="25">
        <v>1.2</v>
      </c>
      <c r="F46" s="328"/>
      <c r="G46" s="25"/>
      <c r="H46" s="27">
        <f t="shared" ref="H46" si="6">E46*D46</f>
        <v>10.799999999999999</v>
      </c>
      <c r="I46" s="39"/>
    </row>
    <row r="47" spans="1:9" s="24" customFormat="1" ht="12.75">
      <c r="A47" s="25"/>
      <c r="B47" s="324"/>
      <c r="C47" s="333" t="s">
        <v>468</v>
      </c>
      <c r="D47" s="25"/>
      <c r="E47" s="25"/>
      <c r="F47" s="328"/>
      <c r="G47" s="25"/>
      <c r="H47" s="27"/>
      <c r="I47" s="39"/>
    </row>
    <row r="48" spans="1:9" s="24" customFormat="1" ht="12.75">
      <c r="A48" s="25"/>
      <c r="B48" s="324"/>
      <c r="C48" s="326" t="s">
        <v>371</v>
      </c>
      <c r="D48" s="25">
        <v>3</v>
      </c>
      <c r="E48" s="25">
        <v>1.2</v>
      </c>
      <c r="F48" s="328"/>
      <c r="G48" s="25"/>
      <c r="H48" s="27">
        <f>E48*D48</f>
        <v>3.5999999999999996</v>
      </c>
      <c r="I48" s="39"/>
    </row>
    <row r="49" spans="1:9" s="24" customFormat="1" ht="12.75">
      <c r="A49" s="25"/>
      <c r="B49" s="324"/>
      <c r="C49" s="326" t="s">
        <v>526</v>
      </c>
      <c r="D49" s="25">
        <v>1</v>
      </c>
      <c r="E49" s="25">
        <v>4.0999999999999996</v>
      </c>
      <c r="F49" s="328"/>
      <c r="G49" s="25"/>
      <c r="H49" s="27">
        <f t="shared" ref="H49:H51" si="7">E49*D49</f>
        <v>4.0999999999999996</v>
      </c>
      <c r="I49" s="39"/>
    </row>
    <row r="50" spans="1:9" s="24" customFormat="1" ht="12.75">
      <c r="A50" s="25"/>
      <c r="B50" s="324"/>
      <c r="C50" s="326" t="s">
        <v>527</v>
      </c>
      <c r="D50" s="25">
        <v>1</v>
      </c>
      <c r="E50" s="25">
        <v>2.9</v>
      </c>
      <c r="F50" s="328"/>
      <c r="G50" s="25"/>
      <c r="H50" s="27">
        <f t="shared" si="7"/>
        <v>2.9</v>
      </c>
      <c r="I50" s="39"/>
    </row>
    <row r="51" spans="1:9" s="24" customFormat="1" ht="12.75">
      <c r="A51" s="25"/>
      <c r="B51" s="324"/>
      <c r="C51" s="30" t="s">
        <v>409</v>
      </c>
      <c r="D51" s="25">
        <v>10</v>
      </c>
      <c r="E51" s="25">
        <v>1.2</v>
      </c>
      <c r="F51" s="328"/>
      <c r="G51" s="25"/>
      <c r="H51" s="27">
        <f t="shared" si="7"/>
        <v>12</v>
      </c>
      <c r="I51" s="39"/>
    </row>
    <row r="52" spans="1:9" s="24" customFormat="1" ht="12.75">
      <c r="A52" s="25"/>
      <c r="B52" s="324"/>
      <c r="C52" s="334" t="s">
        <v>407</v>
      </c>
      <c r="D52" s="25"/>
      <c r="E52" s="25"/>
      <c r="F52" s="328"/>
      <c r="G52" s="25"/>
      <c r="H52" s="27"/>
      <c r="I52" s="39"/>
    </row>
    <row r="53" spans="1:9" s="24" customFormat="1" ht="12.75">
      <c r="A53" s="25"/>
      <c r="B53" s="324"/>
      <c r="C53" s="30" t="s">
        <v>534</v>
      </c>
      <c r="D53" s="25">
        <v>9</v>
      </c>
      <c r="E53" s="27">
        <v>1.2</v>
      </c>
      <c r="F53" s="328"/>
      <c r="G53" s="25"/>
      <c r="H53" s="27">
        <f>E53*D53</f>
        <v>10.799999999999999</v>
      </c>
      <c r="I53" s="39"/>
    </row>
    <row r="54" spans="1:9" s="24" customFormat="1" ht="12.75">
      <c r="A54" s="25"/>
      <c r="B54" s="324"/>
      <c r="C54" s="30" t="s">
        <v>533</v>
      </c>
      <c r="D54" s="25">
        <v>1</v>
      </c>
      <c r="E54" s="27">
        <f>3.2+4.6+3+3.1+4.1</f>
        <v>18</v>
      </c>
      <c r="F54" s="328"/>
      <c r="G54" s="25"/>
      <c r="H54" s="27">
        <f>E54*D54</f>
        <v>18</v>
      </c>
      <c r="I54" s="39"/>
    </row>
    <row r="55" spans="1:9" s="24" customFormat="1" ht="12.75">
      <c r="A55" s="25"/>
      <c r="B55" s="324"/>
      <c r="C55" s="30"/>
      <c r="D55" s="25"/>
      <c r="E55" s="25"/>
      <c r="F55" s="328"/>
      <c r="G55" s="25"/>
      <c r="H55" s="27"/>
      <c r="I55" s="39"/>
    </row>
    <row r="56" spans="1:9" s="24" customFormat="1" ht="12.75">
      <c r="A56" s="25"/>
      <c r="B56" s="324"/>
      <c r="C56" s="30" t="s">
        <v>405</v>
      </c>
      <c r="D56" s="25">
        <v>8</v>
      </c>
      <c r="E56" s="27">
        <v>10.5</v>
      </c>
      <c r="F56" s="328"/>
      <c r="G56" s="25"/>
      <c r="H56" s="27">
        <f>E56*D56</f>
        <v>84</v>
      </c>
      <c r="I56" s="39"/>
    </row>
    <row r="57" spans="1:9" s="24" customFormat="1" ht="12.75">
      <c r="A57" s="25"/>
      <c r="B57" s="324"/>
      <c r="C57" s="30" t="s">
        <v>406</v>
      </c>
      <c r="D57" s="25">
        <v>1</v>
      </c>
      <c r="E57" s="25">
        <f>13+11</f>
        <v>24</v>
      </c>
      <c r="F57" s="328"/>
      <c r="G57" s="25"/>
      <c r="H57" s="27">
        <f>E57*D57</f>
        <v>24</v>
      </c>
      <c r="I57" s="39"/>
    </row>
    <row r="58" spans="1:9" s="24" customFormat="1" ht="12.75">
      <c r="A58" s="25"/>
      <c r="B58" s="324"/>
      <c r="C58" s="30" t="s">
        <v>219</v>
      </c>
      <c r="D58" s="25">
        <v>4</v>
      </c>
      <c r="E58" s="27">
        <v>10.5</v>
      </c>
      <c r="F58" s="328"/>
      <c r="G58" s="25"/>
      <c r="H58" s="27">
        <f>E58*D58</f>
        <v>42</v>
      </c>
      <c r="I58" s="39"/>
    </row>
    <row r="59" spans="1:9" s="24" customFormat="1" ht="12.75">
      <c r="A59" s="25"/>
      <c r="B59" s="324"/>
      <c r="C59" s="335" t="s">
        <v>75</v>
      </c>
      <c r="D59" s="25"/>
      <c r="E59" s="25"/>
      <c r="F59" s="328"/>
      <c r="G59" s="25"/>
      <c r="H59" s="39">
        <f>SUM(H43:H58)</f>
        <v>222.1</v>
      </c>
      <c r="I59" s="25" t="s">
        <v>192</v>
      </c>
    </row>
    <row r="60" spans="1:9" s="24" customFormat="1" ht="12.75">
      <c r="A60" s="25"/>
      <c r="B60" s="324"/>
      <c r="C60" s="28"/>
      <c r="D60" s="25"/>
      <c r="E60" s="25"/>
      <c r="F60" s="328"/>
      <c r="G60" s="25"/>
      <c r="H60" s="27"/>
      <c r="I60" s="39"/>
    </row>
    <row r="61" spans="1:9" s="24" customFormat="1" ht="69.599999999999994" customHeight="1">
      <c r="A61" s="319">
        <v>4</v>
      </c>
      <c r="B61" s="319" t="s">
        <v>395</v>
      </c>
      <c r="C61" s="97" t="s">
        <v>397</v>
      </c>
      <c r="D61" s="26"/>
      <c r="E61" s="26"/>
      <c r="F61" s="322"/>
      <c r="G61" s="26"/>
      <c r="H61" s="27"/>
      <c r="I61" s="39"/>
    </row>
    <row r="62" spans="1:9" s="24" customFormat="1" ht="12.75">
      <c r="A62" s="319"/>
      <c r="B62" s="319"/>
      <c r="C62" s="332" t="s">
        <v>396</v>
      </c>
      <c r="D62" s="336"/>
      <c r="E62" s="26"/>
      <c r="F62" s="322"/>
      <c r="G62" s="26"/>
      <c r="H62" s="27"/>
      <c r="I62" s="39"/>
    </row>
    <row r="63" spans="1:9" s="31" customFormat="1" ht="12.75">
      <c r="A63" s="30"/>
      <c r="B63" s="337"/>
      <c r="C63" s="325" t="s">
        <v>195</v>
      </c>
      <c r="D63" s="326"/>
      <c r="E63" s="326"/>
      <c r="F63" s="338"/>
      <c r="G63" s="326"/>
      <c r="H63" s="339"/>
      <c r="I63" s="340"/>
    </row>
    <row r="64" spans="1:9" s="24" customFormat="1" ht="12.75">
      <c r="A64" s="331"/>
      <c r="B64" s="324"/>
      <c r="C64" s="341" t="s">
        <v>375</v>
      </c>
      <c r="D64" s="25"/>
      <c r="E64" s="25"/>
      <c r="F64" s="328"/>
      <c r="G64" s="25"/>
      <c r="H64" s="27"/>
      <c r="I64" s="39"/>
    </row>
    <row r="65" spans="1:9" s="24" customFormat="1" ht="12.75">
      <c r="A65" s="331"/>
      <c r="B65" s="324"/>
      <c r="C65" s="25" t="s">
        <v>303</v>
      </c>
      <c r="D65" s="25">
        <v>3</v>
      </c>
      <c r="E65" s="25">
        <v>4</v>
      </c>
      <c r="F65" s="328"/>
      <c r="G65" s="25"/>
      <c r="H65" s="27">
        <f>E65*D65</f>
        <v>12</v>
      </c>
      <c r="I65" s="39"/>
    </row>
    <row r="66" spans="1:9" s="24" customFormat="1" ht="12.75">
      <c r="A66" s="331"/>
      <c r="B66" s="324"/>
      <c r="C66" s="25" t="s">
        <v>376</v>
      </c>
      <c r="D66" s="25">
        <v>4</v>
      </c>
      <c r="E66" s="25">
        <v>5</v>
      </c>
      <c r="F66" s="328"/>
      <c r="G66" s="25"/>
      <c r="H66" s="27">
        <f t="shared" ref="H66" si="8">E66*D66</f>
        <v>20</v>
      </c>
      <c r="I66" s="39"/>
    </row>
    <row r="67" spans="1:9" s="24" customFormat="1" ht="12.75">
      <c r="A67" s="331"/>
      <c r="B67" s="324"/>
      <c r="C67" s="341" t="s">
        <v>398</v>
      </c>
      <c r="D67" s="25"/>
      <c r="E67" s="25"/>
      <c r="F67" s="328"/>
      <c r="G67" s="25"/>
      <c r="H67" s="27"/>
      <c r="I67" s="39"/>
    </row>
    <row r="68" spans="1:9" s="24" customFormat="1" ht="12.75">
      <c r="A68" s="331"/>
      <c r="B68" s="324"/>
      <c r="C68" s="341" t="s">
        <v>375</v>
      </c>
      <c r="D68" s="25"/>
      <c r="E68" s="25"/>
      <c r="F68" s="328"/>
      <c r="G68" s="25"/>
      <c r="H68" s="27"/>
      <c r="I68" s="39"/>
    </row>
    <row r="69" spans="1:9" s="24" customFormat="1" ht="12.75">
      <c r="A69" s="331"/>
      <c r="B69" s="324"/>
      <c r="C69" s="25" t="s">
        <v>303</v>
      </c>
      <c r="D69" s="25">
        <v>4</v>
      </c>
      <c r="E69" s="25">
        <v>5</v>
      </c>
      <c r="F69" s="328"/>
      <c r="G69" s="25"/>
      <c r="H69" s="27">
        <f>E69*D69</f>
        <v>20</v>
      </c>
      <c r="I69" s="39"/>
    </row>
    <row r="70" spans="1:9" s="24" customFormat="1" ht="12.75">
      <c r="A70" s="331"/>
      <c r="B70" s="324"/>
      <c r="C70" s="25" t="s">
        <v>376</v>
      </c>
      <c r="D70" s="25">
        <v>4</v>
      </c>
      <c r="E70" s="25">
        <v>4</v>
      </c>
      <c r="F70" s="328"/>
      <c r="G70" s="25"/>
      <c r="H70" s="27">
        <f t="shared" ref="H70" si="9">E70*D70</f>
        <v>16</v>
      </c>
      <c r="I70" s="39"/>
    </row>
    <row r="71" spans="1:9" s="24" customFormat="1" ht="12.75">
      <c r="A71" s="331"/>
      <c r="B71" s="324"/>
      <c r="C71" s="25"/>
      <c r="D71" s="25"/>
      <c r="E71" s="25"/>
      <c r="F71" s="328"/>
      <c r="G71" s="25"/>
      <c r="H71" s="27"/>
      <c r="I71" s="39"/>
    </row>
    <row r="72" spans="1:9" s="24" customFormat="1" ht="12.75">
      <c r="A72" s="25"/>
      <c r="B72" s="324"/>
      <c r="C72" s="335" t="s">
        <v>75</v>
      </c>
      <c r="D72" s="25"/>
      <c r="E72" s="25"/>
      <c r="F72" s="328"/>
      <c r="G72" s="25"/>
      <c r="H72" s="27">
        <f>SUM(H65:H71)</f>
        <v>68</v>
      </c>
      <c r="I72" s="27" t="s">
        <v>194</v>
      </c>
    </row>
    <row r="73" spans="1:9" s="24" customFormat="1" ht="12.75">
      <c r="A73" s="331"/>
      <c r="B73" s="324"/>
      <c r="C73" s="28"/>
      <c r="D73" s="25"/>
      <c r="E73" s="25"/>
      <c r="F73" s="328"/>
      <c r="G73" s="25"/>
      <c r="H73" s="27"/>
      <c r="I73" s="39"/>
    </row>
    <row r="74" spans="1:9" s="24" customFormat="1" ht="85.15" customHeight="1">
      <c r="A74" s="324">
        <v>5</v>
      </c>
      <c r="B74" s="324" t="s">
        <v>377</v>
      </c>
      <c r="C74" s="97" t="s">
        <v>196</v>
      </c>
      <c r="D74" s="26"/>
      <c r="E74" s="26"/>
      <c r="F74" s="322"/>
      <c r="G74" s="26"/>
      <c r="H74" s="27"/>
      <c r="I74" s="39"/>
    </row>
    <row r="75" spans="1:9" s="24" customFormat="1" ht="12.75">
      <c r="A75" s="25"/>
      <c r="B75" s="324"/>
      <c r="C75" s="325" t="s">
        <v>303</v>
      </c>
      <c r="D75" s="25">
        <v>1</v>
      </c>
      <c r="E75" s="25">
        <v>20</v>
      </c>
      <c r="F75" s="328"/>
      <c r="G75" s="25"/>
      <c r="H75" s="27">
        <f>E75*D75</f>
        <v>20</v>
      </c>
      <c r="I75" s="39"/>
    </row>
    <row r="76" spans="1:9" s="24" customFormat="1" ht="12.75">
      <c r="A76" s="25"/>
      <c r="B76" s="324"/>
      <c r="C76" s="335" t="s">
        <v>75</v>
      </c>
      <c r="D76" s="25"/>
      <c r="E76" s="25"/>
      <c r="F76" s="328"/>
      <c r="G76" s="25"/>
      <c r="H76" s="39">
        <f>SUM(H75:H75)</f>
        <v>20</v>
      </c>
      <c r="I76" s="27" t="s">
        <v>194</v>
      </c>
    </row>
    <row r="77" spans="1:9" s="24" customFormat="1" ht="12.75">
      <c r="A77" s="331"/>
      <c r="B77" s="324"/>
      <c r="C77" s="28"/>
      <c r="D77" s="25"/>
      <c r="E77" s="25"/>
      <c r="F77" s="328"/>
      <c r="G77" s="25"/>
      <c r="H77" s="27"/>
      <c r="I77" s="39"/>
    </row>
    <row r="78" spans="1:9" s="24" customFormat="1" ht="25.5">
      <c r="A78" s="319">
        <v>6</v>
      </c>
      <c r="B78" s="324">
        <v>19.149999999999999</v>
      </c>
      <c r="C78" s="332" t="s">
        <v>197</v>
      </c>
      <c r="D78" s="26"/>
      <c r="E78" s="26"/>
      <c r="F78" s="322"/>
      <c r="G78" s="26"/>
      <c r="H78" s="27"/>
      <c r="I78" s="39"/>
    </row>
    <row r="79" spans="1:9" s="24" customFormat="1" ht="12.75">
      <c r="A79" s="25"/>
      <c r="B79" s="324"/>
      <c r="C79" s="342" t="s">
        <v>40</v>
      </c>
      <c r="D79" s="26">
        <v>1</v>
      </c>
      <c r="E79" s="25">
        <v>20</v>
      </c>
      <c r="F79" s="322"/>
      <c r="G79" s="26"/>
      <c r="H79" s="327">
        <f>E79*D79</f>
        <v>20</v>
      </c>
      <c r="I79" s="343"/>
    </row>
    <row r="80" spans="1:9" s="24" customFormat="1" ht="12.75">
      <c r="A80" s="25"/>
      <c r="B80" s="324"/>
      <c r="C80" s="344" t="s">
        <v>75</v>
      </c>
      <c r="D80" s="26"/>
      <c r="E80" s="26"/>
      <c r="F80" s="322"/>
      <c r="G80" s="26"/>
      <c r="H80" s="27">
        <f>H79</f>
        <v>20</v>
      </c>
      <c r="I80" s="26" t="s">
        <v>194</v>
      </c>
    </row>
    <row r="81" spans="1:9" s="24" customFormat="1" ht="12.75">
      <c r="A81" s="331"/>
      <c r="B81" s="324"/>
      <c r="C81" s="28"/>
      <c r="D81" s="25"/>
      <c r="E81" s="25"/>
      <c r="F81" s="328"/>
      <c r="G81" s="25"/>
      <c r="H81" s="327"/>
      <c r="I81" s="343"/>
    </row>
    <row r="82" spans="1:9" s="24" customFormat="1" ht="12.75">
      <c r="A82" s="331"/>
      <c r="B82" s="324"/>
      <c r="C82" s="28"/>
      <c r="D82" s="25"/>
      <c r="E82" s="25"/>
      <c r="F82" s="328"/>
      <c r="G82" s="25"/>
      <c r="H82" s="27"/>
      <c r="I82" s="39"/>
    </row>
    <row r="83" spans="1:9" s="24" customFormat="1" ht="87.6" customHeight="1">
      <c r="A83" s="324">
        <v>7</v>
      </c>
      <c r="B83" s="324" t="s">
        <v>378</v>
      </c>
      <c r="C83" s="97" t="s">
        <v>198</v>
      </c>
      <c r="D83" s="26"/>
      <c r="E83" s="26"/>
      <c r="F83" s="322"/>
      <c r="G83" s="26"/>
      <c r="H83" s="27"/>
      <c r="I83" s="39"/>
    </row>
    <row r="84" spans="1:9" s="24" customFormat="1" ht="12.75">
      <c r="A84" s="25"/>
      <c r="B84" s="324"/>
      <c r="C84" s="342" t="s">
        <v>40</v>
      </c>
      <c r="D84" s="25">
        <v>1</v>
      </c>
      <c r="E84" s="25">
        <v>8</v>
      </c>
      <c r="F84" s="328"/>
      <c r="G84" s="25"/>
      <c r="H84" s="27">
        <f>E84*D84</f>
        <v>8</v>
      </c>
      <c r="I84" s="39"/>
    </row>
    <row r="85" spans="1:9" s="24" customFormat="1" ht="12.75">
      <c r="A85" s="25"/>
      <c r="B85" s="324"/>
      <c r="C85" s="335" t="s">
        <v>75</v>
      </c>
      <c r="D85" s="25"/>
      <c r="E85" s="25"/>
      <c r="F85" s="328"/>
      <c r="G85" s="25"/>
      <c r="H85" s="27">
        <f>H84</f>
        <v>8</v>
      </c>
      <c r="I85" s="27" t="s">
        <v>194</v>
      </c>
    </row>
    <row r="86" spans="1:9" s="24" customFormat="1" ht="12.75">
      <c r="A86" s="331"/>
      <c r="B86" s="324"/>
      <c r="C86" s="28"/>
      <c r="D86" s="25"/>
      <c r="E86" s="25"/>
      <c r="F86" s="328"/>
      <c r="G86" s="25"/>
      <c r="H86" s="27"/>
      <c r="I86" s="39"/>
    </row>
    <row r="87" spans="1:9" s="24" customFormat="1" ht="63.75">
      <c r="A87" s="324">
        <v>8</v>
      </c>
      <c r="B87" s="324" t="s">
        <v>379</v>
      </c>
      <c r="C87" s="97" t="s">
        <v>199</v>
      </c>
      <c r="D87" s="26"/>
      <c r="E87" s="26"/>
      <c r="F87" s="322"/>
      <c r="G87" s="26"/>
      <c r="H87" s="27"/>
      <c r="I87" s="39"/>
    </row>
    <row r="88" spans="1:9" s="24" customFormat="1" ht="12.75">
      <c r="A88" s="25"/>
      <c r="B88" s="324"/>
      <c r="C88" s="28" t="s">
        <v>380</v>
      </c>
      <c r="D88" s="25">
        <v>1</v>
      </c>
      <c r="E88" s="25">
        <v>6</v>
      </c>
      <c r="F88" s="328"/>
      <c r="G88" s="25"/>
      <c r="H88" s="27">
        <f>E88*D88</f>
        <v>6</v>
      </c>
      <c r="I88" s="39"/>
    </row>
    <row r="89" spans="1:9" s="24" customFormat="1" ht="12.75">
      <c r="A89" s="25"/>
      <c r="B89" s="324"/>
      <c r="C89" s="28" t="s">
        <v>381</v>
      </c>
      <c r="D89" s="25">
        <v>1</v>
      </c>
      <c r="E89" s="25">
        <v>6</v>
      </c>
      <c r="F89" s="328"/>
      <c r="G89" s="25"/>
      <c r="H89" s="27">
        <f>E89*D89</f>
        <v>6</v>
      </c>
      <c r="I89" s="39"/>
    </row>
    <row r="90" spans="1:9" s="24" customFormat="1" ht="12.75">
      <c r="A90" s="25"/>
      <c r="B90" s="324"/>
      <c r="C90" s="335" t="s">
        <v>75</v>
      </c>
      <c r="D90" s="25"/>
      <c r="E90" s="25"/>
      <c r="F90" s="328"/>
      <c r="G90" s="25"/>
      <c r="H90" s="27">
        <f>SUM(H88:H89)</f>
        <v>12</v>
      </c>
      <c r="I90" s="27" t="s">
        <v>194</v>
      </c>
    </row>
    <row r="91" spans="1:9" s="24" customFormat="1" ht="12.75">
      <c r="A91" s="331"/>
      <c r="B91" s="324"/>
      <c r="C91" s="28"/>
      <c r="D91" s="25"/>
      <c r="E91" s="25"/>
      <c r="F91" s="328"/>
      <c r="G91" s="25"/>
      <c r="H91" s="27"/>
      <c r="I91" s="39"/>
    </row>
    <row r="92" spans="1:9" s="24" customFormat="1" ht="121.15" customHeight="1">
      <c r="A92" s="319">
        <v>9</v>
      </c>
      <c r="B92" s="324" t="s">
        <v>382</v>
      </c>
      <c r="C92" s="321" t="s">
        <v>358</v>
      </c>
      <c r="D92" s="25"/>
      <c r="E92" s="25"/>
      <c r="F92" s="328"/>
      <c r="G92" s="25"/>
      <c r="H92" s="27"/>
      <c r="I92" s="27"/>
    </row>
    <row r="93" spans="1:9" s="24" customFormat="1" ht="12.75">
      <c r="A93" s="25"/>
      <c r="B93" s="324"/>
      <c r="C93" s="345" t="s">
        <v>360</v>
      </c>
      <c r="D93" s="25"/>
      <c r="E93" s="25"/>
      <c r="F93" s="328"/>
      <c r="G93" s="25"/>
      <c r="H93" s="27"/>
      <c r="I93" s="27"/>
    </row>
    <row r="94" spans="1:9" s="24" customFormat="1" ht="12.75">
      <c r="A94" s="25"/>
      <c r="B94" s="324"/>
      <c r="C94" s="321" t="s">
        <v>361</v>
      </c>
      <c r="D94" s="25">
        <v>2</v>
      </c>
      <c r="E94" s="25"/>
      <c r="F94" s="328"/>
      <c r="G94" s="25"/>
      <c r="H94" s="36">
        <f>D94</f>
        <v>2</v>
      </c>
      <c r="I94" s="27"/>
    </row>
    <row r="95" spans="1:9" s="24" customFormat="1" ht="12.75">
      <c r="A95" s="25"/>
      <c r="B95" s="324"/>
      <c r="C95" s="321" t="s">
        <v>362</v>
      </c>
      <c r="D95" s="25">
        <v>3</v>
      </c>
      <c r="E95" s="25"/>
      <c r="F95" s="328"/>
      <c r="G95" s="25"/>
      <c r="H95" s="36">
        <f t="shared" ref="H95" si="10">D95</f>
        <v>3</v>
      </c>
      <c r="I95" s="27"/>
    </row>
    <row r="96" spans="1:9" s="24" customFormat="1" ht="12.75">
      <c r="A96" s="25"/>
      <c r="B96" s="324"/>
      <c r="C96" s="334" t="s">
        <v>75</v>
      </c>
      <c r="D96" s="25"/>
      <c r="E96" s="25"/>
      <c r="F96" s="328"/>
      <c r="G96" s="25"/>
      <c r="H96" s="40">
        <f>SUM(H94:H95)</f>
        <v>5</v>
      </c>
      <c r="I96" s="39" t="s">
        <v>218</v>
      </c>
    </row>
    <row r="97" spans="1:9" s="24" customFormat="1" ht="12.75">
      <c r="A97" s="25"/>
      <c r="B97" s="324"/>
      <c r="C97" s="30"/>
      <c r="D97" s="25"/>
      <c r="E97" s="25"/>
      <c r="F97" s="328"/>
      <c r="G97" s="25"/>
      <c r="H97" s="27"/>
      <c r="I97" s="27"/>
    </row>
    <row r="98" spans="1:9" s="24" customFormat="1" ht="87.6" customHeight="1">
      <c r="A98" s="319">
        <v>10</v>
      </c>
      <c r="B98" s="324" t="s">
        <v>399</v>
      </c>
      <c r="C98" s="97" t="s">
        <v>363</v>
      </c>
      <c r="D98" s="26"/>
      <c r="E98" s="26"/>
      <c r="F98" s="322"/>
      <c r="G98" s="26"/>
      <c r="H98" s="27"/>
      <c r="I98" s="39"/>
    </row>
    <row r="99" spans="1:9" s="24" customFormat="1" ht="12.75">
      <c r="A99" s="25"/>
      <c r="B99" s="324"/>
      <c r="C99" s="345" t="s">
        <v>360</v>
      </c>
      <c r="D99" s="25"/>
      <c r="E99" s="25"/>
      <c r="F99" s="328"/>
      <c r="G99" s="25"/>
      <c r="H99" s="27"/>
      <c r="I99" s="27"/>
    </row>
    <row r="100" spans="1:9" s="24" customFormat="1" ht="12.75">
      <c r="A100" s="25"/>
      <c r="B100" s="324"/>
      <c r="C100" s="321" t="s">
        <v>361</v>
      </c>
      <c r="D100" s="25">
        <v>1</v>
      </c>
      <c r="E100" s="25">
        <v>3</v>
      </c>
      <c r="F100" s="328"/>
      <c r="G100" s="25"/>
      <c r="H100" s="36">
        <f>D100*E100</f>
        <v>3</v>
      </c>
      <c r="I100" s="27"/>
    </row>
    <row r="101" spans="1:9" s="24" customFormat="1" ht="12.75">
      <c r="A101" s="25"/>
      <c r="B101" s="324"/>
      <c r="C101" s="321" t="s">
        <v>362</v>
      </c>
      <c r="D101" s="25">
        <v>1</v>
      </c>
      <c r="E101" s="25">
        <v>3</v>
      </c>
      <c r="F101" s="328"/>
      <c r="G101" s="25"/>
      <c r="H101" s="36">
        <f t="shared" ref="H101" si="11">D101*E101</f>
        <v>3</v>
      </c>
      <c r="I101" s="27"/>
    </row>
    <row r="102" spans="1:9" s="24" customFormat="1" ht="12.75">
      <c r="A102" s="25"/>
      <c r="B102" s="324"/>
      <c r="C102" s="335" t="s">
        <v>75</v>
      </c>
      <c r="D102" s="25"/>
      <c r="E102" s="25"/>
      <c r="F102" s="328"/>
      <c r="G102" s="25"/>
      <c r="H102" s="39">
        <f>SUM(H100:H101)</f>
        <v>6</v>
      </c>
      <c r="I102" s="27" t="s">
        <v>194</v>
      </c>
    </row>
    <row r="103" spans="1:9" s="24" customFormat="1" ht="12.75">
      <c r="A103" s="331"/>
      <c r="B103" s="324"/>
      <c r="C103" s="28"/>
      <c r="D103" s="25"/>
      <c r="E103" s="25"/>
      <c r="F103" s="328"/>
      <c r="G103" s="25"/>
      <c r="H103" s="27"/>
      <c r="I103" s="39"/>
    </row>
    <row r="104" spans="1:9" s="24" customFormat="1" ht="12.75">
      <c r="A104" s="25"/>
      <c r="B104" s="324"/>
      <c r="C104" s="335"/>
      <c r="D104" s="25"/>
      <c r="E104" s="25"/>
      <c r="F104" s="328"/>
      <c r="G104" s="25"/>
      <c r="H104" s="27"/>
      <c r="I104" s="27"/>
    </row>
    <row r="105" spans="1:9" s="24" customFormat="1" ht="70.900000000000006" customHeight="1">
      <c r="A105" s="319">
        <v>11</v>
      </c>
      <c r="B105" s="324" t="s">
        <v>400</v>
      </c>
      <c r="C105" s="97" t="s">
        <v>383</v>
      </c>
      <c r="D105" s="26"/>
      <c r="E105" s="26"/>
      <c r="F105" s="322"/>
      <c r="G105" s="26"/>
      <c r="H105" s="27"/>
      <c r="I105" s="39"/>
    </row>
    <row r="106" spans="1:9" s="24" customFormat="1" ht="12.75">
      <c r="A106" s="319"/>
      <c r="B106" s="324"/>
      <c r="C106" s="345" t="s">
        <v>360</v>
      </c>
      <c r="D106" s="25"/>
      <c r="E106" s="25"/>
      <c r="F106" s="328"/>
      <c r="G106" s="25"/>
      <c r="H106" s="27"/>
      <c r="I106" s="27"/>
    </row>
    <row r="107" spans="1:9" s="24" customFormat="1" ht="12.75">
      <c r="A107" s="319"/>
      <c r="B107" s="324"/>
      <c r="C107" s="321" t="s">
        <v>361</v>
      </c>
      <c r="D107" s="25">
        <v>1</v>
      </c>
      <c r="E107" s="25">
        <v>5</v>
      </c>
      <c r="F107" s="328"/>
      <c r="G107" s="25"/>
      <c r="H107" s="36">
        <f>D107*E107</f>
        <v>5</v>
      </c>
      <c r="I107" s="27"/>
    </row>
    <row r="108" spans="1:9" s="24" customFormat="1" ht="12.75">
      <c r="A108" s="319"/>
      <c r="B108" s="324"/>
      <c r="C108" s="321" t="s">
        <v>362</v>
      </c>
      <c r="D108" s="25">
        <v>1</v>
      </c>
      <c r="E108" s="25">
        <v>6</v>
      </c>
      <c r="F108" s="328"/>
      <c r="G108" s="25"/>
      <c r="H108" s="36">
        <f t="shared" ref="H108" si="12">D108*E108</f>
        <v>6</v>
      </c>
      <c r="I108" s="27"/>
    </row>
    <row r="109" spans="1:9" s="24" customFormat="1" ht="12.75">
      <c r="A109" s="319"/>
      <c r="B109" s="324"/>
      <c r="C109" s="335" t="s">
        <v>75</v>
      </c>
      <c r="D109" s="25"/>
      <c r="E109" s="25"/>
      <c r="F109" s="328"/>
      <c r="G109" s="25"/>
      <c r="H109" s="39">
        <f>SUM(H107:H108)</f>
        <v>11</v>
      </c>
      <c r="I109" s="27" t="s">
        <v>194</v>
      </c>
    </row>
    <row r="110" spans="1:9" s="24" customFormat="1" ht="12.75">
      <c r="A110" s="319"/>
      <c r="B110" s="324"/>
      <c r="C110" s="335"/>
      <c r="D110" s="25"/>
      <c r="E110" s="25"/>
      <c r="F110" s="328"/>
      <c r="G110" s="25"/>
      <c r="H110" s="27"/>
      <c r="I110" s="27"/>
    </row>
    <row r="111" spans="1:9" s="24" customFormat="1" ht="66.599999999999994" customHeight="1">
      <c r="A111" s="319">
        <v>12</v>
      </c>
      <c r="B111" s="324" t="s">
        <v>401</v>
      </c>
      <c r="C111" s="97" t="s">
        <v>384</v>
      </c>
      <c r="D111" s="26"/>
      <c r="E111" s="26"/>
      <c r="F111" s="322"/>
      <c r="G111" s="26"/>
      <c r="H111" s="27"/>
      <c r="I111" s="39"/>
    </row>
    <row r="112" spans="1:9" s="24" customFormat="1" ht="12.75">
      <c r="A112" s="25"/>
      <c r="B112" s="324"/>
      <c r="C112" s="345" t="s">
        <v>360</v>
      </c>
      <c r="D112" s="25"/>
      <c r="E112" s="25"/>
      <c r="F112" s="328"/>
      <c r="G112" s="25"/>
      <c r="H112" s="27"/>
      <c r="I112" s="27"/>
    </row>
    <row r="113" spans="1:9" s="24" customFormat="1" ht="12.75">
      <c r="A113" s="25"/>
      <c r="B113" s="324"/>
      <c r="C113" s="321" t="s">
        <v>361</v>
      </c>
      <c r="D113" s="25">
        <v>1</v>
      </c>
      <c r="E113" s="25">
        <v>3</v>
      </c>
      <c r="F113" s="328"/>
      <c r="G113" s="25"/>
      <c r="H113" s="36">
        <f>D113*E113</f>
        <v>3</v>
      </c>
      <c r="I113" s="27"/>
    </row>
    <row r="114" spans="1:9" s="24" customFormat="1" ht="12.75">
      <c r="A114" s="25"/>
      <c r="B114" s="324"/>
      <c r="C114" s="321" t="s">
        <v>362</v>
      </c>
      <c r="D114" s="25">
        <v>1</v>
      </c>
      <c r="E114" s="25">
        <v>3</v>
      </c>
      <c r="F114" s="328"/>
      <c r="G114" s="25"/>
      <c r="H114" s="36">
        <f t="shared" ref="H114" si="13">D114*E114</f>
        <v>3</v>
      </c>
      <c r="I114" s="27"/>
    </row>
    <row r="115" spans="1:9" s="24" customFormat="1" ht="12.75">
      <c r="A115" s="25"/>
      <c r="B115" s="324"/>
      <c r="C115" s="335" t="s">
        <v>75</v>
      </c>
      <c r="D115" s="25"/>
      <c r="E115" s="25"/>
      <c r="F115" s="328"/>
      <c r="G115" s="25"/>
      <c r="H115" s="27">
        <f>SUM(H113:H114)</f>
        <v>6</v>
      </c>
      <c r="I115" s="27" t="s">
        <v>194</v>
      </c>
    </row>
    <row r="116" spans="1:9" s="24" customFormat="1" ht="12.75">
      <c r="A116" s="331"/>
      <c r="B116" s="324"/>
      <c r="C116" s="28"/>
      <c r="D116" s="25"/>
      <c r="E116" s="25"/>
      <c r="F116" s="328"/>
      <c r="G116" s="25"/>
      <c r="H116" s="27"/>
      <c r="I116" s="39"/>
    </row>
    <row r="117" spans="1:9" s="24" customFormat="1" ht="74.45" customHeight="1">
      <c r="A117" s="319">
        <v>13</v>
      </c>
      <c r="B117" s="324" t="s">
        <v>402</v>
      </c>
      <c r="C117" s="97" t="s">
        <v>385</v>
      </c>
      <c r="D117" s="26"/>
      <c r="E117" s="26"/>
      <c r="F117" s="322"/>
      <c r="G117" s="26"/>
      <c r="H117" s="27"/>
      <c r="I117" s="39"/>
    </row>
    <row r="118" spans="1:9" s="24" customFormat="1" ht="12.75">
      <c r="A118" s="25"/>
      <c r="B118" s="324"/>
      <c r="C118" s="345" t="s">
        <v>360</v>
      </c>
      <c r="D118" s="25"/>
      <c r="E118" s="25"/>
      <c r="F118" s="328"/>
      <c r="G118" s="25"/>
      <c r="H118" s="27"/>
      <c r="I118" s="27"/>
    </row>
    <row r="119" spans="1:9" s="24" customFormat="1" ht="12.75">
      <c r="A119" s="25"/>
      <c r="B119" s="324"/>
      <c r="C119" s="321" t="s">
        <v>361</v>
      </c>
      <c r="D119" s="25">
        <v>1</v>
      </c>
      <c r="E119" s="25">
        <v>3</v>
      </c>
      <c r="F119" s="328"/>
      <c r="G119" s="25"/>
      <c r="H119" s="36">
        <f>D119*E119</f>
        <v>3</v>
      </c>
      <c r="I119" s="27"/>
    </row>
    <row r="120" spans="1:9" s="24" customFormat="1" ht="12.75">
      <c r="A120" s="25"/>
      <c r="B120" s="324"/>
      <c r="C120" s="321" t="s">
        <v>362</v>
      </c>
      <c r="D120" s="25">
        <v>1</v>
      </c>
      <c r="E120" s="25">
        <v>3</v>
      </c>
      <c r="F120" s="328"/>
      <c r="G120" s="25"/>
      <c r="H120" s="36">
        <f t="shared" ref="H120" si="14">D120*E120</f>
        <v>3</v>
      </c>
      <c r="I120" s="27"/>
    </row>
    <row r="121" spans="1:9" s="24" customFormat="1" ht="12.75">
      <c r="A121" s="25"/>
      <c r="B121" s="324"/>
      <c r="C121" s="335" t="s">
        <v>75</v>
      </c>
      <c r="D121" s="25"/>
      <c r="E121" s="25"/>
      <c r="F121" s="328"/>
      <c r="G121" s="25"/>
      <c r="H121" s="27">
        <f>SUM(H119:H120)</f>
        <v>6</v>
      </c>
      <c r="I121" s="27" t="s">
        <v>194</v>
      </c>
    </row>
    <row r="122" spans="1:9" s="24" customFormat="1" ht="12.75">
      <c r="A122" s="331"/>
      <c r="B122" s="324"/>
      <c r="C122" s="28"/>
      <c r="D122" s="25"/>
      <c r="E122" s="25"/>
      <c r="F122" s="328"/>
      <c r="G122" s="25"/>
      <c r="H122" s="27"/>
      <c r="I122" s="39"/>
    </row>
    <row r="123" spans="1:9" s="24" customFormat="1" ht="69" customHeight="1">
      <c r="A123" s="319">
        <v>14</v>
      </c>
      <c r="B123" s="324" t="s">
        <v>200</v>
      </c>
      <c r="C123" s="97" t="s">
        <v>386</v>
      </c>
      <c r="D123" s="26"/>
      <c r="E123" s="26"/>
      <c r="F123" s="322"/>
      <c r="G123" s="26"/>
      <c r="H123" s="27"/>
      <c r="I123" s="39"/>
    </row>
    <row r="124" spans="1:9" s="24" customFormat="1" ht="12.75">
      <c r="A124" s="25"/>
      <c r="B124" s="324"/>
      <c r="C124" s="345" t="s">
        <v>360</v>
      </c>
      <c r="D124" s="25"/>
      <c r="E124" s="25"/>
      <c r="F124" s="328"/>
      <c r="G124" s="25"/>
      <c r="H124" s="27"/>
      <c r="I124" s="27"/>
    </row>
    <row r="125" spans="1:9" s="24" customFormat="1" ht="12.75">
      <c r="A125" s="25"/>
      <c r="B125" s="324"/>
      <c r="C125" s="321" t="s">
        <v>361</v>
      </c>
      <c r="D125" s="25">
        <v>1</v>
      </c>
      <c r="E125" s="25">
        <v>1</v>
      </c>
      <c r="F125" s="328"/>
      <c r="G125" s="25"/>
      <c r="H125" s="36">
        <f>D125*E125</f>
        <v>1</v>
      </c>
      <c r="I125" s="27"/>
    </row>
    <row r="126" spans="1:9" s="24" customFormat="1" ht="12.75">
      <c r="A126" s="25"/>
      <c r="B126" s="324"/>
      <c r="C126" s="321" t="s">
        <v>362</v>
      </c>
      <c r="D126" s="25">
        <v>1</v>
      </c>
      <c r="E126" s="25">
        <v>1</v>
      </c>
      <c r="F126" s="328"/>
      <c r="G126" s="25"/>
      <c r="H126" s="36">
        <f t="shared" ref="H126" si="15">D126*E126</f>
        <v>1</v>
      </c>
      <c r="I126" s="27"/>
    </row>
    <row r="127" spans="1:9" s="24" customFormat="1" ht="12.75">
      <c r="A127" s="25"/>
      <c r="B127" s="324"/>
      <c r="C127" s="335" t="s">
        <v>75</v>
      </c>
      <c r="D127" s="25"/>
      <c r="E127" s="25"/>
      <c r="F127" s="328"/>
      <c r="G127" s="25"/>
      <c r="H127" s="27">
        <f>SUM(H125:H126)</f>
        <v>2</v>
      </c>
      <c r="I127" s="27" t="s">
        <v>194</v>
      </c>
    </row>
    <row r="128" spans="1:9" s="24" customFormat="1" ht="12.75">
      <c r="A128" s="331"/>
      <c r="B128" s="324"/>
      <c r="C128" s="28"/>
      <c r="D128" s="25"/>
      <c r="E128" s="25"/>
      <c r="F128" s="328"/>
      <c r="G128" s="25"/>
      <c r="H128" s="27"/>
      <c r="I128" s="39"/>
    </row>
    <row r="129" spans="1:10" s="24" customFormat="1" ht="12.75">
      <c r="A129" s="331"/>
      <c r="B129" s="324"/>
      <c r="C129" s="28"/>
      <c r="D129" s="25"/>
      <c r="E129" s="25"/>
      <c r="F129" s="328"/>
      <c r="G129" s="25"/>
      <c r="H129" s="27"/>
      <c r="I129" s="39"/>
    </row>
    <row r="130" spans="1:10" s="24" customFormat="1" ht="76.5">
      <c r="A130" s="319">
        <v>15</v>
      </c>
      <c r="B130" s="324" t="s">
        <v>403</v>
      </c>
      <c r="C130" s="332" t="s">
        <v>387</v>
      </c>
      <c r="D130" s="26"/>
      <c r="E130" s="26"/>
      <c r="F130" s="322"/>
      <c r="G130" s="26"/>
      <c r="H130" s="27"/>
      <c r="I130" s="39"/>
    </row>
    <row r="131" spans="1:10" s="24" customFormat="1" ht="12.75">
      <c r="A131" s="25"/>
      <c r="B131" s="324"/>
      <c r="C131" s="345" t="s">
        <v>360</v>
      </c>
      <c r="D131" s="25"/>
      <c r="E131" s="25"/>
      <c r="F131" s="328"/>
      <c r="G131" s="25"/>
      <c r="H131" s="27"/>
      <c r="I131" s="27"/>
    </row>
    <row r="132" spans="1:10" s="24" customFormat="1" ht="12.75">
      <c r="A132" s="25"/>
      <c r="B132" s="324"/>
      <c r="C132" s="321" t="s">
        <v>361</v>
      </c>
      <c r="D132" s="25">
        <v>1</v>
      </c>
      <c r="E132" s="25">
        <v>9</v>
      </c>
      <c r="F132" s="328"/>
      <c r="G132" s="25"/>
      <c r="H132" s="36">
        <f>D132*E132</f>
        <v>9</v>
      </c>
      <c r="I132" s="27"/>
    </row>
    <row r="133" spans="1:10" s="24" customFormat="1" ht="12.75">
      <c r="A133" s="25"/>
      <c r="B133" s="324"/>
      <c r="C133" s="321" t="s">
        <v>362</v>
      </c>
      <c r="D133" s="25">
        <v>1</v>
      </c>
      <c r="E133" s="25">
        <v>10</v>
      </c>
      <c r="F133" s="328"/>
      <c r="G133" s="25"/>
      <c r="H133" s="36">
        <f t="shared" ref="H133" si="16">D133*E133</f>
        <v>10</v>
      </c>
      <c r="I133" s="27"/>
    </row>
    <row r="134" spans="1:10" s="24" customFormat="1" ht="12.75">
      <c r="A134" s="25"/>
      <c r="B134" s="324"/>
      <c r="C134" s="335" t="s">
        <v>75</v>
      </c>
      <c r="D134" s="25"/>
      <c r="E134" s="25"/>
      <c r="F134" s="328"/>
      <c r="G134" s="25"/>
      <c r="H134" s="27">
        <f>SUM(H132:H133)</f>
        <v>19</v>
      </c>
      <c r="I134" s="27" t="s">
        <v>194</v>
      </c>
    </row>
    <row r="135" spans="1:10" s="24" customFormat="1" ht="12.75">
      <c r="A135" s="25"/>
      <c r="B135" s="324"/>
      <c r="C135" s="28"/>
      <c r="D135" s="25"/>
      <c r="E135" s="25"/>
      <c r="F135" s="328"/>
      <c r="G135" s="25"/>
      <c r="H135" s="27"/>
      <c r="I135" s="39"/>
    </row>
    <row r="136" spans="1:10" s="24" customFormat="1" ht="114.75">
      <c r="A136" s="319">
        <v>16</v>
      </c>
      <c r="B136" s="324" t="s">
        <v>366</v>
      </c>
      <c r="C136" s="321" t="s">
        <v>364</v>
      </c>
      <c r="D136" s="26"/>
      <c r="E136" s="26"/>
      <c r="F136" s="322"/>
      <c r="G136" s="26"/>
      <c r="H136" s="27"/>
      <c r="I136" s="39"/>
    </row>
    <row r="137" spans="1:10" s="24" customFormat="1" ht="12.75">
      <c r="A137" s="25"/>
      <c r="B137" s="324"/>
      <c r="C137" s="28"/>
      <c r="D137" s="25">
        <v>1</v>
      </c>
      <c r="E137" s="25">
        <v>9</v>
      </c>
      <c r="F137" s="328"/>
      <c r="G137" s="25"/>
      <c r="H137" s="27">
        <f>E137*D137</f>
        <v>9</v>
      </c>
      <c r="I137" s="39"/>
    </row>
    <row r="138" spans="1:10" s="24" customFormat="1" ht="12.75">
      <c r="A138" s="25"/>
      <c r="B138" s="324"/>
      <c r="C138" s="335" t="s">
        <v>75</v>
      </c>
      <c r="D138" s="25"/>
      <c r="E138" s="25"/>
      <c r="F138" s="328"/>
      <c r="G138" s="25"/>
      <c r="H138" s="27">
        <f>H137</f>
        <v>9</v>
      </c>
      <c r="I138" s="27" t="s">
        <v>194</v>
      </c>
    </row>
    <row r="139" spans="1:10" s="24" customFormat="1" ht="12.75">
      <c r="A139" s="25"/>
      <c r="B139" s="324"/>
      <c r="C139" s="28"/>
      <c r="D139" s="26"/>
      <c r="E139" s="26"/>
      <c r="F139" s="26"/>
      <c r="G139" s="26"/>
      <c r="H139" s="27"/>
      <c r="I139" s="39"/>
    </row>
    <row r="140" spans="1:10" s="24" customFormat="1" ht="76.5">
      <c r="A140" s="319">
        <v>17</v>
      </c>
      <c r="B140" s="324">
        <v>19.420000000000002</v>
      </c>
      <c r="C140" s="321" t="s">
        <v>202</v>
      </c>
      <c r="D140" s="25"/>
      <c r="E140" s="36"/>
      <c r="F140" s="328"/>
      <c r="G140" s="25"/>
      <c r="H140" s="25"/>
      <c r="I140" s="27"/>
      <c r="J140" s="346"/>
    </row>
    <row r="141" spans="1:10" s="24" customFormat="1" ht="17.25" customHeight="1">
      <c r="A141" s="25"/>
      <c r="B141" s="324"/>
      <c r="C141" s="28" t="s">
        <v>455</v>
      </c>
      <c r="D141" s="21">
        <v>1</v>
      </c>
      <c r="E141" s="347">
        <v>2</v>
      </c>
      <c r="F141" s="21">
        <v>1000</v>
      </c>
      <c r="G141" s="21"/>
      <c r="H141" s="23">
        <f>D141*E141*F141</f>
        <v>2000</v>
      </c>
      <c r="I141" s="23" t="s">
        <v>203</v>
      </c>
    </row>
    <row r="142" spans="1:10" s="24" customFormat="1" ht="17.25" customHeight="1">
      <c r="A142" s="25"/>
      <c r="B142" s="324"/>
      <c r="C142" s="28"/>
      <c r="D142" s="25"/>
      <c r="E142" s="36"/>
      <c r="F142" s="328"/>
      <c r="G142" s="25"/>
      <c r="H142" s="27"/>
      <c r="I142" s="27"/>
    </row>
    <row r="143" spans="1:10" s="24" customFormat="1" ht="197.45" customHeight="1">
      <c r="A143" s="319">
        <v>18</v>
      </c>
      <c r="B143" s="324">
        <v>20.28</v>
      </c>
      <c r="C143" s="321" t="s">
        <v>261</v>
      </c>
      <c r="D143" s="26"/>
      <c r="E143" s="35"/>
      <c r="F143" s="26"/>
      <c r="G143" s="26"/>
      <c r="H143" s="26"/>
      <c r="I143" s="27" t="s">
        <v>40</v>
      </c>
    </row>
    <row r="144" spans="1:10" s="24" customFormat="1" ht="25.5">
      <c r="A144" s="25"/>
      <c r="B144" s="348" t="s">
        <v>262</v>
      </c>
      <c r="C144" s="321" t="s">
        <v>263</v>
      </c>
      <c r="D144" s="25">
        <v>1</v>
      </c>
      <c r="E144" s="36">
        <v>15</v>
      </c>
      <c r="F144" s="328"/>
      <c r="G144" s="25"/>
      <c r="H144" s="25">
        <f>E144*D144</f>
        <v>15</v>
      </c>
      <c r="I144" s="27" t="s">
        <v>40</v>
      </c>
    </row>
    <row r="145" spans="1:9" s="24" customFormat="1" ht="12.75">
      <c r="A145" s="25"/>
      <c r="B145" s="324"/>
      <c r="C145" s="335" t="s">
        <v>75</v>
      </c>
      <c r="D145" s="25"/>
      <c r="E145" s="36"/>
      <c r="F145" s="328"/>
      <c r="G145" s="25"/>
      <c r="H145" s="27">
        <f>H144</f>
        <v>15</v>
      </c>
      <c r="I145" s="27" t="s">
        <v>194</v>
      </c>
    </row>
    <row r="146" spans="1:9" s="24" customFormat="1" ht="12.75">
      <c r="A146" s="25"/>
      <c r="B146" s="324"/>
      <c r="C146" s="335"/>
      <c r="D146" s="25"/>
      <c r="E146" s="36"/>
      <c r="F146" s="328"/>
      <c r="G146" s="25"/>
      <c r="H146" s="27"/>
      <c r="I146" s="27"/>
    </row>
    <row r="147" spans="1:9" s="24" customFormat="1" ht="89.25">
      <c r="A147" s="319">
        <v>19</v>
      </c>
      <c r="B147" s="319">
        <v>18.760000000000002</v>
      </c>
      <c r="C147" s="321" t="s">
        <v>388</v>
      </c>
      <c r="D147" s="25"/>
      <c r="E147" s="36"/>
      <c r="F147" s="328"/>
      <c r="G147" s="25"/>
      <c r="H147" s="27"/>
      <c r="I147" s="27"/>
    </row>
    <row r="148" spans="1:9" s="24" customFormat="1" ht="12.75">
      <c r="A148" s="25"/>
      <c r="B148" s="319" t="s">
        <v>389</v>
      </c>
      <c r="C148" s="28" t="s">
        <v>390</v>
      </c>
      <c r="D148" s="25"/>
      <c r="E148" s="36"/>
      <c r="F148" s="328"/>
      <c r="G148" s="25"/>
      <c r="H148" s="27"/>
      <c r="I148" s="27"/>
    </row>
    <row r="149" spans="1:9" s="24" customFormat="1" ht="12.75">
      <c r="A149" s="25"/>
      <c r="B149" s="319"/>
      <c r="C149" s="25" t="s">
        <v>393</v>
      </c>
      <c r="D149" s="25">
        <v>1</v>
      </c>
      <c r="E149" s="36">
        <f>13+11</f>
        <v>24</v>
      </c>
      <c r="F149" s="328"/>
      <c r="G149" s="25"/>
      <c r="H149" s="27">
        <f>D149*E149</f>
        <v>24</v>
      </c>
      <c r="I149" s="27" t="s">
        <v>205</v>
      </c>
    </row>
    <row r="150" spans="1:9" s="24" customFormat="1" ht="12.75">
      <c r="A150" s="25"/>
      <c r="B150" s="319"/>
      <c r="C150" s="28"/>
      <c r="D150" s="25"/>
      <c r="E150" s="36"/>
      <c r="F150" s="328"/>
      <c r="G150" s="25"/>
      <c r="H150" s="27"/>
      <c r="I150" s="27"/>
    </row>
    <row r="151" spans="1:9" s="24" customFormat="1" ht="63.75">
      <c r="A151" s="319">
        <v>20</v>
      </c>
      <c r="B151" s="324"/>
      <c r="C151" s="321" t="s">
        <v>204</v>
      </c>
      <c r="D151" s="25">
        <v>1</v>
      </c>
      <c r="E151" s="36">
        <f>E149</f>
        <v>24</v>
      </c>
      <c r="F151" s="328"/>
      <c r="G151" s="25"/>
      <c r="H151" s="27">
        <f>E151*D151</f>
        <v>24</v>
      </c>
      <c r="I151" s="27" t="s">
        <v>205</v>
      </c>
    </row>
    <row r="152" spans="1:9" s="24" customFormat="1" ht="12.75">
      <c r="A152" s="319"/>
      <c r="B152" s="324"/>
      <c r="C152" s="321"/>
      <c r="D152" s="25"/>
      <c r="E152" s="36"/>
      <c r="F152" s="328"/>
      <c r="G152" s="25"/>
      <c r="H152" s="27"/>
      <c r="I152" s="27"/>
    </row>
    <row r="153" spans="1:9" s="24" customFormat="1" ht="12.75">
      <c r="A153" s="319"/>
      <c r="B153" s="324"/>
      <c r="C153" s="321"/>
      <c r="D153" s="25"/>
      <c r="E153" s="36"/>
      <c r="F153" s="328"/>
      <c r="G153" s="25"/>
      <c r="H153" s="27"/>
      <c r="I153" s="27"/>
    </row>
    <row r="154" spans="1:9" s="24" customFormat="1" ht="112.15" customHeight="1">
      <c r="A154" s="319">
        <v>21</v>
      </c>
      <c r="B154" s="319" t="s">
        <v>459</v>
      </c>
      <c r="C154" s="321" t="s">
        <v>569</v>
      </c>
      <c r="D154" s="25"/>
      <c r="E154" s="36"/>
      <c r="F154" s="328"/>
      <c r="G154" s="25"/>
      <c r="H154" s="27"/>
      <c r="I154" s="27"/>
    </row>
    <row r="155" spans="1:9" s="24" customFormat="1" ht="12.75">
      <c r="A155" s="319"/>
      <c r="B155" s="324"/>
      <c r="C155" s="321" t="s">
        <v>361</v>
      </c>
      <c r="D155" s="25">
        <v>1</v>
      </c>
      <c r="E155" s="25">
        <v>2</v>
      </c>
      <c r="F155" s="328"/>
      <c r="G155" s="25"/>
      <c r="H155" s="36">
        <f>D155*E155</f>
        <v>2</v>
      </c>
      <c r="I155" s="27"/>
    </row>
    <row r="156" spans="1:9" s="24" customFormat="1" ht="12.75">
      <c r="A156" s="319"/>
      <c r="B156" s="324"/>
      <c r="C156" s="321" t="s">
        <v>362</v>
      </c>
      <c r="D156" s="25">
        <v>1</v>
      </c>
      <c r="E156" s="25">
        <v>2</v>
      </c>
      <c r="F156" s="328"/>
      <c r="G156" s="25"/>
      <c r="H156" s="36">
        <f t="shared" ref="H156" si="17">D156*E156</f>
        <v>2</v>
      </c>
      <c r="I156" s="27"/>
    </row>
    <row r="157" spans="1:9" s="24" customFormat="1" ht="12.75">
      <c r="A157" s="319"/>
      <c r="B157" s="324"/>
      <c r="C157" s="335" t="s">
        <v>75</v>
      </c>
      <c r="D157" s="25"/>
      <c r="E157" s="25"/>
      <c r="F157" s="328"/>
      <c r="G157" s="25"/>
      <c r="H157" s="27">
        <f>SUM(H155:H156)</f>
        <v>4</v>
      </c>
      <c r="I157" s="27" t="s">
        <v>194</v>
      </c>
    </row>
    <row r="158" spans="1:9" s="24" customFormat="1" ht="12.75">
      <c r="A158" s="319"/>
      <c r="B158" s="324"/>
      <c r="C158" s="321"/>
      <c r="D158" s="25"/>
      <c r="E158" s="36"/>
      <c r="F158" s="328"/>
      <c r="G158" s="25"/>
      <c r="H158" s="27"/>
      <c r="I158" s="27"/>
    </row>
    <row r="159" spans="1:9" s="24" customFormat="1" ht="38.25">
      <c r="A159" s="319">
        <v>22</v>
      </c>
      <c r="B159" s="319">
        <v>18.13</v>
      </c>
      <c r="C159" s="321" t="s">
        <v>535</v>
      </c>
      <c r="D159" s="25"/>
      <c r="E159" s="36"/>
      <c r="F159" s="328"/>
      <c r="G159" s="25"/>
      <c r="H159" s="27"/>
      <c r="I159" s="27"/>
    </row>
    <row r="160" spans="1:9" s="24" customFormat="1" ht="25.5">
      <c r="A160" s="319"/>
      <c r="B160" s="319" t="s">
        <v>537</v>
      </c>
      <c r="C160" s="321" t="s">
        <v>536</v>
      </c>
      <c r="D160" s="25"/>
      <c r="E160" s="36"/>
      <c r="F160" s="328"/>
      <c r="G160" s="25"/>
      <c r="H160" s="27"/>
      <c r="I160" s="27"/>
    </row>
    <row r="161" spans="1:9" s="24" customFormat="1" ht="12.75">
      <c r="A161" s="319"/>
      <c r="B161" s="319"/>
      <c r="C161" s="321" t="s">
        <v>361</v>
      </c>
      <c r="D161" s="25">
        <v>1</v>
      </c>
      <c r="E161" s="25">
        <v>4</v>
      </c>
      <c r="F161" s="328"/>
      <c r="G161" s="25"/>
      <c r="H161" s="36">
        <f>D161*E161</f>
        <v>4</v>
      </c>
      <c r="I161" s="27"/>
    </row>
    <row r="162" spans="1:9" s="24" customFormat="1" ht="12.75">
      <c r="A162" s="319"/>
      <c r="B162" s="319"/>
      <c r="C162" s="321" t="s">
        <v>362</v>
      </c>
      <c r="D162" s="25">
        <v>1</v>
      </c>
      <c r="E162" s="25">
        <v>2</v>
      </c>
      <c r="F162" s="328"/>
      <c r="G162" s="25"/>
      <c r="H162" s="36">
        <f t="shared" ref="H162" si="18">D162*E162</f>
        <v>2</v>
      </c>
      <c r="I162" s="27"/>
    </row>
    <row r="163" spans="1:9" s="24" customFormat="1" ht="12.75">
      <c r="A163" s="319"/>
      <c r="B163" s="319"/>
      <c r="C163" s="335" t="s">
        <v>75</v>
      </c>
      <c r="D163" s="25"/>
      <c r="E163" s="25"/>
      <c r="F163" s="328"/>
      <c r="G163" s="25"/>
      <c r="H163" s="27">
        <f>SUM(H161:H162)</f>
        <v>6</v>
      </c>
      <c r="I163" s="27" t="s">
        <v>194</v>
      </c>
    </row>
    <row r="164" spans="1:9" s="24" customFormat="1" ht="12.75">
      <c r="A164" s="319"/>
      <c r="B164" s="319"/>
      <c r="C164" s="335"/>
      <c r="D164" s="25"/>
      <c r="E164" s="25"/>
      <c r="F164" s="328"/>
      <c r="G164" s="25"/>
      <c r="H164" s="27"/>
      <c r="I164" s="27"/>
    </row>
    <row r="165" spans="1:9" s="24" customFormat="1" ht="51">
      <c r="A165" s="319">
        <v>23</v>
      </c>
      <c r="B165" s="319">
        <v>19.14</v>
      </c>
      <c r="C165" s="321" t="s">
        <v>540</v>
      </c>
      <c r="D165" s="25"/>
      <c r="E165" s="25"/>
      <c r="F165" s="328"/>
      <c r="G165" s="25"/>
      <c r="H165" s="27"/>
      <c r="I165" s="27"/>
    </row>
    <row r="166" spans="1:9" s="24" customFormat="1" ht="25.5">
      <c r="A166" s="319"/>
      <c r="B166" s="319" t="s">
        <v>538</v>
      </c>
      <c r="C166" s="321" t="s">
        <v>539</v>
      </c>
      <c r="D166" s="353"/>
      <c r="E166" s="36"/>
      <c r="F166" s="328"/>
      <c r="G166" s="25"/>
      <c r="H166" s="27"/>
      <c r="I166" s="27"/>
    </row>
    <row r="167" spans="1:9" s="24" customFormat="1" ht="12.75">
      <c r="A167" s="319"/>
      <c r="B167" s="324"/>
      <c r="C167" s="321" t="s">
        <v>361</v>
      </c>
      <c r="D167" s="25">
        <v>1</v>
      </c>
      <c r="E167" s="25">
        <v>2</v>
      </c>
      <c r="F167" s="328"/>
      <c r="G167" s="25"/>
      <c r="H167" s="36">
        <f>D167*E167</f>
        <v>2</v>
      </c>
      <c r="I167" s="27"/>
    </row>
    <row r="168" spans="1:9" s="24" customFormat="1" ht="12.75">
      <c r="A168" s="319"/>
      <c r="B168" s="324"/>
      <c r="C168" s="321" t="s">
        <v>362</v>
      </c>
      <c r="D168" s="25">
        <v>1</v>
      </c>
      <c r="E168" s="25">
        <v>3</v>
      </c>
      <c r="F168" s="328"/>
      <c r="G168" s="25"/>
      <c r="H168" s="36">
        <f t="shared" ref="H168" si="19">D168*E168</f>
        <v>3</v>
      </c>
      <c r="I168" s="27"/>
    </row>
    <row r="169" spans="1:9" s="24" customFormat="1" ht="12.75">
      <c r="A169" s="319"/>
      <c r="B169" s="324"/>
      <c r="C169" s="335" t="s">
        <v>75</v>
      </c>
      <c r="D169" s="25"/>
      <c r="E169" s="25"/>
      <c r="F169" s="328"/>
      <c r="G169" s="25"/>
      <c r="H169" s="27">
        <f>SUM(H167:H168)</f>
        <v>5</v>
      </c>
      <c r="I169" s="27" t="s">
        <v>194</v>
      </c>
    </row>
    <row r="170" spans="1:9" s="24" customFormat="1" ht="12.75">
      <c r="A170" s="143"/>
      <c r="B170" s="349"/>
      <c r="D170" s="143"/>
      <c r="E170" s="143"/>
      <c r="F170" s="143"/>
      <c r="G170" s="143"/>
      <c r="H170" s="350"/>
      <c r="I170" s="146"/>
    </row>
    <row r="171" spans="1:9" ht="15.75">
      <c r="A171" s="12"/>
      <c r="B171" s="13"/>
      <c r="C171" s="351"/>
      <c r="D171" s="14"/>
      <c r="E171" s="352"/>
      <c r="F171" s="15"/>
      <c r="G171" s="15"/>
      <c r="H171" s="16"/>
      <c r="I171" s="17"/>
    </row>
    <row r="172" spans="1:9" ht="15.75">
      <c r="A172" s="12"/>
      <c r="B172" s="13"/>
      <c r="C172" s="351"/>
      <c r="D172" s="14"/>
      <c r="E172" s="352"/>
      <c r="F172" s="15"/>
      <c r="G172" s="15"/>
      <c r="H172" s="16"/>
      <c r="I172" s="17"/>
    </row>
    <row r="173" spans="1:9" ht="15.75">
      <c r="A173" s="12"/>
      <c r="B173" s="13"/>
      <c r="C173" s="351"/>
      <c r="D173" s="14"/>
      <c r="E173" s="352"/>
      <c r="F173" s="15"/>
      <c r="G173" s="15"/>
      <c r="H173" s="16"/>
      <c r="I173" s="17"/>
    </row>
    <row r="174" spans="1:9" ht="16.5">
      <c r="A174" s="12"/>
      <c r="B174" s="13"/>
      <c r="C174" s="172" t="s">
        <v>307</v>
      </c>
      <c r="D174" s="95"/>
      <c r="E174" s="132"/>
      <c r="F174" s="131"/>
      <c r="G174" s="170" t="s">
        <v>234</v>
      </c>
      <c r="H174" s="170"/>
      <c r="I174" s="170"/>
    </row>
    <row r="175" spans="1:9" ht="16.5">
      <c r="C175" s="173" t="s">
        <v>235</v>
      </c>
      <c r="E175" s="132"/>
      <c r="F175" s="131"/>
      <c r="G175" s="171" t="s">
        <v>235</v>
      </c>
      <c r="H175" s="171"/>
      <c r="I175" s="171"/>
    </row>
    <row r="176" spans="1:9" ht="16.5">
      <c r="C176" s="173" t="s">
        <v>308</v>
      </c>
      <c r="E176" s="132"/>
      <c r="F176" s="131"/>
      <c r="G176" s="171" t="s">
        <v>237</v>
      </c>
      <c r="H176" s="171"/>
      <c r="I176" s="171"/>
    </row>
  </sheetData>
  <mergeCells count="4">
    <mergeCell ref="A2:I2"/>
    <mergeCell ref="A1:M1"/>
    <mergeCell ref="E4:G4"/>
    <mergeCell ref="F31:G31"/>
  </mergeCells>
  <phoneticPr fontId="54" type="noConversion"/>
  <pageMargins left="0.35433070866141736" right="0.15748031496062992" top="0.35433070866141736" bottom="0.31496062992125984"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A5DC"/>
    <pageSetUpPr fitToPage="1"/>
  </sheetPr>
  <dimension ref="A1:Q84"/>
  <sheetViews>
    <sheetView view="pageBreakPreview" zoomScale="80" zoomScaleSheetLayoutView="80" workbookViewId="0">
      <selection activeCell="C15" sqref="C15"/>
    </sheetView>
  </sheetViews>
  <sheetFormatPr defaultRowHeight="15"/>
  <cols>
    <col min="1" max="1" width="6.140625" customWidth="1"/>
    <col min="2" max="2" width="8.42578125" customWidth="1"/>
    <col min="3" max="3" width="47" customWidth="1"/>
    <col min="4" max="4" width="6.140625" customWidth="1"/>
    <col min="5" max="5" width="11.85546875" customWidth="1"/>
    <col min="6" max="6" width="10.42578125" style="19" customWidth="1"/>
    <col min="7" max="7" width="45.85546875" style="539" customWidth="1"/>
    <col min="8" max="9" width="9.140625" hidden="1" customWidth="1"/>
  </cols>
  <sheetData>
    <row r="1" spans="1:17" s="9" customFormat="1" ht="45" customHeight="1">
      <c r="A1" s="762" t="s">
        <v>461</v>
      </c>
      <c r="B1" s="762"/>
      <c r="C1" s="762"/>
      <c r="D1" s="762"/>
      <c r="E1" s="762"/>
      <c r="F1" s="762"/>
      <c r="G1" s="762"/>
      <c r="H1" s="762"/>
      <c r="I1" s="762"/>
      <c r="J1" s="18"/>
      <c r="K1" s="18"/>
      <c r="L1" s="18"/>
      <c r="M1" s="18"/>
      <c r="N1" s="18"/>
      <c r="O1" s="18"/>
      <c r="P1" s="18"/>
      <c r="Q1" s="18"/>
    </row>
    <row r="2" spans="1:17" s="9" customFormat="1" ht="18.75">
      <c r="A2" s="792" t="s">
        <v>568</v>
      </c>
      <c r="B2" s="793"/>
      <c r="C2" s="793"/>
      <c r="D2" s="793"/>
      <c r="E2" s="793"/>
      <c r="F2" s="793"/>
      <c r="G2" s="794"/>
      <c r="H2" s="524"/>
      <c r="I2" s="524"/>
      <c r="J2" s="18"/>
      <c r="K2" s="18"/>
      <c r="L2" s="18"/>
      <c r="M2" s="18"/>
      <c r="N2" s="18"/>
      <c r="O2" s="18"/>
      <c r="P2" s="18"/>
      <c r="Q2" s="18"/>
    </row>
    <row r="3" spans="1:17" s="9" customFormat="1" ht="25.5" customHeight="1">
      <c r="A3" s="85" t="s">
        <v>207</v>
      </c>
      <c r="B3" s="44"/>
      <c r="C3" s="92" t="s">
        <v>187</v>
      </c>
      <c r="D3" s="92" t="s">
        <v>38</v>
      </c>
      <c r="E3" s="92" t="s">
        <v>71</v>
      </c>
      <c r="F3" s="92" t="s">
        <v>39</v>
      </c>
      <c r="G3" s="79" t="s">
        <v>575</v>
      </c>
      <c r="H3"/>
      <c r="I3"/>
    </row>
    <row r="4" spans="1:17" s="9" customFormat="1" ht="15.75">
      <c r="A4" s="81">
        <v>1</v>
      </c>
      <c r="B4" s="44">
        <v>2</v>
      </c>
      <c r="C4" s="92">
        <v>3</v>
      </c>
      <c r="D4" s="92">
        <v>4</v>
      </c>
      <c r="E4" s="92">
        <v>5</v>
      </c>
      <c r="F4" s="92">
        <v>6</v>
      </c>
      <c r="G4" s="531">
        <v>7</v>
      </c>
      <c r="H4" s="281"/>
      <c r="I4" s="280"/>
    </row>
    <row r="5" spans="1:17" s="24" customFormat="1" ht="105.75" customHeight="1">
      <c r="A5" s="306">
        <v>1</v>
      </c>
      <c r="B5" s="354">
        <v>19.5</v>
      </c>
      <c r="C5" s="102" t="s">
        <v>411</v>
      </c>
      <c r="D5" s="39"/>
      <c r="E5" s="27"/>
      <c r="F5" s="308"/>
      <c r="G5" s="533"/>
      <c r="H5" s="282"/>
      <c r="I5" s="28"/>
    </row>
    <row r="6" spans="1:17" s="24" customFormat="1" ht="30">
      <c r="A6" s="21"/>
      <c r="B6" s="311"/>
      <c r="C6" s="102" t="s">
        <v>413</v>
      </c>
      <c r="D6" s="39"/>
      <c r="E6" s="27"/>
      <c r="F6" s="308"/>
      <c r="G6" s="533"/>
      <c r="H6" s="282"/>
      <c r="I6" s="28"/>
    </row>
    <row r="7" spans="1:17" s="24" customFormat="1" ht="28.5">
      <c r="A7" s="21"/>
      <c r="B7" s="311" t="s">
        <v>414</v>
      </c>
      <c r="C7" s="355" t="s">
        <v>189</v>
      </c>
      <c r="D7" s="27" t="s">
        <v>190</v>
      </c>
      <c r="E7" s="39">
        <f>47.8+47.8</f>
        <v>95.6</v>
      </c>
      <c r="F7" s="309">
        <v>133</v>
      </c>
      <c r="G7" s="310" t="s">
        <v>636</v>
      </c>
      <c r="H7" s="28"/>
      <c r="I7" s="28"/>
    </row>
    <row r="8" spans="1:17" s="24" customFormat="1">
      <c r="A8" s="21"/>
      <c r="B8" s="311"/>
      <c r="C8" s="355"/>
      <c r="D8" s="27"/>
      <c r="E8" s="39"/>
      <c r="F8" s="309"/>
      <c r="G8" s="310"/>
      <c r="H8" s="28"/>
      <c r="I8" s="28"/>
    </row>
    <row r="9" spans="1:17" s="24" customFormat="1" ht="105">
      <c r="A9" s="306">
        <v>2</v>
      </c>
      <c r="B9" s="306">
        <v>19.600000000000001</v>
      </c>
      <c r="C9" s="102" t="s">
        <v>411</v>
      </c>
      <c r="D9" s="27"/>
      <c r="E9" s="39"/>
      <c r="F9" s="309"/>
      <c r="G9" s="310"/>
      <c r="H9" s="28"/>
      <c r="I9" s="28"/>
    </row>
    <row r="10" spans="1:17" s="24" customFormat="1">
      <c r="A10" s="21"/>
      <c r="B10" s="306"/>
      <c r="C10" s="356" t="s">
        <v>412</v>
      </c>
      <c r="D10" s="27"/>
      <c r="E10" s="39"/>
      <c r="F10" s="309"/>
      <c r="G10" s="310"/>
      <c r="H10" s="28"/>
      <c r="I10" s="28"/>
    </row>
    <row r="11" spans="1:17" s="24" customFormat="1" ht="28.5">
      <c r="A11" s="21"/>
      <c r="B11" s="357"/>
      <c r="C11" s="356" t="s">
        <v>191</v>
      </c>
      <c r="D11" s="27" t="s">
        <v>192</v>
      </c>
      <c r="E11" s="39">
        <f>27.7+40.9</f>
        <v>68.599999999999994</v>
      </c>
      <c r="F11" s="309">
        <v>165</v>
      </c>
      <c r="G11" s="310" t="s">
        <v>637</v>
      </c>
      <c r="H11" s="28"/>
      <c r="I11" s="28"/>
    </row>
    <row r="12" spans="1:17" s="24" customFormat="1" ht="28.5">
      <c r="A12" s="21"/>
      <c r="B12" s="357"/>
      <c r="C12" s="356" t="s">
        <v>410</v>
      </c>
      <c r="D12" s="27" t="s">
        <v>192</v>
      </c>
      <c r="E12" s="39">
        <f>27.7+27.7</f>
        <v>55.4</v>
      </c>
      <c r="F12" s="309">
        <v>228</v>
      </c>
      <c r="G12" s="310" t="s">
        <v>638</v>
      </c>
      <c r="H12" s="28"/>
      <c r="I12" s="28"/>
    </row>
    <row r="13" spans="1:17" s="24" customFormat="1">
      <c r="A13" s="313"/>
      <c r="B13" s="357"/>
      <c r="C13" s="358"/>
      <c r="D13" s="39"/>
      <c r="E13" s="27"/>
      <c r="F13" s="308"/>
      <c r="G13" s="533"/>
      <c r="H13" s="28"/>
      <c r="I13" s="28"/>
    </row>
    <row r="14" spans="1:17" s="24" customFormat="1" ht="93.75" customHeight="1">
      <c r="A14" s="357">
        <v>3</v>
      </c>
      <c r="B14" s="357" t="s">
        <v>394</v>
      </c>
      <c r="C14" s="133" t="s">
        <v>541</v>
      </c>
      <c r="D14" s="39"/>
      <c r="E14" s="27"/>
      <c r="F14" s="308"/>
      <c r="G14" s="533"/>
      <c r="H14" s="28"/>
      <c r="I14" s="28"/>
    </row>
    <row r="15" spans="1:17" s="24" customFormat="1" ht="28.5">
      <c r="A15" s="21"/>
      <c r="B15" s="357"/>
      <c r="C15" s="105" t="s">
        <v>542</v>
      </c>
      <c r="D15" s="25" t="s">
        <v>192</v>
      </c>
      <c r="E15" s="39">
        <f>222.1+222.1</f>
        <v>444.2</v>
      </c>
      <c r="F15" s="309">
        <v>267</v>
      </c>
      <c r="G15" s="310" t="s">
        <v>639</v>
      </c>
      <c r="H15" s="28"/>
      <c r="I15" s="28"/>
    </row>
    <row r="16" spans="1:17" s="24" customFormat="1">
      <c r="A16" s="21"/>
      <c r="B16" s="357"/>
      <c r="C16" s="359"/>
      <c r="D16" s="39"/>
      <c r="E16" s="27"/>
      <c r="F16" s="308"/>
      <c r="G16" s="533"/>
      <c r="H16" s="28"/>
      <c r="I16" s="28"/>
    </row>
    <row r="17" spans="1:9" s="24" customFormat="1" ht="75">
      <c r="A17" s="306">
        <v>4</v>
      </c>
      <c r="B17" s="306" t="s">
        <v>395</v>
      </c>
      <c r="C17" s="133" t="s">
        <v>397</v>
      </c>
      <c r="D17" s="39"/>
      <c r="E17" s="27"/>
      <c r="F17" s="308"/>
      <c r="G17" s="533"/>
      <c r="H17" s="28"/>
      <c r="I17" s="28"/>
    </row>
    <row r="18" spans="1:9" s="24" customFormat="1">
      <c r="A18" s="306"/>
      <c r="B18" s="306"/>
      <c r="C18" s="360" t="s">
        <v>396</v>
      </c>
      <c r="D18" s="39"/>
      <c r="E18" s="27"/>
      <c r="F18" s="308"/>
      <c r="G18" s="533"/>
      <c r="H18" s="28"/>
      <c r="I18" s="28"/>
    </row>
    <row r="19" spans="1:9" s="31" customFormat="1" ht="28.5">
      <c r="A19" s="361"/>
      <c r="B19" s="362"/>
      <c r="C19" s="363" t="s">
        <v>195</v>
      </c>
      <c r="D19" s="27" t="s">
        <v>194</v>
      </c>
      <c r="E19" s="39">
        <f>68+68</f>
        <v>136</v>
      </c>
      <c r="F19" s="309">
        <v>154</v>
      </c>
      <c r="G19" s="310" t="s">
        <v>640</v>
      </c>
      <c r="H19" s="30"/>
      <c r="I19" s="30"/>
    </row>
    <row r="20" spans="1:9" s="24" customFormat="1">
      <c r="A20" s="313"/>
      <c r="B20" s="357"/>
      <c r="C20" s="358"/>
      <c r="D20" s="39"/>
      <c r="E20" s="27"/>
      <c r="F20" s="308"/>
      <c r="G20" s="533"/>
      <c r="H20" s="28"/>
      <c r="I20" s="28"/>
    </row>
    <row r="21" spans="1:9" s="24" customFormat="1" ht="90">
      <c r="A21" s="357">
        <v>5</v>
      </c>
      <c r="B21" s="357" t="s">
        <v>377</v>
      </c>
      <c r="C21" s="133" t="s">
        <v>196</v>
      </c>
      <c r="D21" s="39"/>
      <c r="E21" s="27"/>
      <c r="F21" s="308"/>
      <c r="G21" s="533"/>
      <c r="H21" s="28"/>
      <c r="I21" s="28"/>
    </row>
    <row r="22" spans="1:9" s="24" customFormat="1">
      <c r="A22" s="21"/>
      <c r="B22" s="357"/>
      <c r="C22" s="364" t="s">
        <v>75</v>
      </c>
      <c r="D22" s="27" t="s">
        <v>194</v>
      </c>
      <c r="E22" s="27">
        <f>20+20</f>
        <v>40</v>
      </c>
      <c r="F22" s="309">
        <v>90.5</v>
      </c>
      <c r="G22" s="310" t="s">
        <v>641</v>
      </c>
      <c r="H22" s="28"/>
      <c r="I22" s="28"/>
    </row>
    <row r="23" spans="1:9" s="24" customFormat="1">
      <c r="A23" s="313"/>
      <c r="B23" s="357"/>
      <c r="C23" s="358"/>
      <c r="D23" s="39"/>
      <c r="E23" s="27"/>
      <c r="F23" s="308"/>
      <c r="G23" s="533"/>
      <c r="H23" s="28"/>
      <c r="I23" s="28"/>
    </row>
    <row r="24" spans="1:9" s="24" customFormat="1" ht="30">
      <c r="A24" s="306">
        <v>6</v>
      </c>
      <c r="B24" s="357">
        <v>19.149999999999999</v>
      </c>
      <c r="C24" s="360" t="s">
        <v>197</v>
      </c>
      <c r="D24" s="39"/>
      <c r="E24" s="27"/>
      <c r="F24" s="308"/>
      <c r="G24" s="533"/>
      <c r="H24" s="28"/>
      <c r="I24" s="28"/>
    </row>
    <row r="25" spans="1:9" s="24" customFormat="1">
      <c r="A25" s="21"/>
      <c r="B25" s="357"/>
      <c r="C25" s="365" t="s">
        <v>75</v>
      </c>
      <c r="D25" s="26" t="s">
        <v>194</v>
      </c>
      <c r="E25" s="27">
        <f>20+20</f>
        <v>40</v>
      </c>
      <c r="F25" s="310">
        <v>51</v>
      </c>
      <c r="G25" s="310" t="s">
        <v>642</v>
      </c>
      <c r="H25" s="28"/>
      <c r="I25" s="28"/>
    </row>
    <row r="26" spans="1:9" s="24" customFormat="1">
      <c r="A26" s="313"/>
      <c r="B26" s="357"/>
      <c r="C26" s="358"/>
      <c r="D26" s="39"/>
      <c r="E26" s="27"/>
      <c r="F26" s="308"/>
      <c r="G26" s="533"/>
      <c r="H26" s="28"/>
      <c r="I26" s="28"/>
    </row>
    <row r="27" spans="1:9" s="24" customFormat="1" ht="90">
      <c r="A27" s="357">
        <v>7</v>
      </c>
      <c r="B27" s="357" t="s">
        <v>378</v>
      </c>
      <c r="C27" s="133" t="s">
        <v>198</v>
      </c>
      <c r="D27" s="39"/>
      <c r="E27" s="27"/>
      <c r="F27" s="308"/>
      <c r="G27" s="533"/>
      <c r="H27" s="28"/>
      <c r="I27" s="28"/>
    </row>
    <row r="28" spans="1:9" s="24" customFormat="1">
      <c r="A28" s="21"/>
      <c r="B28" s="357"/>
      <c r="C28" s="364" t="s">
        <v>75</v>
      </c>
      <c r="D28" s="27" t="s">
        <v>194</v>
      </c>
      <c r="E28" s="27">
        <f>8+8</f>
        <v>16</v>
      </c>
      <c r="F28" s="309">
        <v>44</v>
      </c>
      <c r="G28" s="310" t="s">
        <v>643</v>
      </c>
      <c r="H28" s="28"/>
      <c r="I28" s="28"/>
    </row>
    <row r="29" spans="1:9" s="24" customFormat="1">
      <c r="A29" s="313"/>
      <c r="B29" s="357"/>
      <c r="C29" s="358"/>
      <c r="D29" s="39"/>
      <c r="E29" s="27"/>
      <c r="F29" s="308"/>
      <c r="G29" s="533"/>
      <c r="H29" s="28"/>
      <c r="I29" s="28"/>
    </row>
    <row r="30" spans="1:9" s="24" customFormat="1" ht="60">
      <c r="A30" s="357">
        <v>8</v>
      </c>
      <c r="B30" s="357" t="s">
        <v>379</v>
      </c>
      <c r="C30" s="133" t="s">
        <v>199</v>
      </c>
      <c r="D30" s="39"/>
      <c r="E30" s="27"/>
      <c r="F30" s="308"/>
      <c r="G30" s="533"/>
      <c r="H30" s="28"/>
      <c r="I30" s="28"/>
    </row>
    <row r="31" spans="1:9" s="24" customFormat="1" ht="28.5">
      <c r="A31" s="21"/>
      <c r="B31" s="357"/>
      <c r="C31" s="364" t="s">
        <v>75</v>
      </c>
      <c r="D31" s="27" t="s">
        <v>194</v>
      </c>
      <c r="E31" s="27">
        <f>12+12</f>
        <v>24</v>
      </c>
      <c r="F31" s="309">
        <v>436</v>
      </c>
      <c r="G31" s="310" t="s">
        <v>644</v>
      </c>
      <c r="H31" s="28"/>
      <c r="I31" s="28"/>
    </row>
    <row r="32" spans="1:9" s="24" customFormat="1">
      <c r="A32" s="21"/>
      <c r="B32" s="357"/>
      <c r="C32" s="364"/>
      <c r="D32" s="27"/>
      <c r="E32" s="27"/>
      <c r="F32" s="309"/>
      <c r="G32" s="310"/>
      <c r="H32" s="28"/>
      <c r="I32" s="28"/>
    </row>
    <row r="33" spans="1:9" s="24" customFormat="1" ht="120">
      <c r="A33" s="306">
        <v>9</v>
      </c>
      <c r="B33" s="357" t="s">
        <v>382</v>
      </c>
      <c r="C33" s="102" t="s">
        <v>359</v>
      </c>
      <c r="D33" s="25"/>
      <c r="E33" s="25"/>
      <c r="F33" s="21"/>
      <c r="G33" s="528"/>
      <c r="H33" s="27"/>
      <c r="I33" s="27"/>
    </row>
    <row r="34" spans="1:9" s="24" customFormat="1" ht="28.5">
      <c r="A34" s="21"/>
      <c r="B34" s="357"/>
      <c r="C34" s="364" t="s">
        <v>75</v>
      </c>
      <c r="D34" s="25" t="s">
        <v>194</v>
      </c>
      <c r="E34" s="27">
        <f>5+5</f>
        <v>10</v>
      </c>
      <c r="F34" s="311">
        <v>2899</v>
      </c>
      <c r="G34" s="310" t="s">
        <v>645</v>
      </c>
      <c r="H34" s="29" t="e">
        <f>E34*D34</f>
        <v>#VALUE!</v>
      </c>
      <c r="I34" s="29" t="s">
        <v>218</v>
      </c>
    </row>
    <row r="35" spans="1:9" s="24" customFormat="1">
      <c r="A35" s="313"/>
      <c r="B35" s="357"/>
      <c r="C35" s="358"/>
      <c r="D35" s="39"/>
      <c r="E35" s="27"/>
      <c r="F35" s="308"/>
      <c r="G35" s="533"/>
      <c r="H35" s="28"/>
      <c r="I35" s="28"/>
    </row>
    <row r="36" spans="1:9" s="24" customFormat="1" ht="90">
      <c r="A36" s="306">
        <v>10</v>
      </c>
      <c r="B36" s="357" t="s">
        <v>399</v>
      </c>
      <c r="C36" s="133" t="s">
        <v>363</v>
      </c>
      <c r="D36" s="39"/>
      <c r="E36" s="27"/>
      <c r="F36" s="308"/>
      <c r="G36" s="533"/>
      <c r="H36" s="28"/>
      <c r="I36" s="28"/>
    </row>
    <row r="37" spans="1:9" s="24" customFormat="1">
      <c r="A37" s="21"/>
      <c r="B37" s="357"/>
      <c r="C37" s="358"/>
      <c r="D37" s="39"/>
      <c r="E37" s="27" t="s">
        <v>40</v>
      </c>
      <c r="F37" s="308"/>
      <c r="G37" s="533"/>
      <c r="H37" s="28"/>
      <c r="I37" s="28"/>
    </row>
    <row r="38" spans="1:9" s="24" customFormat="1" ht="28.5">
      <c r="A38" s="21"/>
      <c r="B38" s="357"/>
      <c r="C38" s="364" t="s">
        <v>75</v>
      </c>
      <c r="D38" s="27" t="s">
        <v>194</v>
      </c>
      <c r="E38" s="27">
        <f>6+6</f>
        <v>12</v>
      </c>
      <c r="F38" s="309">
        <v>1408</v>
      </c>
      <c r="G38" s="310" t="s">
        <v>646</v>
      </c>
      <c r="H38" s="28"/>
      <c r="I38" s="28"/>
    </row>
    <row r="39" spans="1:9" s="24" customFormat="1">
      <c r="A39" s="313"/>
      <c r="B39" s="357"/>
      <c r="C39" s="358"/>
      <c r="D39" s="39"/>
      <c r="E39" s="27"/>
      <c r="F39" s="308"/>
      <c r="G39" s="533"/>
      <c r="H39" s="28"/>
      <c r="I39" s="28"/>
    </row>
    <row r="40" spans="1:9" s="24" customFormat="1" ht="74.25" customHeight="1">
      <c r="A40" s="306">
        <v>11</v>
      </c>
      <c r="B40" s="357" t="s">
        <v>400</v>
      </c>
      <c r="C40" s="133" t="s">
        <v>383</v>
      </c>
      <c r="D40" s="39"/>
      <c r="E40" s="27"/>
      <c r="F40" s="308"/>
      <c r="G40" s="533"/>
      <c r="H40" s="28"/>
      <c r="I40" s="28"/>
    </row>
    <row r="41" spans="1:9" s="24" customFormat="1" ht="28.5">
      <c r="A41" s="21"/>
      <c r="B41" s="357"/>
      <c r="C41" s="364" t="s">
        <v>75</v>
      </c>
      <c r="D41" s="27" t="s">
        <v>194</v>
      </c>
      <c r="E41" s="27">
        <f>11+11</f>
        <v>22</v>
      </c>
      <c r="F41" s="309">
        <v>382</v>
      </c>
      <c r="G41" s="310" t="s">
        <v>593</v>
      </c>
      <c r="H41" s="28"/>
      <c r="I41" s="28"/>
    </row>
    <row r="42" spans="1:9" s="24" customFormat="1">
      <c r="A42" s="313"/>
      <c r="B42" s="357"/>
      <c r="C42" s="358"/>
      <c r="D42" s="39"/>
      <c r="E42" s="27"/>
      <c r="F42" s="308"/>
      <c r="G42" s="533"/>
      <c r="H42" s="28"/>
      <c r="I42" s="28"/>
    </row>
    <row r="43" spans="1:9" s="24" customFormat="1" ht="78.75" customHeight="1">
      <c r="A43" s="306">
        <v>12</v>
      </c>
      <c r="B43" s="357" t="s">
        <v>401</v>
      </c>
      <c r="C43" s="133" t="s">
        <v>384</v>
      </c>
      <c r="D43" s="39"/>
      <c r="E43" s="27"/>
      <c r="F43" s="308"/>
      <c r="G43" s="533"/>
      <c r="H43" s="28"/>
      <c r="I43" s="28"/>
    </row>
    <row r="44" spans="1:9" s="24" customFormat="1" ht="28.5">
      <c r="A44" s="21"/>
      <c r="B44" s="357"/>
      <c r="C44" s="364" t="s">
        <v>75</v>
      </c>
      <c r="D44" s="27" t="s">
        <v>194</v>
      </c>
      <c r="E44" s="27">
        <f>6+6</f>
        <v>12</v>
      </c>
      <c r="F44" s="309">
        <v>455</v>
      </c>
      <c r="G44" s="310" t="s">
        <v>647</v>
      </c>
      <c r="H44" s="28"/>
      <c r="I44" s="28"/>
    </row>
    <row r="45" spans="1:9" s="24" customFormat="1">
      <c r="A45" s="313"/>
      <c r="B45" s="357"/>
      <c r="C45" s="358"/>
      <c r="D45" s="39"/>
      <c r="E45" s="27"/>
      <c r="F45" s="308"/>
      <c r="G45" s="533"/>
      <c r="H45" s="28"/>
      <c r="I45" s="28"/>
    </row>
    <row r="46" spans="1:9" s="24" customFormat="1" ht="77.25" customHeight="1">
      <c r="A46" s="306">
        <v>13</v>
      </c>
      <c r="B46" s="357" t="s">
        <v>402</v>
      </c>
      <c r="C46" s="133" t="s">
        <v>417</v>
      </c>
      <c r="D46" s="39"/>
      <c r="E46" s="27"/>
      <c r="F46" s="308"/>
      <c r="G46" s="533"/>
      <c r="H46" s="28"/>
      <c r="I46" s="28"/>
    </row>
    <row r="47" spans="1:9" s="24" customFormat="1" ht="28.5">
      <c r="A47" s="21"/>
      <c r="B47" s="357"/>
      <c r="C47" s="364" t="s">
        <v>75</v>
      </c>
      <c r="D47" s="27" t="s">
        <v>194</v>
      </c>
      <c r="E47" s="27">
        <f>6+6</f>
        <v>12</v>
      </c>
      <c r="F47" s="309">
        <v>398</v>
      </c>
      <c r="G47" s="310" t="s">
        <v>648</v>
      </c>
      <c r="H47" s="28"/>
      <c r="I47" s="28"/>
    </row>
    <row r="48" spans="1:9" s="24" customFormat="1">
      <c r="A48" s="313"/>
      <c r="B48" s="357"/>
      <c r="C48" s="358"/>
      <c r="D48" s="39"/>
      <c r="E48" s="27"/>
      <c r="F48" s="308"/>
      <c r="G48" s="533"/>
      <c r="H48" s="28"/>
      <c r="I48" s="28"/>
    </row>
    <row r="49" spans="1:9" s="24" customFormat="1" ht="76.5" customHeight="1">
      <c r="A49" s="306">
        <v>14</v>
      </c>
      <c r="B49" s="357" t="s">
        <v>200</v>
      </c>
      <c r="C49" s="133" t="s">
        <v>418</v>
      </c>
      <c r="D49" s="39"/>
      <c r="E49" s="27"/>
      <c r="F49" s="308"/>
      <c r="G49" s="533"/>
      <c r="H49" s="28"/>
      <c r="I49" s="28"/>
    </row>
    <row r="50" spans="1:9" s="24" customFormat="1" ht="28.5">
      <c r="A50" s="21"/>
      <c r="B50" s="357"/>
      <c r="C50" s="364" t="s">
        <v>75</v>
      </c>
      <c r="D50" s="27" t="s">
        <v>194</v>
      </c>
      <c r="E50" s="27">
        <f>2+2</f>
        <v>4</v>
      </c>
      <c r="F50" s="309">
        <v>754</v>
      </c>
      <c r="G50" s="310" t="s">
        <v>649</v>
      </c>
      <c r="H50" s="28"/>
      <c r="I50" s="28"/>
    </row>
    <row r="51" spans="1:9" s="24" customFormat="1">
      <c r="A51" s="313"/>
      <c r="B51" s="357"/>
      <c r="C51" s="358"/>
      <c r="D51" s="39"/>
      <c r="E51" s="27"/>
      <c r="F51" s="308"/>
      <c r="G51" s="533"/>
      <c r="H51" s="28"/>
      <c r="I51" s="28"/>
    </row>
    <row r="52" spans="1:9" s="24" customFormat="1" ht="75">
      <c r="A52" s="306">
        <v>15</v>
      </c>
      <c r="B52" s="357" t="s">
        <v>403</v>
      </c>
      <c r="C52" s="105" t="s">
        <v>201</v>
      </c>
      <c r="D52" s="39"/>
      <c r="E52" s="27"/>
      <c r="F52" s="308"/>
      <c r="G52" s="533"/>
      <c r="H52" s="28"/>
      <c r="I52" s="28"/>
    </row>
    <row r="53" spans="1:9" s="24" customFormat="1" ht="28.5">
      <c r="A53" s="21"/>
      <c r="B53" s="357"/>
      <c r="C53" s="364" t="s">
        <v>75</v>
      </c>
      <c r="D53" s="27" t="s">
        <v>194</v>
      </c>
      <c r="E53" s="27">
        <f>19+19</f>
        <v>38</v>
      </c>
      <c r="F53" s="309">
        <v>382</v>
      </c>
      <c r="G53" s="310" t="s">
        <v>593</v>
      </c>
      <c r="H53" s="28"/>
      <c r="I53" s="28"/>
    </row>
    <row r="54" spans="1:9" s="24" customFormat="1">
      <c r="A54" s="21"/>
      <c r="B54" s="357"/>
      <c r="C54" s="358"/>
      <c r="D54" s="39"/>
      <c r="E54" s="27"/>
      <c r="F54" s="308"/>
      <c r="G54" s="533"/>
      <c r="H54" s="28"/>
      <c r="I54" s="28"/>
    </row>
    <row r="55" spans="1:9" s="24" customFormat="1" ht="125.25" customHeight="1">
      <c r="A55" s="306">
        <v>16</v>
      </c>
      <c r="B55" s="357" t="s">
        <v>366</v>
      </c>
      <c r="C55" s="373" t="s">
        <v>365</v>
      </c>
      <c r="D55" s="39"/>
      <c r="E55" s="27"/>
      <c r="F55" s="308"/>
      <c r="G55" s="533"/>
      <c r="H55" s="28"/>
      <c r="I55" s="28"/>
    </row>
    <row r="56" spans="1:9" s="24" customFormat="1" ht="28.5">
      <c r="A56" s="21"/>
      <c r="B56" s="357"/>
      <c r="C56" s="364" t="s">
        <v>75</v>
      </c>
      <c r="D56" s="27" t="s">
        <v>194</v>
      </c>
      <c r="E56" s="27">
        <f>9</f>
        <v>9</v>
      </c>
      <c r="F56" s="309">
        <v>1397</v>
      </c>
      <c r="G56" s="310" t="s">
        <v>650</v>
      </c>
      <c r="H56" s="28"/>
      <c r="I56" s="28"/>
    </row>
    <row r="57" spans="1:9" s="24" customFormat="1">
      <c r="A57" s="21"/>
      <c r="B57" s="357"/>
      <c r="C57" s="364"/>
      <c r="D57" s="27"/>
      <c r="E57" s="27"/>
      <c r="F57" s="309"/>
      <c r="G57" s="310"/>
      <c r="H57" s="28"/>
      <c r="I57" s="28"/>
    </row>
    <row r="58" spans="1:9" s="24" customFormat="1" ht="90">
      <c r="A58" s="306">
        <v>17</v>
      </c>
      <c r="B58" s="357">
        <v>19.420000000000002</v>
      </c>
      <c r="C58" s="373" t="s">
        <v>202</v>
      </c>
      <c r="D58" s="27"/>
      <c r="E58" s="25"/>
      <c r="F58" s="23"/>
      <c r="G58" s="310"/>
      <c r="H58" s="40"/>
      <c r="I58" s="28"/>
    </row>
    <row r="59" spans="1:9" s="24" customFormat="1" ht="17.25" customHeight="1">
      <c r="A59" s="21"/>
      <c r="B59" s="357"/>
      <c r="C59" s="358"/>
      <c r="D59" s="27" t="s">
        <v>203</v>
      </c>
      <c r="E59" s="27">
        <f>2000+1000</f>
        <v>3000</v>
      </c>
      <c r="F59" s="309">
        <v>7.3</v>
      </c>
      <c r="G59" s="310" t="s">
        <v>651</v>
      </c>
      <c r="H59" s="28"/>
      <c r="I59" s="28"/>
    </row>
    <row r="60" spans="1:9" s="24" customFormat="1" ht="17.25" customHeight="1">
      <c r="A60" s="21"/>
      <c r="B60" s="357"/>
      <c r="C60" s="358"/>
      <c r="D60" s="27"/>
      <c r="E60" s="27"/>
      <c r="F60" s="309"/>
      <c r="G60" s="310"/>
      <c r="H60" s="28"/>
      <c r="I60" s="283"/>
    </row>
    <row r="61" spans="1:9" s="24" customFormat="1" ht="166.15" customHeight="1">
      <c r="A61" s="306">
        <v>18</v>
      </c>
      <c r="B61" s="366">
        <v>20.28</v>
      </c>
      <c r="C61" s="373" t="s">
        <v>261</v>
      </c>
      <c r="D61" s="26"/>
      <c r="E61" s="35"/>
      <c r="F61" s="311"/>
      <c r="G61" s="311"/>
      <c r="H61" s="26"/>
      <c r="I61" s="37" t="s">
        <v>40</v>
      </c>
    </row>
    <row r="62" spans="1:9" s="24" customFormat="1" ht="30">
      <c r="A62" s="21"/>
      <c r="B62" s="105" t="s">
        <v>262</v>
      </c>
      <c r="C62" s="373" t="s">
        <v>263</v>
      </c>
      <c r="F62" s="312"/>
      <c r="G62" s="356"/>
      <c r="H62" s="25" t="e">
        <f>E63*D63</f>
        <v>#VALUE!</v>
      </c>
      <c r="I62" s="37" t="s">
        <v>40</v>
      </c>
    </row>
    <row r="63" spans="1:9" s="24" customFormat="1" ht="28.5">
      <c r="A63" s="21"/>
      <c r="B63" s="357"/>
      <c r="C63" s="367" t="s">
        <v>75</v>
      </c>
      <c r="D63" s="27" t="s">
        <v>194</v>
      </c>
      <c r="E63" s="36">
        <f>15</f>
        <v>15</v>
      </c>
      <c r="F63" s="309">
        <v>4357</v>
      </c>
      <c r="G63" s="310" t="s">
        <v>652</v>
      </c>
      <c r="H63" s="27" t="e">
        <f>H62</f>
        <v>#VALUE!</v>
      </c>
      <c r="I63" s="37" t="s">
        <v>194</v>
      </c>
    </row>
    <row r="64" spans="1:9" s="24" customFormat="1">
      <c r="A64" s="368"/>
      <c r="B64" s="369"/>
      <c r="C64" s="370"/>
      <c r="D64" s="106"/>
      <c r="E64" s="107"/>
      <c r="F64" s="314"/>
      <c r="G64" s="534"/>
      <c r="H64" s="109"/>
      <c r="I64" s="109"/>
    </row>
    <row r="65" spans="1:9" s="24" customFormat="1" ht="90">
      <c r="A65" s="306">
        <v>19</v>
      </c>
      <c r="B65" s="306">
        <v>18.760000000000002</v>
      </c>
      <c r="C65" s="373" t="s">
        <v>388</v>
      </c>
      <c r="D65" s="106"/>
      <c r="E65" s="107"/>
      <c r="F65" s="314"/>
      <c r="G65" s="534"/>
      <c r="H65" s="109"/>
      <c r="I65" s="288"/>
    </row>
    <row r="66" spans="1:9" s="24" customFormat="1">
      <c r="A66" s="21"/>
      <c r="B66" s="306" t="s">
        <v>389</v>
      </c>
      <c r="C66" s="359" t="s">
        <v>390</v>
      </c>
      <c r="D66" s="107" t="s">
        <v>391</v>
      </c>
      <c r="E66" s="289">
        <f>24+7</f>
        <v>31</v>
      </c>
      <c r="F66" s="315">
        <v>440</v>
      </c>
      <c r="G66" s="535" t="s">
        <v>653</v>
      </c>
      <c r="H66" s="109"/>
      <c r="I66" s="288"/>
    </row>
    <row r="67" spans="1:9" s="24" customFormat="1">
      <c r="A67" s="368"/>
      <c r="B67" s="369"/>
      <c r="C67" s="370"/>
      <c r="D67" s="106"/>
      <c r="E67" s="107"/>
      <c r="F67" s="314"/>
      <c r="G67" s="534"/>
      <c r="H67" s="109"/>
      <c r="I67" s="288"/>
    </row>
    <row r="68" spans="1:9" s="34" customFormat="1" ht="60">
      <c r="A68" s="371">
        <v>20</v>
      </c>
      <c r="B68" s="372"/>
      <c r="C68" s="373" t="s">
        <v>392</v>
      </c>
      <c r="D68" s="32" t="s">
        <v>205</v>
      </c>
      <c r="E68" s="33">
        <f>24+7</f>
        <v>31</v>
      </c>
      <c r="F68" s="316">
        <v>357</v>
      </c>
      <c r="G68" s="310" t="s">
        <v>654</v>
      </c>
      <c r="H68" s="27" t="e">
        <f>E68*D68</f>
        <v>#VALUE!</v>
      </c>
      <c r="I68" s="38" t="s">
        <v>205</v>
      </c>
    </row>
    <row r="69" spans="1:9" s="34" customFormat="1">
      <c r="A69" s="371"/>
      <c r="B69" s="372"/>
      <c r="C69" s="104"/>
      <c r="D69" s="32"/>
      <c r="E69" s="33"/>
      <c r="F69" s="316"/>
      <c r="G69" s="536"/>
      <c r="H69" s="27"/>
      <c r="I69" s="38"/>
    </row>
    <row r="70" spans="1:9" s="34" customFormat="1" ht="120">
      <c r="A70" s="371">
        <v>21</v>
      </c>
      <c r="B70" s="371" t="s">
        <v>459</v>
      </c>
      <c r="C70" s="373" t="s">
        <v>570</v>
      </c>
      <c r="D70" s="32"/>
      <c r="E70" s="33"/>
      <c r="F70" s="316"/>
      <c r="G70" s="536"/>
      <c r="H70" s="27"/>
      <c r="I70" s="38"/>
    </row>
    <row r="71" spans="1:9" s="34" customFormat="1" ht="28.5">
      <c r="A71" s="371"/>
      <c r="B71" s="372"/>
      <c r="C71" s="104"/>
      <c r="D71" s="32" t="s">
        <v>460</v>
      </c>
      <c r="E71" s="33">
        <f>4+4</f>
        <v>8</v>
      </c>
      <c r="F71" s="316">
        <v>2882</v>
      </c>
      <c r="G71" s="310" t="s">
        <v>655</v>
      </c>
      <c r="H71" s="27"/>
      <c r="I71" s="38"/>
    </row>
    <row r="72" spans="1:9" s="34" customFormat="1" ht="45">
      <c r="A72" s="371">
        <v>22</v>
      </c>
      <c r="B72" s="306">
        <v>18.13</v>
      </c>
      <c r="C72" s="373" t="s">
        <v>535</v>
      </c>
      <c r="D72" s="32"/>
      <c r="E72" s="33"/>
      <c r="F72" s="316"/>
      <c r="G72" s="536"/>
      <c r="H72" s="27"/>
      <c r="I72" s="38"/>
    </row>
    <row r="73" spans="1:9" s="34" customFormat="1" ht="28.5">
      <c r="A73" s="371"/>
      <c r="B73" s="306" t="s">
        <v>537</v>
      </c>
      <c r="C73" s="373" t="s">
        <v>536</v>
      </c>
      <c r="D73" s="32" t="s">
        <v>460</v>
      </c>
      <c r="E73" s="33">
        <f>6+6</f>
        <v>12</v>
      </c>
      <c r="F73" s="316">
        <v>1776</v>
      </c>
      <c r="G73" s="310" t="s">
        <v>656</v>
      </c>
      <c r="H73" s="27"/>
      <c r="I73" s="38"/>
    </row>
    <row r="74" spans="1:9" s="34" customFormat="1">
      <c r="A74" s="371"/>
      <c r="B74" s="372"/>
      <c r="C74" s="104"/>
      <c r="D74" s="32"/>
      <c r="E74" s="33"/>
      <c r="F74" s="316"/>
      <c r="G74" s="536"/>
      <c r="H74" s="27"/>
      <c r="I74" s="38"/>
    </row>
    <row r="75" spans="1:9" s="34" customFormat="1" ht="45">
      <c r="A75" s="306">
        <v>23</v>
      </c>
      <c r="B75" s="306">
        <v>19.14</v>
      </c>
      <c r="C75" s="373" t="s">
        <v>540</v>
      </c>
      <c r="D75" s="32"/>
      <c r="E75" s="33"/>
      <c r="F75" s="316"/>
      <c r="G75" s="536"/>
      <c r="H75" s="27"/>
      <c r="I75" s="38"/>
    </row>
    <row r="76" spans="1:9" s="34" customFormat="1" ht="30">
      <c r="A76" s="306"/>
      <c r="B76" s="306" t="s">
        <v>538</v>
      </c>
      <c r="C76" s="374" t="s">
        <v>539</v>
      </c>
      <c r="D76" s="32" t="s">
        <v>460</v>
      </c>
      <c r="E76" s="33">
        <f>5+5</f>
        <v>10</v>
      </c>
      <c r="F76" s="316">
        <v>774</v>
      </c>
      <c r="G76" s="310" t="s">
        <v>657</v>
      </c>
      <c r="H76" s="27"/>
      <c r="I76" s="38"/>
    </row>
    <row r="77" spans="1:9" s="24" customFormat="1" ht="18.75">
      <c r="A77" s="21"/>
      <c r="B77" s="110"/>
      <c r="C77" s="375"/>
      <c r="D77" s="39"/>
      <c r="E77" s="147" t="s">
        <v>9</v>
      </c>
      <c r="F77" s="10"/>
      <c r="G77" s="537">
        <f>ROUND(SUM(G7:G76),0)</f>
        <v>0</v>
      </c>
      <c r="H77" s="142"/>
      <c r="I77" s="108"/>
    </row>
    <row r="78" spans="1:9" s="24" customFormat="1" ht="18.75">
      <c r="A78" s="143"/>
      <c r="B78" s="144"/>
      <c r="C78" s="145"/>
      <c r="D78" s="146"/>
      <c r="E78" s="112"/>
      <c r="F78" s="19"/>
      <c r="G78" s="538"/>
      <c r="H78" s="111"/>
      <c r="I78" s="111"/>
    </row>
    <row r="79" spans="1:9" s="24" customFormat="1" ht="18.75">
      <c r="A79" s="143"/>
      <c r="B79" s="144"/>
      <c r="C79" s="145"/>
      <c r="D79" s="146"/>
      <c r="E79" s="112"/>
      <c r="F79" s="19"/>
      <c r="G79" s="538"/>
      <c r="H79" s="111"/>
      <c r="I79" s="111"/>
    </row>
    <row r="80" spans="1:9" s="24" customFormat="1" ht="18.75">
      <c r="A80" s="143"/>
      <c r="B80" s="144"/>
      <c r="C80" s="145"/>
      <c r="D80" s="146"/>
      <c r="E80" s="112"/>
      <c r="F80" s="19"/>
      <c r="G80" s="538"/>
      <c r="H80" s="111"/>
      <c r="I80" s="111"/>
    </row>
    <row r="81" spans="1:10" s="24" customFormat="1" ht="18.75">
      <c r="A81" s="143"/>
      <c r="B81" s="144"/>
      <c r="C81" s="145"/>
      <c r="D81" s="146"/>
      <c r="E81" s="112"/>
      <c r="F81" s="19"/>
      <c r="G81" s="538"/>
      <c r="H81" s="111"/>
      <c r="I81" s="111"/>
    </row>
    <row r="82" spans="1:10">
      <c r="A82" s="12"/>
      <c r="B82" s="12"/>
      <c r="C82" s="284" t="s">
        <v>307</v>
      </c>
      <c r="D82" s="95"/>
      <c r="E82" s="132"/>
      <c r="F82" s="285" t="s">
        <v>234</v>
      </c>
      <c r="H82" s="285"/>
      <c r="I82" s="285"/>
      <c r="J82" s="19"/>
    </row>
    <row r="83" spans="1:10" ht="15.75">
      <c r="A83" s="12"/>
      <c r="B83" s="13"/>
      <c r="C83" s="286" t="s">
        <v>235</v>
      </c>
      <c r="D83" s="19"/>
      <c r="E83" s="132"/>
      <c r="F83" s="287" t="s">
        <v>235</v>
      </c>
      <c r="H83" s="287"/>
      <c r="I83" s="287"/>
      <c r="J83" s="19"/>
    </row>
    <row r="84" spans="1:10" ht="15.75">
      <c r="A84" s="12"/>
      <c r="B84" s="13"/>
      <c r="C84" s="286" t="s">
        <v>308</v>
      </c>
      <c r="D84" s="19"/>
      <c r="E84" s="132"/>
      <c r="F84" s="287" t="s">
        <v>237</v>
      </c>
      <c r="H84" s="287"/>
      <c r="I84" s="287"/>
      <c r="J84" s="19"/>
    </row>
  </sheetData>
  <mergeCells count="2">
    <mergeCell ref="A1:I1"/>
    <mergeCell ref="A2:G2"/>
  </mergeCells>
  <pageMargins left="0.62992125984251968" right="0.23622047244094491" top="0.51181102362204722" bottom="0.31496062992125984" header="0.31496062992125984" footer="0.31496062992125984"/>
  <pageSetup scale="72" fitToHeight="0" orientation="portrait" r:id="rId1"/>
  <rowBreaks count="1" manualBreakCount="1">
    <brk id="71" max="6" man="1"/>
  </rowBreaks>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52"/>
  <sheetViews>
    <sheetView view="pageBreakPreview" topLeftCell="A17" zoomScale="80" zoomScaleNormal="100" zoomScaleSheetLayoutView="80" workbookViewId="0">
      <selection activeCell="A12" sqref="A12:G28"/>
    </sheetView>
  </sheetViews>
  <sheetFormatPr defaultColWidth="8.85546875" defaultRowHeight="15"/>
  <cols>
    <col min="1" max="1" width="6.7109375" style="277" customWidth="1"/>
    <col min="2" max="2" width="8.85546875" style="277"/>
    <col min="3" max="3" width="50.42578125" style="246" customWidth="1"/>
    <col min="4" max="6" width="8.85546875" style="246"/>
    <col min="7" max="7" width="38.140625" style="541" customWidth="1"/>
    <col min="8" max="16384" width="8.85546875" style="246"/>
  </cols>
  <sheetData>
    <row r="1" spans="1:11" ht="44.45" customHeight="1">
      <c r="A1" s="795" t="s">
        <v>461</v>
      </c>
      <c r="B1" s="795"/>
      <c r="C1" s="795"/>
      <c r="D1" s="795"/>
      <c r="E1" s="795"/>
      <c r="F1" s="795"/>
      <c r="G1" s="795"/>
      <c r="H1" s="293"/>
      <c r="I1" s="293"/>
      <c r="J1" s="293"/>
      <c r="K1" s="293"/>
    </row>
    <row r="2" spans="1:11" ht="18.75">
      <c r="A2" s="796" t="s">
        <v>349</v>
      </c>
      <c r="B2" s="796"/>
      <c r="C2" s="796"/>
      <c r="D2" s="796"/>
      <c r="E2" s="796"/>
      <c r="F2" s="796"/>
      <c r="G2" s="796"/>
    </row>
    <row r="3" spans="1:11">
      <c r="A3" s="797" t="s">
        <v>8</v>
      </c>
      <c r="B3" s="798" t="s">
        <v>350</v>
      </c>
      <c r="C3" s="798" t="s">
        <v>69</v>
      </c>
      <c r="D3" s="798" t="s">
        <v>38</v>
      </c>
      <c r="E3" s="798" t="s">
        <v>71</v>
      </c>
      <c r="F3" s="798" t="s">
        <v>39</v>
      </c>
      <c r="G3" s="799" t="s">
        <v>575</v>
      </c>
    </row>
    <row r="4" spans="1:11">
      <c r="A4" s="797"/>
      <c r="B4" s="798"/>
      <c r="C4" s="798"/>
      <c r="D4" s="798"/>
      <c r="E4" s="798"/>
      <c r="F4" s="798"/>
      <c r="G4" s="799"/>
    </row>
    <row r="5" spans="1:11" ht="15.75">
      <c r="A5" s="247">
        <v>1</v>
      </c>
      <c r="B5" s="247">
        <v>2</v>
      </c>
      <c r="C5" s="247">
        <v>3</v>
      </c>
      <c r="D5" s="248">
        <v>4</v>
      </c>
      <c r="E5" s="249">
        <v>5</v>
      </c>
      <c r="F5" s="249">
        <v>6</v>
      </c>
      <c r="G5" s="250">
        <v>7</v>
      </c>
    </row>
    <row r="6" spans="1:11" ht="75">
      <c r="A6" s="251">
        <v>1</v>
      </c>
      <c r="B6" s="251">
        <v>1.1000000000000001</v>
      </c>
      <c r="C6" s="227" t="s">
        <v>37</v>
      </c>
      <c r="D6" s="252"/>
      <c r="E6" s="252"/>
      <c r="F6" s="252"/>
      <c r="G6" s="253"/>
    </row>
    <row r="7" spans="1:11" ht="29.25">
      <c r="A7" s="251"/>
      <c r="B7" s="251" t="s">
        <v>33</v>
      </c>
      <c r="C7" s="227" t="s">
        <v>34</v>
      </c>
      <c r="D7" s="254" t="s">
        <v>4</v>
      </c>
      <c r="E7" s="255">
        <f>63.83</f>
        <v>63.83</v>
      </c>
      <c r="F7" s="256">
        <v>185</v>
      </c>
      <c r="G7" s="255" t="s">
        <v>577</v>
      </c>
    </row>
    <row r="8" spans="1:11">
      <c r="A8" s="251"/>
      <c r="B8" s="251"/>
      <c r="C8" s="227"/>
      <c r="D8" s="254"/>
      <c r="E8" s="255"/>
      <c r="F8" s="256"/>
      <c r="G8" s="255"/>
    </row>
    <row r="9" spans="1:11" ht="45">
      <c r="A9" s="251">
        <v>2</v>
      </c>
      <c r="B9" s="139">
        <v>3.1</v>
      </c>
      <c r="C9" s="2" t="s">
        <v>64</v>
      </c>
      <c r="D9" s="257"/>
      <c r="E9" s="254"/>
      <c r="F9" s="254"/>
      <c r="G9" s="253"/>
    </row>
    <row r="10" spans="1:11" ht="45">
      <c r="A10" s="251"/>
      <c r="B10" s="139" t="s">
        <v>10</v>
      </c>
      <c r="C10" s="259" t="s">
        <v>311</v>
      </c>
      <c r="D10" s="296" t="s">
        <v>4</v>
      </c>
      <c r="E10" s="297">
        <f>3.15</f>
        <v>3.15</v>
      </c>
      <c r="F10" s="296">
        <v>2659</v>
      </c>
      <c r="G10" s="267" t="s">
        <v>578</v>
      </c>
    </row>
    <row r="11" spans="1:11">
      <c r="A11" s="251"/>
      <c r="B11" s="251"/>
      <c r="C11" s="258"/>
      <c r="D11" s="254"/>
      <c r="E11" s="254"/>
      <c r="F11" s="254"/>
      <c r="G11" s="253"/>
    </row>
    <row r="12" spans="1:11" ht="75">
      <c r="A12" s="251">
        <v>3</v>
      </c>
      <c r="B12" s="251">
        <v>3.3</v>
      </c>
      <c r="C12" s="259" t="s">
        <v>82</v>
      </c>
      <c r="D12" s="254"/>
      <c r="E12" s="254"/>
      <c r="F12" s="254"/>
      <c r="G12" s="253"/>
    </row>
    <row r="13" spans="1:11" ht="43.5">
      <c r="A13" s="251"/>
      <c r="B13" s="251" t="s">
        <v>83</v>
      </c>
      <c r="C13" s="259" t="s">
        <v>84</v>
      </c>
      <c r="D13" s="254" t="s">
        <v>4</v>
      </c>
      <c r="E13" s="253">
        <f>13.74</f>
        <v>13.74</v>
      </c>
      <c r="F13" s="254">
        <v>4239</v>
      </c>
      <c r="G13" s="255" t="s">
        <v>658</v>
      </c>
    </row>
    <row r="14" spans="1:11">
      <c r="A14" s="251"/>
      <c r="B14" s="251"/>
      <c r="C14" s="258"/>
      <c r="D14" s="254"/>
      <c r="E14" s="253"/>
      <c r="F14" s="254"/>
      <c r="G14" s="253"/>
    </row>
    <row r="15" spans="1:11" ht="45">
      <c r="A15" s="251">
        <v>4</v>
      </c>
      <c r="B15" s="251">
        <v>2.1</v>
      </c>
      <c r="C15" s="226" t="s">
        <v>316</v>
      </c>
      <c r="D15" s="254"/>
      <c r="E15" s="254"/>
      <c r="F15" s="254"/>
      <c r="G15" s="253"/>
    </row>
    <row r="16" spans="1:11" ht="45">
      <c r="A16" s="251"/>
      <c r="B16" s="251" t="s">
        <v>12</v>
      </c>
      <c r="C16" s="227" t="s">
        <v>28</v>
      </c>
      <c r="D16" s="254" t="s">
        <v>0</v>
      </c>
      <c r="E16" s="254">
        <f>5.7</f>
        <v>5.7</v>
      </c>
      <c r="F16" s="254">
        <v>139</v>
      </c>
      <c r="G16" s="255" t="s">
        <v>659</v>
      </c>
    </row>
    <row r="17" spans="1:7">
      <c r="A17" s="251"/>
      <c r="B17" s="251"/>
      <c r="C17" s="226"/>
      <c r="D17" s="254"/>
      <c r="E17" s="254"/>
      <c r="F17" s="254"/>
      <c r="G17" s="255"/>
    </row>
    <row r="18" spans="1:7" ht="30">
      <c r="A18" s="251">
        <v>5</v>
      </c>
      <c r="B18" s="251" t="s">
        <v>318</v>
      </c>
      <c r="C18" s="226" t="s">
        <v>319</v>
      </c>
      <c r="D18" s="254" t="s">
        <v>0</v>
      </c>
      <c r="E18" s="253">
        <f>87.25</f>
        <v>87.25</v>
      </c>
      <c r="F18" s="254">
        <v>228</v>
      </c>
      <c r="G18" s="255" t="s">
        <v>660</v>
      </c>
    </row>
    <row r="19" spans="1:7">
      <c r="A19" s="251"/>
      <c r="B19" s="251"/>
      <c r="C19" s="260"/>
      <c r="D19" s="254"/>
      <c r="E19" s="254"/>
      <c r="F19" s="254"/>
      <c r="G19" s="253"/>
    </row>
    <row r="20" spans="1:7" ht="30">
      <c r="A20" s="251">
        <v>6</v>
      </c>
      <c r="B20" s="251" t="s">
        <v>29</v>
      </c>
      <c r="C20" s="226" t="s">
        <v>325</v>
      </c>
      <c r="D20" s="254" t="s">
        <v>0</v>
      </c>
      <c r="E20" s="253">
        <f>12.5</f>
        <v>12.5</v>
      </c>
      <c r="F20" s="254">
        <v>235</v>
      </c>
      <c r="G20" s="255" t="s">
        <v>586</v>
      </c>
    </row>
    <row r="21" spans="1:7">
      <c r="A21" s="251"/>
      <c r="B21" s="251"/>
      <c r="C21" s="258"/>
      <c r="D21" s="254"/>
      <c r="E21" s="253"/>
      <c r="F21" s="254"/>
      <c r="G21" s="255"/>
    </row>
    <row r="22" spans="1:7" ht="60">
      <c r="A22" s="251">
        <v>7</v>
      </c>
      <c r="B22" s="251">
        <v>3.12</v>
      </c>
      <c r="C22" s="226" t="s">
        <v>327</v>
      </c>
      <c r="D22" s="254"/>
      <c r="E22" s="254"/>
      <c r="F22" s="254"/>
      <c r="G22" s="253"/>
    </row>
    <row r="23" spans="1:7" ht="29.25">
      <c r="A23" s="251"/>
      <c r="B23" s="251" t="s">
        <v>328</v>
      </c>
      <c r="C23" s="227" t="s">
        <v>329</v>
      </c>
      <c r="D23" s="254" t="s">
        <v>20</v>
      </c>
      <c r="E23" s="254">
        <f>1649</f>
        <v>1649</v>
      </c>
      <c r="F23" s="254">
        <v>54.5</v>
      </c>
      <c r="G23" s="255" t="s">
        <v>581</v>
      </c>
    </row>
    <row r="24" spans="1:7">
      <c r="A24" s="251"/>
      <c r="B24" s="261"/>
      <c r="C24" s="262"/>
      <c r="D24" s="254"/>
      <c r="E24" s="254"/>
      <c r="F24" s="254"/>
      <c r="G24" s="253"/>
    </row>
    <row r="25" spans="1:7">
      <c r="A25" s="251">
        <v>8</v>
      </c>
      <c r="B25" s="251">
        <v>11.1</v>
      </c>
      <c r="C25" s="227" t="s">
        <v>24</v>
      </c>
      <c r="D25" s="254"/>
      <c r="E25" s="254"/>
      <c r="F25" s="254"/>
      <c r="G25" s="253"/>
    </row>
    <row r="26" spans="1:7">
      <c r="A26" s="251"/>
      <c r="B26" s="251" t="s">
        <v>13</v>
      </c>
      <c r="C26" s="258" t="s">
        <v>25</v>
      </c>
      <c r="D26" s="254" t="s">
        <v>0</v>
      </c>
      <c r="E26" s="253">
        <f>108.25</f>
        <v>108.25</v>
      </c>
      <c r="F26" s="254">
        <v>87</v>
      </c>
      <c r="G26" s="255" t="s">
        <v>661</v>
      </c>
    </row>
    <row r="27" spans="1:7">
      <c r="A27" s="251"/>
      <c r="B27" s="251"/>
      <c r="C27" s="258"/>
      <c r="D27" s="254"/>
      <c r="E27" s="254"/>
      <c r="F27" s="254"/>
      <c r="G27" s="253"/>
    </row>
    <row r="28" spans="1:7">
      <c r="A28" s="251">
        <v>9</v>
      </c>
      <c r="B28" s="251">
        <v>11.5</v>
      </c>
      <c r="C28" s="258" t="s">
        <v>138</v>
      </c>
      <c r="D28" s="254" t="s">
        <v>0</v>
      </c>
      <c r="E28" s="253">
        <f>108.25</f>
        <v>108.25</v>
      </c>
      <c r="F28" s="254">
        <v>33</v>
      </c>
      <c r="G28" s="255" t="s">
        <v>603</v>
      </c>
    </row>
    <row r="29" spans="1:7">
      <c r="A29" s="251"/>
      <c r="B29" s="251"/>
      <c r="C29" s="258"/>
      <c r="D29" s="254"/>
      <c r="E29" s="254"/>
      <c r="F29" s="254"/>
      <c r="G29" s="253"/>
    </row>
    <row r="30" spans="1:7">
      <c r="A30" s="251"/>
      <c r="B30" s="251"/>
      <c r="C30" s="263" t="s">
        <v>310</v>
      </c>
      <c r="D30" s="254"/>
      <c r="E30" s="253"/>
      <c r="F30" s="254"/>
      <c r="G30" s="253"/>
    </row>
    <row r="31" spans="1:7" ht="54.6" customHeight="1">
      <c r="A31" s="206">
        <v>11</v>
      </c>
      <c r="B31" s="118">
        <v>7.5</v>
      </c>
      <c r="C31" s="227" t="s">
        <v>333</v>
      </c>
      <c r="D31" s="204"/>
      <c r="E31" s="204"/>
      <c r="F31" s="204"/>
      <c r="G31" s="540"/>
    </row>
    <row r="32" spans="1:7" ht="42.75">
      <c r="A32" s="206"/>
      <c r="B32" s="264" t="s">
        <v>334</v>
      </c>
      <c r="C32" s="227" t="s">
        <v>335</v>
      </c>
      <c r="D32" s="296" t="s">
        <v>0</v>
      </c>
      <c r="E32" s="267">
        <f>2.88</f>
        <v>2.88</v>
      </c>
      <c r="F32" s="386">
        <v>3452</v>
      </c>
      <c r="G32" s="267" t="s">
        <v>662</v>
      </c>
    </row>
    <row r="33" spans="1:7">
      <c r="A33" s="251"/>
      <c r="B33" s="251"/>
      <c r="C33" s="188"/>
      <c r="D33" s="254"/>
      <c r="E33" s="255"/>
      <c r="F33" s="265"/>
      <c r="G33" s="255"/>
    </row>
    <row r="34" spans="1:7" ht="30">
      <c r="A34" s="222">
        <v>12</v>
      </c>
      <c r="B34" s="222" t="s">
        <v>338</v>
      </c>
      <c r="C34" s="220" t="s">
        <v>339</v>
      </c>
      <c r="D34" s="73" t="s">
        <v>117</v>
      </c>
      <c r="E34" s="268">
        <f>1.94</f>
        <v>1.94</v>
      </c>
      <c r="F34" s="266">
        <v>863</v>
      </c>
      <c r="G34" s="255" t="s">
        <v>663</v>
      </c>
    </row>
    <row r="35" spans="1:7">
      <c r="A35" s="222"/>
      <c r="B35" s="222"/>
      <c r="C35" s="135"/>
      <c r="D35" s="73"/>
      <c r="E35" s="268"/>
      <c r="F35" s="266" t="s">
        <v>40</v>
      </c>
      <c r="G35" s="267"/>
    </row>
    <row r="36" spans="1:7" ht="30">
      <c r="A36" s="222">
        <v>13</v>
      </c>
      <c r="B36" s="222" t="s">
        <v>340</v>
      </c>
      <c r="C36" s="220" t="s">
        <v>341</v>
      </c>
      <c r="D36" s="73" t="s">
        <v>117</v>
      </c>
      <c r="E36" s="268">
        <f>1.94</f>
        <v>1.94</v>
      </c>
      <c r="F36" s="266">
        <v>806</v>
      </c>
      <c r="G36" s="267" t="s">
        <v>664</v>
      </c>
    </row>
    <row r="37" spans="1:7">
      <c r="A37" s="222"/>
      <c r="B37" s="222"/>
      <c r="C37" s="135"/>
      <c r="D37" s="73"/>
      <c r="E37" s="268"/>
      <c r="F37" s="268"/>
      <c r="G37" s="267"/>
    </row>
    <row r="38" spans="1:7" ht="30">
      <c r="A38" s="222">
        <v>14</v>
      </c>
      <c r="B38" s="222" t="s">
        <v>342</v>
      </c>
      <c r="C38" s="220" t="s">
        <v>343</v>
      </c>
      <c r="D38" s="73" t="s">
        <v>117</v>
      </c>
      <c r="E38" s="268">
        <f>1.94</f>
        <v>1.94</v>
      </c>
      <c r="F38" s="266">
        <v>471</v>
      </c>
      <c r="G38" s="267" t="s">
        <v>665</v>
      </c>
    </row>
    <row r="39" spans="1:7">
      <c r="A39" s="222"/>
      <c r="B39" s="222"/>
      <c r="C39" s="220"/>
      <c r="D39" s="73"/>
      <c r="E39" s="256"/>
      <c r="F39" s="269"/>
      <c r="G39" s="255"/>
    </row>
    <row r="40" spans="1:7" ht="90">
      <c r="A40" s="222">
        <v>15</v>
      </c>
      <c r="B40" s="270" t="s">
        <v>344</v>
      </c>
      <c r="C40" s="224" t="s">
        <v>345</v>
      </c>
      <c r="D40" s="73" t="s">
        <v>117</v>
      </c>
      <c r="E40" s="268">
        <f>0.48</f>
        <v>0.48</v>
      </c>
      <c r="F40" s="266">
        <v>4163</v>
      </c>
      <c r="G40" s="267" t="s">
        <v>666</v>
      </c>
    </row>
    <row r="41" spans="1:7">
      <c r="A41" s="222"/>
      <c r="B41" s="270"/>
      <c r="C41" s="224"/>
      <c r="D41" s="73"/>
      <c r="E41" s="271"/>
      <c r="F41" s="266"/>
      <c r="G41" s="267"/>
    </row>
    <row r="42" spans="1:7" ht="60">
      <c r="A42" s="222">
        <v>16</v>
      </c>
      <c r="B42" s="251">
        <v>3.12</v>
      </c>
      <c r="C42" s="226" t="s">
        <v>327</v>
      </c>
      <c r="D42" s="73" t="s">
        <v>5</v>
      </c>
      <c r="E42" s="271">
        <f>38.72</f>
        <v>38.72</v>
      </c>
      <c r="F42" s="266">
        <v>54.5</v>
      </c>
      <c r="G42" s="267" t="s">
        <v>667</v>
      </c>
    </row>
    <row r="43" spans="1:7">
      <c r="A43" s="222"/>
      <c r="B43" s="251" t="s">
        <v>328</v>
      </c>
      <c r="C43" s="227" t="s">
        <v>329</v>
      </c>
      <c r="D43" s="73"/>
      <c r="E43" s="271"/>
      <c r="F43" s="266"/>
      <c r="G43" s="267"/>
    </row>
    <row r="44" spans="1:7" ht="18.75">
      <c r="A44" s="272"/>
      <c r="B44" s="272"/>
      <c r="C44" s="273"/>
      <c r="D44" s="274"/>
      <c r="E44" s="275"/>
      <c r="F44" s="276" t="s">
        <v>258</v>
      </c>
      <c r="G44" s="276">
        <f>ROUND(SUM(G6:G43),0)</f>
        <v>0</v>
      </c>
    </row>
    <row r="50" spans="3:8" ht="16.5">
      <c r="C50" s="172" t="s">
        <v>307</v>
      </c>
      <c r="D50" s="95"/>
      <c r="E50" s="132"/>
      <c r="F50" s="170" t="s">
        <v>234</v>
      </c>
      <c r="H50" s="170"/>
    </row>
    <row r="51" spans="3:8" ht="16.5">
      <c r="C51" s="173" t="s">
        <v>235</v>
      </c>
      <c r="D51"/>
      <c r="E51" s="132"/>
      <c r="F51" s="171" t="s">
        <v>235</v>
      </c>
      <c r="H51" s="171"/>
    </row>
    <row r="52" spans="3:8" ht="16.5">
      <c r="C52" s="173" t="s">
        <v>308</v>
      </c>
      <c r="D52"/>
      <c r="E52" s="132"/>
      <c r="F52" s="171" t="s">
        <v>237</v>
      </c>
      <c r="H52" s="171"/>
    </row>
  </sheetData>
  <mergeCells count="9">
    <mergeCell ref="A1:G1"/>
    <mergeCell ref="A2:G2"/>
    <mergeCell ref="A3:A4"/>
    <mergeCell ref="B3:B4"/>
    <mergeCell ref="C3:C4"/>
    <mergeCell ref="D3:D4"/>
    <mergeCell ref="E3:E4"/>
    <mergeCell ref="F3:F4"/>
    <mergeCell ref="G3:G4"/>
  </mergeCells>
  <pageMargins left="0.70866141732283472" right="0.70866141732283472" top="0.74803149606299213" bottom="0.74803149606299213" header="0.31496062992125984" footer="0.31496062992125984"/>
  <pageSetup paperSize="9" scale="6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767"/>
  <sheetViews>
    <sheetView view="pageBreakPreview" zoomScale="80" zoomScaleNormal="80" zoomScaleSheetLayoutView="80" workbookViewId="0">
      <selection activeCell="M8" sqref="M8"/>
    </sheetView>
  </sheetViews>
  <sheetFormatPr defaultRowHeight="15.75"/>
  <cols>
    <col min="1" max="1" width="6.140625" style="228" customWidth="1"/>
    <col min="2" max="2" width="11.140625" style="229" customWidth="1"/>
    <col min="3" max="3" width="52.7109375" style="174" customWidth="1"/>
    <col min="4" max="4" width="9.42578125" style="231" customWidth="1"/>
    <col min="5" max="5" width="9.7109375" style="232" customWidth="1"/>
    <col min="6" max="6" width="11" style="232" customWidth="1"/>
    <col min="7" max="7" width="10.7109375" style="233" customWidth="1"/>
    <col min="8" max="8" width="12.7109375" style="233" customWidth="1"/>
    <col min="9" max="9" width="9.28515625" style="231" customWidth="1"/>
    <col min="10" max="10" width="8.85546875" style="174"/>
    <col min="11" max="11" width="12.28515625" style="174" customWidth="1"/>
    <col min="12" max="255" width="8.85546875" style="174"/>
    <col min="256" max="256" width="6.140625" style="174" customWidth="1"/>
    <col min="257" max="257" width="11.140625" style="174" customWidth="1"/>
    <col min="258" max="258" width="52.7109375" style="174" customWidth="1"/>
    <col min="259" max="259" width="9.42578125" style="174" customWidth="1"/>
    <col min="260" max="260" width="9.7109375" style="174" customWidth="1"/>
    <col min="261" max="261" width="11" style="174" customWidth="1"/>
    <col min="262" max="262" width="10.7109375" style="174" customWidth="1"/>
    <col min="263" max="263" width="12.7109375" style="174" customWidth="1"/>
    <col min="264" max="264" width="9.28515625" style="174" customWidth="1"/>
    <col min="265" max="266" width="8.85546875" style="174"/>
    <col min="267" max="267" width="44.7109375" style="174" customWidth="1"/>
    <col min="268" max="511" width="8.85546875" style="174"/>
    <col min="512" max="512" width="6.140625" style="174" customWidth="1"/>
    <col min="513" max="513" width="11.140625" style="174" customWidth="1"/>
    <col min="514" max="514" width="52.7109375" style="174" customWidth="1"/>
    <col min="515" max="515" width="9.42578125" style="174" customWidth="1"/>
    <col min="516" max="516" width="9.7109375" style="174" customWidth="1"/>
    <col min="517" max="517" width="11" style="174" customWidth="1"/>
    <col min="518" max="518" width="10.7109375" style="174" customWidth="1"/>
    <col min="519" max="519" width="12.7109375" style="174" customWidth="1"/>
    <col min="520" max="520" width="9.28515625" style="174" customWidth="1"/>
    <col min="521" max="522" width="8.85546875" style="174"/>
    <col min="523" max="523" width="44.7109375" style="174" customWidth="1"/>
    <col min="524" max="767" width="8.85546875" style="174"/>
    <col min="768" max="768" width="6.140625" style="174" customWidth="1"/>
    <col min="769" max="769" width="11.140625" style="174" customWidth="1"/>
    <col min="770" max="770" width="52.7109375" style="174" customWidth="1"/>
    <col min="771" max="771" width="9.42578125" style="174" customWidth="1"/>
    <col min="772" max="772" width="9.7109375" style="174" customWidth="1"/>
    <col min="773" max="773" width="11" style="174" customWidth="1"/>
    <col min="774" max="774" width="10.7109375" style="174" customWidth="1"/>
    <col min="775" max="775" width="12.7109375" style="174" customWidth="1"/>
    <col min="776" max="776" width="9.28515625" style="174" customWidth="1"/>
    <col min="777" max="778" width="8.85546875" style="174"/>
    <col min="779" max="779" width="44.7109375" style="174" customWidth="1"/>
    <col min="780" max="1023" width="8.85546875" style="174"/>
    <col min="1024" max="1024" width="6.140625" style="174" customWidth="1"/>
    <col min="1025" max="1025" width="11.140625" style="174" customWidth="1"/>
    <col min="1026" max="1026" width="52.7109375" style="174" customWidth="1"/>
    <col min="1027" max="1027" width="9.42578125" style="174" customWidth="1"/>
    <col min="1028" max="1028" width="9.7109375" style="174" customWidth="1"/>
    <col min="1029" max="1029" width="11" style="174" customWidth="1"/>
    <col min="1030" max="1030" width="10.7109375" style="174" customWidth="1"/>
    <col min="1031" max="1031" width="12.7109375" style="174" customWidth="1"/>
    <col min="1032" max="1032" width="9.28515625" style="174" customWidth="1"/>
    <col min="1033" max="1034" width="8.85546875" style="174"/>
    <col min="1035" max="1035" width="44.7109375" style="174" customWidth="1"/>
    <col min="1036" max="1279" width="8.85546875" style="174"/>
    <col min="1280" max="1280" width="6.140625" style="174" customWidth="1"/>
    <col min="1281" max="1281" width="11.140625" style="174" customWidth="1"/>
    <col min="1282" max="1282" width="52.7109375" style="174" customWidth="1"/>
    <col min="1283" max="1283" width="9.42578125" style="174" customWidth="1"/>
    <col min="1284" max="1284" width="9.7109375" style="174" customWidth="1"/>
    <col min="1285" max="1285" width="11" style="174" customWidth="1"/>
    <col min="1286" max="1286" width="10.7109375" style="174" customWidth="1"/>
    <col min="1287" max="1287" width="12.7109375" style="174" customWidth="1"/>
    <col min="1288" max="1288" width="9.28515625" style="174" customWidth="1"/>
    <col min="1289" max="1290" width="8.85546875" style="174"/>
    <col min="1291" max="1291" width="44.7109375" style="174" customWidth="1"/>
    <col min="1292" max="1535" width="8.85546875" style="174"/>
    <col min="1536" max="1536" width="6.140625" style="174" customWidth="1"/>
    <col min="1537" max="1537" width="11.140625" style="174" customWidth="1"/>
    <col min="1538" max="1538" width="52.7109375" style="174" customWidth="1"/>
    <col min="1539" max="1539" width="9.42578125" style="174" customWidth="1"/>
    <col min="1540" max="1540" width="9.7109375" style="174" customWidth="1"/>
    <col min="1541" max="1541" width="11" style="174" customWidth="1"/>
    <col min="1542" max="1542" width="10.7109375" style="174" customWidth="1"/>
    <col min="1543" max="1543" width="12.7109375" style="174" customWidth="1"/>
    <col min="1544" max="1544" width="9.28515625" style="174" customWidth="1"/>
    <col min="1545" max="1546" width="8.85546875" style="174"/>
    <col min="1547" max="1547" width="44.7109375" style="174" customWidth="1"/>
    <col min="1548" max="1791" width="8.85546875" style="174"/>
    <col min="1792" max="1792" width="6.140625" style="174" customWidth="1"/>
    <col min="1793" max="1793" width="11.140625" style="174" customWidth="1"/>
    <col min="1794" max="1794" width="52.7109375" style="174" customWidth="1"/>
    <col min="1795" max="1795" width="9.42578125" style="174" customWidth="1"/>
    <col min="1796" max="1796" width="9.7109375" style="174" customWidth="1"/>
    <col min="1797" max="1797" width="11" style="174" customWidth="1"/>
    <col min="1798" max="1798" width="10.7109375" style="174" customWidth="1"/>
    <col min="1799" max="1799" width="12.7109375" style="174" customWidth="1"/>
    <col min="1800" max="1800" width="9.28515625" style="174" customWidth="1"/>
    <col min="1801" max="1802" width="8.85546875" style="174"/>
    <col min="1803" max="1803" width="44.7109375" style="174" customWidth="1"/>
    <col min="1804" max="2047" width="8.85546875" style="174"/>
    <col min="2048" max="2048" width="6.140625" style="174" customWidth="1"/>
    <col min="2049" max="2049" width="11.140625" style="174" customWidth="1"/>
    <col min="2050" max="2050" width="52.7109375" style="174" customWidth="1"/>
    <col min="2051" max="2051" width="9.42578125" style="174" customWidth="1"/>
    <col min="2052" max="2052" width="9.7109375" style="174" customWidth="1"/>
    <col min="2053" max="2053" width="11" style="174" customWidth="1"/>
    <col min="2054" max="2054" width="10.7109375" style="174" customWidth="1"/>
    <col min="2055" max="2055" width="12.7109375" style="174" customWidth="1"/>
    <col min="2056" max="2056" width="9.28515625" style="174" customWidth="1"/>
    <col min="2057" max="2058" width="8.85546875" style="174"/>
    <col min="2059" max="2059" width="44.7109375" style="174" customWidth="1"/>
    <col min="2060" max="2303" width="8.85546875" style="174"/>
    <col min="2304" max="2304" width="6.140625" style="174" customWidth="1"/>
    <col min="2305" max="2305" width="11.140625" style="174" customWidth="1"/>
    <col min="2306" max="2306" width="52.7109375" style="174" customWidth="1"/>
    <col min="2307" max="2307" width="9.42578125" style="174" customWidth="1"/>
    <col min="2308" max="2308" width="9.7109375" style="174" customWidth="1"/>
    <col min="2309" max="2309" width="11" style="174" customWidth="1"/>
    <col min="2310" max="2310" width="10.7109375" style="174" customWidth="1"/>
    <col min="2311" max="2311" width="12.7109375" style="174" customWidth="1"/>
    <col min="2312" max="2312" width="9.28515625" style="174" customWidth="1"/>
    <col min="2313" max="2314" width="8.85546875" style="174"/>
    <col min="2315" max="2315" width="44.7109375" style="174" customWidth="1"/>
    <col min="2316" max="2559" width="8.85546875" style="174"/>
    <col min="2560" max="2560" width="6.140625" style="174" customWidth="1"/>
    <col min="2561" max="2561" width="11.140625" style="174" customWidth="1"/>
    <col min="2562" max="2562" width="52.7109375" style="174" customWidth="1"/>
    <col min="2563" max="2563" width="9.42578125" style="174" customWidth="1"/>
    <col min="2564" max="2564" width="9.7109375" style="174" customWidth="1"/>
    <col min="2565" max="2565" width="11" style="174" customWidth="1"/>
    <col min="2566" max="2566" width="10.7109375" style="174" customWidth="1"/>
    <col min="2567" max="2567" width="12.7109375" style="174" customWidth="1"/>
    <col min="2568" max="2568" width="9.28515625" style="174" customWidth="1"/>
    <col min="2569" max="2570" width="8.85546875" style="174"/>
    <col min="2571" max="2571" width="44.7109375" style="174" customWidth="1"/>
    <col min="2572" max="2815" width="8.85546875" style="174"/>
    <col min="2816" max="2816" width="6.140625" style="174" customWidth="1"/>
    <col min="2817" max="2817" width="11.140625" style="174" customWidth="1"/>
    <col min="2818" max="2818" width="52.7109375" style="174" customWidth="1"/>
    <col min="2819" max="2819" width="9.42578125" style="174" customWidth="1"/>
    <col min="2820" max="2820" width="9.7109375" style="174" customWidth="1"/>
    <col min="2821" max="2821" width="11" style="174" customWidth="1"/>
    <col min="2822" max="2822" width="10.7109375" style="174" customWidth="1"/>
    <col min="2823" max="2823" width="12.7109375" style="174" customWidth="1"/>
    <col min="2824" max="2824" width="9.28515625" style="174" customWidth="1"/>
    <col min="2825" max="2826" width="8.85546875" style="174"/>
    <col min="2827" max="2827" width="44.7109375" style="174" customWidth="1"/>
    <col min="2828" max="3071" width="8.85546875" style="174"/>
    <col min="3072" max="3072" width="6.140625" style="174" customWidth="1"/>
    <col min="3073" max="3073" width="11.140625" style="174" customWidth="1"/>
    <col min="3074" max="3074" width="52.7109375" style="174" customWidth="1"/>
    <col min="3075" max="3075" width="9.42578125" style="174" customWidth="1"/>
    <col min="3076" max="3076" width="9.7109375" style="174" customWidth="1"/>
    <col min="3077" max="3077" width="11" style="174" customWidth="1"/>
    <col min="3078" max="3078" width="10.7109375" style="174" customWidth="1"/>
    <col min="3079" max="3079" width="12.7109375" style="174" customWidth="1"/>
    <col min="3080" max="3080" width="9.28515625" style="174" customWidth="1"/>
    <col min="3081" max="3082" width="8.85546875" style="174"/>
    <col min="3083" max="3083" width="44.7109375" style="174" customWidth="1"/>
    <col min="3084" max="3327" width="8.85546875" style="174"/>
    <col min="3328" max="3328" width="6.140625" style="174" customWidth="1"/>
    <col min="3329" max="3329" width="11.140625" style="174" customWidth="1"/>
    <col min="3330" max="3330" width="52.7109375" style="174" customWidth="1"/>
    <col min="3331" max="3331" width="9.42578125" style="174" customWidth="1"/>
    <col min="3332" max="3332" width="9.7109375" style="174" customWidth="1"/>
    <col min="3333" max="3333" width="11" style="174" customWidth="1"/>
    <col min="3334" max="3334" width="10.7109375" style="174" customWidth="1"/>
    <col min="3335" max="3335" width="12.7109375" style="174" customWidth="1"/>
    <col min="3336" max="3336" width="9.28515625" style="174" customWidth="1"/>
    <col min="3337" max="3338" width="8.85546875" style="174"/>
    <col min="3339" max="3339" width="44.7109375" style="174" customWidth="1"/>
    <col min="3340" max="3583" width="8.85546875" style="174"/>
    <col min="3584" max="3584" width="6.140625" style="174" customWidth="1"/>
    <col min="3585" max="3585" width="11.140625" style="174" customWidth="1"/>
    <col min="3586" max="3586" width="52.7109375" style="174" customWidth="1"/>
    <col min="3587" max="3587" width="9.42578125" style="174" customWidth="1"/>
    <col min="3588" max="3588" width="9.7109375" style="174" customWidth="1"/>
    <col min="3589" max="3589" width="11" style="174" customWidth="1"/>
    <col min="3590" max="3590" width="10.7109375" style="174" customWidth="1"/>
    <col min="3591" max="3591" width="12.7109375" style="174" customWidth="1"/>
    <col min="3592" max="3592" width="9.28515625" style="174" customWidth="1"/>
    <col min="3593" max="3594" width="8.85546875" style="174"/>
    <col min="3595" max="3595" width="44.7109375" style="174" customWidth="1"/>
    <col min="3596" max="3839" width="8.85546875" style="174"/>
    <col min="3840" max="3840" width="6.140625" style="174" customWidth="1"/>
    <col min="3841" max="3841" width="11.140625" style="174" customWidth="1"/>
    <col min="3842" max="3842" width="52.7109375" style="174" customWidth="1"/>
    <col min="3843" max="3843" width="9.42578125" style="174" customWidth="1"/>
    <col min="3844" max="3844" width="9.7109375" style="174" customWidth="1"/>
    <col min="3845" max="3845" width="11" style="174" customWidth="1"/>
    <col min="3846" max="3846" width="10.7109375" style="174" customWidth="1"/>
    <col min="3847" max="3847" width="12.7109375" style="174" customWidth="1"/>
    <col min="3848" max="3848" width="9.28515625" style="174" customWidth="1"/>
    <col min="3849" max="3850" width="8.85546875" style="174"/>
    <col min="3851" max="3851" width="44.7109375" style="174" customWidth="1"/>
    <col min="3852" max="4095" width="8.85546875" style="174"/>
    <col min="4096" max="4096" width="6.140625" style="174" customWidth="1"/>
    <col min="4097" max="4097" width="11.140625" style="174" customWidth="1"/>
    <col min="4098" max="4098" width="52.7109375" style="174" customWidth="1"/>
    <col min="4099" max="4099" width="9.42578125" style="174" customWidth="1"/>
    <col min="4100" max="4100" width="9.7109375" style="174" customWidth="1"/>
    <col min="4101" max="4101" width="11" style="174" customWidth="1"/>
    <col min="4102" max="4102" width="10.7109375" style="174" customWidth="1"/>
    <col min="4103" max="4103" width="12.7109375" style="174" customWidth="1"/>
    <col min="4104" max="4104" width="9.28515625" style="174" customWidth="1"/>
    <col min="4105" max="4106" width="8.85546875" style="174"/>
    <col min="4107" max="4107" width="44.7109375" style="174" customWidth="1"/>
    <col min="4108" max="4351" width="8.85546875" style="174"/>
    <col min="4352" max="4352" width="6.140625" style="174" customWidth="1"/>
    <col min="4353" max="4353" width="11.140625" style="174" customWidth="1"/>
    <col min="4354" max="4354" width="52.7109375" style="174" customWidth="1"/>
    <col min="4355" max="4355" width="9.42578125" style="174" customWidth="1"/>
    <col min="4356" max="4356" width="9.7109375" style="174" customWidth="1"/>
    <col min="4357" max="4357" width="11" style="174" customWidth="1"/>
    <col min="4358" max="4358" width="10.7109375" style="174" customWidth="1"/>
    <col min="4359" max="4359" width="12.7109375" style="174" customWidth="1"/>
    <col min="4360" max="4360" width="9.28515625" style="174" customWidth="1"/>
    <col min="4361" max="4362" width="8.85546875" style="174"/>
    <col min="4363" max="4363" width="44.7109375" style="174" customWidth="1"/>
    <col min="4364" max="4607" width="8.85546875" style="174"/>
    <col min="4608" max="4608" width="6.140625" style="174" customWidth="1"/>
    <col min="4609" max="4609" width="11.140625" style="174" customWidth="1"/>
    <col min="4610" max="4610" width="52.7109375" style="174" customWidth="1"/>
    <col min="4611" max="4611" width="9.42578125" style="174" customWidth="1"/>
    <col min="4612" max="4612" width="9.7109375" style="174" customWidth="1"/>
    <col min="4613" max="4613" width="11" style="174" customWidth="1"/>
    <col min="4614" max="4614" width="10.7109375" style="174" customWidth="1"/>
    <col min="4615" max="4615" width="12.7109375" style="174" customWidth="1"/>
    <col min="4616" max="4616" width="9.28515625" style="174" customWidth="1"/>
    <col min="4617" max="4618" width="8.85546875" style="174"/>
    <col min="4619" max="4619" width="44.7109375" style="174" customWidth="1"/>
    <col min="4620" max="4863" width="8.85546875" style="174"/>
    <col min="4864" max="4864" width="6.140625" style="174" customWidth="1"/>
    <col min="4865" max="4865" width="11.140625" style="174" customWidth="1"/>
    <col min="4866" max="4866" width="52.7109375" style="174" customWidth="1"/>
    <col min="4867" max="4867" width="9.42578125" style="174" customWidth="1"/>
    <col min="4868" max="4868" width="9.7109375" style="174" customWidth="1"/>
    <col min="4869" max="4869" width="11" style="174" customWidth="1"/>
    <col min="4870" max="4870" width="10.7109375" style="174" customWidth="1"/>
    <col min="4871" max="4871" width="12.7109375" style="174" customWidth="1"/>
    <col min="4872" max="4872" width="9.28515625" style="174" customWidth="1"/>
    <col min="4873" max="4874" width="8.85546875" style="174"/>
    <col min="4875" max="4875" width="44.7109375" style="174" customWidth="1"/>
    <col min="4876" max="5119" width="8.85546875" style="174"/>
    <col min="5120" max="5120" width="6.140625" style="174" customWidth="1"/>
    <col min="5121" max="5121" width="11.140625" style="174" customWidth="1"/>
    <col min="5122" max="5122" width="52.7109375" style="174" customWidth="1"/>
    <col min="5123" max="5123" width="9.42578125" style="174" customWidth="1"/>
    <col min="5124" max="5124" width="9.7109375" style="174" customWidth="1"/>
    <col min="5125" max="5125" width="11" style="174" customWidth="1"/>
    <col min="5126" max="5126" width="10.7109375" style="174" customWidth="1"/>
    <col min="5127" max="5127" width="12.7109375" style="174" customWidth="1"/>
    <col min="5128" max="5128" width="9.28515625" style="174" customWidth="1"/>
    <col min="5129" max="5130" width="8.85546875" style="174"/>
    <col min="5131" max="5131" width="44.7109375" style="174" customWidth="1"/>
    <col min="5132" max="5375" width="8.85546875" style="174"/>
    <col min="5376" max="5376" width="6.140625" style="174" customWidth="1"/>
    <col min="5377" max="5377" width="11.140625" style="174" customWidth="1"/>
    <col min="5378" max="5378" width="52.7109375" style="174" customWidth="1"/>
    <col min="5379" max="5379" width="9.42578125" style="174" customWidth="1"/>
    <col min="5380" max="5380" width="9.7109375" style="174" customWidth="1"/>
    <col min="5381" max="5381" width="11" style="174" customWidth="1"/>
    <col min="5382" max="5382" width="10.7109375" style="174" customWidth="1"/>
    <col min="5383" max="5383" width="12.7109375" style="174" customWidth="1"/>
    <col min="5384" max="5384" width="9.28515625" style="174" customWidth="1"/>
    <col min="5385" max="5386" width="8.85546875" style="174"/>
    <col min="5387" max="5387" width="44.7109375" style="174" customWidth="1"/>
    <col min="5388" max="5631" width="8.85546875" style="174"/>
    <col min="5632" max="5632" width="6.140625" style="174" customWidth="1"/>
    <col min="5633" max="5633" width="11.140625" style="174" customWidth="1"/>
    <col min="5634" max="5634" width="52.7109375" style="174" customWidth="1"/>
    <col min="5635" max="5635" width="9.42578125" style="174" customWidth="1"/>
    <col min="5636" max="5636" width="9.7109375" style="174" customWidth="1"/>
    <col min="5637" max="5637" width="11" style="174" customWidth="1"/>
    <col min="5638" max="5638" width="10.7109375" style="174" customWidth="1"/>
    <col min="5639" max="5639" width="12.7109375" style="174" customWidth="1"/>
    <col min="5640" max="5640" width="9.28515625" style="174" customWidth="1"/>
    <col min="5641" max="5642" width="8.85546875" style="174"/>
    <col min="5643" max="5643" width="44.7109375" style="174" customWidth="1"/>
    <col min="5644" max="5887" width="8.85546875" style="174"/>
    <col min="5888" max="5888" width="6.140625" style="174" customWidth="1"/>
    <col min="5889" max="5889" width="11.140625" style="174" customWidth="1"/>
    <col min="5890" max="5890" width="52.7109375" style="174" customWidth="1"/>
    <col min="5891" max="5891" width="9.42578125" style="174" customWidth="1"/>
    <col min="5892" max="5892" width="9.7109375" style="174" customWidth="1"/>
    <col min="5893" max="5893" width="11" style="174" customWidth="1"/>
    <col min="5894" max="5894" width="10.7109375" style="174" customWidth="1"/>
    <col min="5895" max="5895" width="12.7109375" style="174" customWidth="1"/>
    <col min="5896" max="5896" width="9.28515625" style="174" customWidth="1"/>
    <col min="5897" max="5898" width="8.85546875" style="174"/>
    <col min="5899" max="5899" width="44.7109375" style="174" customWidth="1"/>
    <col min="5900" max="6143" width="8.85546875" style="174"/>
    <col min="6144" max="6144" width="6.140625" style="174" customWidth="1"/>
    <col min="6145" max="6145" width="11.140625" style="174" customWidth="1"/>
    <col min="6146" max="6146" width="52.7109375" style="174" customWidth="1"/>
    <col min="6147" max="6147" width="9.42578125" style="174" customWidth="1"/>
    <col min="6148" max="6148" width="9.7109375" style="174" customWidth="1"/>
    <col min="6149" max="6149" width="11" style="174" customWidth="1"/>
    <col min="6150" max="6150" width="10.7109375" style="174" customWidth="1"/>
    <col min="6151" max="6151" width="12.7109375" style="174" customWidth="1"/>
    <col min="6152" max="6152" width="9.28515625" style="174" customWidth="1"/>
    <col min="6153" max="6154" width="8.85546875" style="174"/>
    <col min="6155" max="6155" width="44.7109375" style="174" customWidth="1"/>
    <col min="6156" max="6399" width="8.85546875" style="174"/>
    <col min="6400" max="6400" width="6.140625" style="174" customWidth="1"/>
    <col min="6401" max="6401" width="11.140625" style="174" customWidth="1"/>
    <col min="6402" max="6402" width="52.7109375" style="174" customWidth="1"/>
    <col min="6403" max="6403" width="9.42578125" style="174" customWidth="1"/>
    <col min="6404" max="6404" width="9.7109375" style="174" customWidth="1"/>
    <col min="6405" max="6405" width="11" style="174" customWidth="1"/>
    <col min="6406" max="6406" width="10.7109375" style="174" customWidth="1"/>
    <col min="6407" max="6407" width="12.7109375" style="174" customWidth="1"/>
    <col min="6408" max="6408" width="9.28515625" style="174" customWidth="1"/>
    <col min="6409" max="6410" width="8.85546875" style="174"/>
    <col min="6411" max="6411" width="44.7109375" style="174" customWidth="1"/>
    <col min="6412" max="6655" width="8.85546875" style="174"/>
    <col min="6656" max="6656" width="6.140625" style="174" customWidth="1"/>
    <col min="6657" max="6657" width="11.140625" style="174" customWidth="1"/>
    <col min="6658" max="6658" width="52.7109375" style="174" customWidth="1"/>
    <col min="6659" max="6659" width="9.42578125" style="174" customWidth="1"/>
    <col min="6660" max="6660" width="9.7109375" style="174" customWidth="1"/>
    <col min="6661" max="6661" width="11" style="174" customWidth="1"/>
    <col min="6662" max="6662" width="10.7109375" style="174" customWidth="1"/>
    <col min="6663" max="6663" width="12.7109375" style="174" customWidth="1"/>
    <col min="6664" max="6664" width="9.28515625" style="174" customWidth="1"/>
    <col min="6665" max="6666" width="8.85546875" style="174"/>
    <col min="6667" max="6667" width="44.7109375" style="174" customWidth="1"/>
    <col min="6668" max="6911" width="8.85546875" style="174"/>
    <col min="6912" max="6912" width="6.140625" style="174" customWidth="1"/>
    <col min="6913" max="6913" width="11.140625" style="174" customWidth="1"/>
    <col min="6914" max="6914" width="52.7109375" style="174" customWidth="1"/>
    <col min="6915" max="6915" width="9.42578125" style="174" customWidth="1"/>
    <col min="6916" max="6916" width="9.7109375" style="174" customWidth="1"/>
    <col min="6917" max="6917" width="11" style="174" customWidth="1"/>
    <col min="6918" max="6918" width="10.7109375" style="174" customWidth="1"/>
    <col min="6919" max="6919" width="12.7109375" style="174" customWidth="1"/>
    <col min="6920" max="6920" width="9.28515625" style="174" customWidth="1"/>
    <col min="6921" max="6922" width="8.85546875" style="174"/>
    <col min="6923" max="6923" width="44.7109375" style="174" customWidth="1"/>
    <col min="6924" max="7167" width="8.85546875" style="174"/>
    <col min="7168" max="7168" width="6.140625" style="174" customWidth="1"/>
    <col min="7169" max="7169" width="11.140625" style="174" customWidth="1"/>
    <col min="7170" max="7170" width="52.7109375" style="174" customWidth="1"/>
    <col min="7171" max="7171" width="9.42578125" style="174" customWidth="1"/>
    <col min="7172" max="7172" width="9.7109375" style="174" customWidth="1"/>
    <col min="7173" max="7173" width="11" style="174" customWidth="1"/>
    <col min="7174" max="7174" width="10.7109375" style="174" customWidth="1"/>
    <col min="7175" max="7175" width="12.7109375" style="174" customWidth="1"/>
    <col min="7176" max="7176" width="9.28515625" style="174" customWidth="1"/>
    <col min="7177" max="7178" width="8.85546875" style="174"/>
    <col min="7179" max="7179" width="44.7109375" style="174" customWidth="1"/>
    <col min="7180" max="7423" width="8.85546875" style="174"/>
    <col min="7424" max="7424" width="6.140625" style="174" customWidth="1"/>
    <col min="7425" max="7425" width="11.140625" style="174" customWidth="1"/>
    <col min="7426" max="7426" width="52.7109375" style="174" customWidth="1"/>
    <col min="7427" max="7427" width="9.42578125" style="174" customWidth="1"/>
    <col min="7428" max="7428" width="9.7109375" style="174" customWidth="1"/>
    <col min="7429" max="7429" width="11" style="174" customWidth="1"/>
    <col min="7430" max="7430" width="10.7109375" style="174" customWidth="1"/>
    <col min="7431" max="7431" width="12.7109375" style="174" customWidth="1"/>
    <col min="7432" max="7432" width="9.28515625" style="174" customWidth="1"/>
    <col min="7433" max="7434" width="8.85546875" style="174"/>
    <col min="7435" max="7435" width="44.7109375" style="174" customWidth="1"/>
    <col min="7436" max="7679" width="8.85546875" style="174"/>
    <col min="7680" max="7680" width="6.140625" style="174" customWidth="1"/>
    <col min="7681" max="7681" width="11.140625" style="174" customWidth="1"/>
    <col min="7682" max="7682" width="52.7109375" style="174" customWidth="1"/>
    <col min="7683" max="7683" width="9.42578125" style="174" customWidth="1"/>
    <col min="7684" max="7684" width="9.7109375" style="174" customWidth="1"/>
    <col min="7685" max="7685" width="11" style="174" customWidth="1"/>
    <col min="7686" max="7686" width="10.7109375" style="174" customWidth="1"/>
    <col min="7687" max="7687" width="12.7109375" style="174" customWidth="1"/>
    <col min="7688" max="7688" width="9.28515625" style="174" customWidth="1"/>
    <col min="7689" max="7690" width="8.85546875" style="174"/>
    <col min="7691" max="7691" width="44.7109375" style="174" customWidth="1"/>
    <col min="7692" max="7935" width="8.85546875" style="174"/>
    <col min="7936" max="7936" width="6.140625" style="174" customWidth="1"/>
    <col min="7937" max="7937" width="11.140625" style="174" customWidth="1"/>
    <col min="7938" max="7938" width="52.7109375" style="174" customWidth="1"/>
    <col min="7939" max="7939" width="9.42578125" style="174" customWidth="1"/>
    <col min="7940" max="7940" width="9.7109375" style="174" customWidth="1"/>
    <col min="7941" max="7941" width="11" style="174" customWidth="1"/>
    <col min="7942" max="7942" width="10.7109375" style="174" customWidth="1"/>
    <col min="7943" max="7943" width="12.7109375" style="174" customWidth="1"/>
    <col min="7944" max="7944" width="9.28515625" style="174" customWidth="1"/>
    <col min="7945" max="7946" width="8.85546875" style="174"/>
    <col min="7947" max="7947" width="44.7109375" style="174" customWidth="1"/>
    <col min="7948" max="8191" width="8.85546875" style="174"/>
    <col min="8192" max="8192" width="6.140625" style="174" customWidth="1"/>
    <col min="8193" max="8193" width="11.140625" style="174" customWidth="1"/>
    <col min="8194" max="8194" width="52.7109375" style="174" customWidth="1"/>
    <col min="8195" max="8195" width="9.42578125" style="174" customWidth="1"/>
    <col min="8196" max="8196" width="9.7109375" style="174" customWidth="1"/>
    <col min="8197" max="8197" width="11" style="174" customWidth="1"/>
    <col min="8198" max="8198" width="10.7109375" style="174" customWidth="1"/>
    <col min="8199" max="8199" width="12.7109375" style="174" customWidth="1"/>
    <col min="8200" max="8200" width="9.28515625" style="174" customWidth="1"/>
    <col min="8201" max="8202" width="8.85546875" style="174"/>
    <col min="8203" max="8203" width="44.7109375" style="174" customWidth="1"/>
    <col min="8204" max="8447" width="8.85546875" style="174"/>
    <col min="8448" max="8448" width="6.140625" style="174" customWidth="1"/>
    <col min="8449" max="8449" width="11.140625" style="174" customWidth="1"/>
    <col min="8450" max="8450" width="52.7109375" style="174" customWidth="1"/>
    <col min="8451" max="8451" width="9.42578125" style="174" customWidth="1"/>
    <col min="8452" max="8452" width="9.7109375" style="174" customWidth="1"/>
    <col min="8453" max="8453" width="11" style="174" customWidth="1"/>
    <col min="8454" max="8454" width="10.7109375" style="174" customWidth="1"/>
    <col min="8455" max="8455" width="12.7109375" style="174" customWidth="1"/>
    <col min="8456" max="8456" width="9.28515625" style="174" customWidth="1"/>
    <col min="8457" max="8458" width="8.85546875" style="174"/>
    <col min="8459" max="8459" width="44.7109375" style="174" customWidth="1"/>
    <col min="8460" max="8703" width="8.85546875" style="174"/>
    <col min="8704" max="8704" width="6.140625" style="174" customWidth="1"/>
    <col min="8705" max="8705" width="11.140625" style="174" customWidth="1"/>
    <col min="8706" max="8706" width="52.7109375" style="174" customWidth="1"/>
    <col min="8707" max="8707" width="9.42578125" style="174" customWidth="1"/>
    <col min="8708" max="8708" width="9.7109375" style="174" customWidth="1"/>
    <col min="8709" max="8709" width="11" style="174" customWidth="1"/>
    <col min="8710" max="8710" width="10.7109375" style="174" customWidth="1"/>
    <col min="8711" max="8711" width="12.7109375" style="174" customWidth="1"/>
    <col min="8712" max="8712" width="9.28515625" style="174" customWidth="1"/>
    <col min="8713" max="8714" width="8.85546875" style="174"/>
    <col min="8715" max="8715" width="44.7109375" style="174" customWidth="1"/>
    <col min="8716" max="8959" width="8.85546875" style="174"/>
    <col min="8960" max="8960" width="6.140625" style="174" customWidth="1"/>
    <col min="8961" max="8961" width="11.140625" style="174" customWidth="1"/>
    <col min="8962" max="8962" width="52.7109375" style="174" customWidth="1"/>
    <col min="8963" max="8963" width="9.42578125" style="174" customWidth="1"/>
    <col min="8964" max="8964" width="9.7109375" style="174" customWidth="1"/>
    <col min="8965" max="8965" width="11" style="174" customWidth="1"/>
    <col min="8966" max="8966" width="10.7109375" style="174" customWidth="1"/>
    <col min="8967" max="8967" width="12.7109375" style="174" customWidth="1"/>
    <col min="8968" max="8968" width="9.28515625" style="174" customWidth="1"/>
    <col min="8969" max="8970" width="8.85546875" style="174"/>
    <col min="8971" max="8971" width="44.7109375" style="174" customWidth="1"/>
    <col min="8972" max="9215" width="8.85546875" style="174"/>
    <col min="9216" max="9216" width="6.140625" style="174" customWidth="1"/>
    <col min="9217" max="9217" width="11.140625" style="174" customWidth="1"/>
    <col min="9218" max="9218" width="52.7109375" style="174" customWidth="1"/>
    <col min="9219" max="9219" width="9.42578125" style="174" customWidth="1"/>
    <col min="9220" max="9220" width="9.7109375" style="174" customWidth="1"/>
    <col min="9221" max="9221" width="11" style="174" customWidth="1"/>
    <col min="9222" max="9222" width="10.7109375" style="174" customWidth="1"/>
    <col min="9223" max="9223" width="12.7109375" style="174" customWidth="1"/>
    <col min="9224" max="9224" width="9.28515625" style="174" customWidth="1"/>
    <col min="9225" max="9226" width="8.85546875" style="174"/>
    <col min="9227" max="9227" width="44.7109375" style="174" customWidth="1"/>
    <col min="9228" max="9471" width="8.85546875" style="174"/>
    <col min="9472" max="9472" width="6.140625" style="174" customWidth="1"/>
    <col min="9473" max="9473" width="11.140625" style="174" customWidth="1"/>
    <col min="9474" max="9474" width="52.7109375" style="174" customWidth="1"/>
    <col min="9475" max="9475" width="9.42578125" style="174" customWidth="1"/>
    <col min="9476" max="9476" width="9.7109375" style="174" customWidth="1"/>
    <col min="9477" max="9477" width="11" style="174" customWidth="1"/>
    <col min="9478" max="9478" width="10.7109375" style="174" customWidth="1"/>
    <col min="9479" max="9479" width="12.7109375" style="174" customWidth="1"/>
    <col min="9480" max="9480" width="9.28515625" style="174" customWidth="1"/>
    <col min="9481" max="9482" width="8.85546875" style="174"/>
    <col min="9483" max="9483" width="44.7109375" style="174" customWidth="1"/>
    <col min="9484" max="9727" width="8.85546875" style="174"/>
    <col min="9728" max="9728" width="6.140625" style="174" customWidth="1"/>
    <col min="9729" max="9729" width="11.140625" style="174" customWidth="1"/>
    <col min="9730" max="9730" width="52.7109375" style="174" customWidth="1"/>
    <col min="9731" max="9731" width="9.42578125" style="174" customWidth="1"/>
    <col min="9732" max="9732" width="9.7109375" style="174" customWidth="1"/>
    <col min="9733" max="9733" width="11" style="174" customWidth="1"/>
    <col min="9734" max="9734" width="10.7109375" style="174" customWidth="1"/>
    <col min="9735" max="9735" width="12.7109375" style="174" customWidth="1"/>
    <col min="9736" max="9736" width="9.28515625" style="174" customWidth="1"/>
    <col min="9737" max="9738" width="8.85546875" style="174"/>
    <col min="9739" max="9739" width="44.7109375" style="174" customWidth="1"/>
    <col min="9740" max="9983" width="8.85546875" style="174"/>
    <col min="9984" max="9984" width="6.140625" style="174" customWidth="1"/>
    <col min="9985" max="9985" width="11.140625" style="174" customWidth="1"/>
    <col min="9986" max="9986" width="52.7109375" style="174" customWidth="1"/>
    <col min="9987" max="9987" width="9.42578125" style="174" customWidth="1"/>
    <col min="9988" max="9988" width="9.7109375" style="174" customWidth="1"/>
    <col min="9989" max="9989" width="11" style="174" customWidth="1"/>
    <col min="9990" max="9990" width="10.7109375" style="174" customWidth="1"/>
    <col min="9991" max="9991" width="12.7109375" style="174" customWidth="1"/>
    <col min="9992" max="9992" width="9.28515625" style="174" customWidth="1"/>
    <col min="9993" max="9994" width="8.85546875" style="174"/>
    <col min="9995" max="9995" width="44.7109375" style="174" customWidth="1"/>
    <col min="9996" max="10239" width="8.85546875" style="174"/>
    <col min="10240" max="10240" width="6.140625" style="174" customWidth="1"/>
    <col min="10241" max="10241" width="11.140625" style="174" customWidth="1"/>
    <col min="10242" max="10242" width="52.7109375" style="174" customWidth="1"/>
    <col min="10243" max="10243" width="9.42578125" style="174" customWidth="1"/>
    <col min="10244" max="10244" width="9.7109375" style="174" customWidth="1"/>
    <col min="10245" max="10245" width="11" style="174" customWidth="1"/>
    <col min="10246" max="10246" width="10.7109375" style="174" customWidth="1"/>
    <col min="10247" max="10247" width="12.7109375" style="174" customWidth="1"/>
    <col min="10248" max="10248" width="9.28515625" style="174" customWidth="1"/>
    <col min="10249" max="10250" width="8.85546875" style="174"/>
    <col min="10251" max="10251" width="44.7109375" style="174" customWidth="1"/>
    <col min="10252" max="10495" width="8.85546875" style="174"/>
    <col min="10496" max="10496" width="6.140625" style="174" customWidth="1"/>
    <col min="10497" max="10497" width="11.140625" style="174" customWidth="1"/>
    <col min="10498" max="10498" width="52.7109375" style="174" customWidth="1"/>
    <col min="10499" max="10499" width="9.42578125" style="174" customWidth="1"/>
    <col min="10500" max="10500" width="9.7109375" style="174" customWidth="1"/>
    <col min="10501" max="10501" width="11" style="174" customWidth="1"/>
    <col min="10502" max="10502" width="10.7109375" style="174" customWidth="1"/>
    <col min="10503" max="10503" width="12.7109375" style="174" customWidth="1"/>
    <col min="10504" max="10504" width="9.28515625" style="174" customWidth="1"/>
    <col min="10505" max="10506" width="8.85546875" style="174"/>
    <col min="10507" max="10507" width="44.7109375" style="174" customWidth="1"/>
    <col min="10508" max="10751" width="8.85546875" style="174"/>
    <col min="10752" max="10752" width="6.140625" style="174" customWidth="1"/>
    <col min="10753" max="10753" width="11.140625" style="174" customWidth="1"/>
    <col min="10754" max="10754" width="52.7109375" style="174" customWidth="1"/>
    <col min="10755" max="10755" width="9.42578125" style="174" customWidth="1"/>
    <col min="10756" max="10756" width="9.7109375" style="174" customWidth="1"/>
    <col min="10757" max="10757" width="11" style="174" customWidth="1"/>
    <col min="10758" max="10758" width="10.7109375" style="174" customWidth="1"/>
    <col min="10759" max="10759" width="12.7109375" style="174" customWidth="1"/>
    <col min="10760" max="10760" width="9.28515625" style="174" customWidth="1"/>
    <col min="10761" max="10762" width="8.85546875" style="174"/>
    <col min="10763" max="10763" width="44.7109375" style="174" customWidth="1"/>
    <col min="10764" max="11007" width="8.85546875" style="174"/>
    <col min="11008" max="11008" width="6.140625" style="174" customWidth="1"/>
    <col min="11009" max="11009" width="11.140625" style="174" customWidth="1"/>
    <col min="11010" max="11010" width="52.7109375" style="174" customWidth="1"/>
    <col min="11011" max="11011" width="9.42578125" style="174" customWidth="1"/>
    <col min="11012" max="11012" width="9.7109375" style="174" customWidth="1"/>
    <col min="11013" max="11013" width="11" style="174" customWidth="1"/>
    <col min="11014" max="11014" width="10.7109375" style="174" customWidth="1"/>
    <col min="11015" max="11015" width="12.7109375" style="174" customWidth="1"/>
    <col min="11016" max="11016" width="9.28515625" style="174" customWidth="1"/>
    <col min="11017" max="11018" width="8.85546875" style="174"/>
    <col min="11019" max="11019" width="44.7109375" style="174" customWidth="1"/>
    <col min="11020" max="11263" width="8.85546875" style="174"/>
    <col min="11264" max="11264" width="6.140625" style="174" customWidth="1"/>
    <col min="11265" max="11265" width="11.140625" style="174" customWidth="1"/>
    <col min="11266" max="11266" width="52.7109375" style="174" customWidth="1"/>
    <col min="11267" max="11267" width="9.42578125" style="174" customWidth="1"/>
    <col min="11268" max="11268" width="9.7109375" style="174" customWidth="1"/>
    <col min="11269" max="11269" width="11" style="174" customWidth="1"/>
    <col min="11270" max="11270" width="10.7109375" style="174" customWidth="1"/>
    <col min="11271" max="11271" width="12.7109375" style="174" customWidth="1"/>
    <col min="11272" max="11272" width="9.28515625" style="174" customWidth="1"/>
    <col min="11273" max="11274" width="8.85546875" style="174"/>
    <col min="11275" max="11275" width="44.7109375" style="174" customWidth="1"/>
    <col min="11276" max="11519" width="8.85546875" style="174"/>
    <col min="11520" max="11520" width="6.140625" style="174" customWidth="1"/>
    <col min="11521" max="11521" width="11.140625" style="174" customWidth="1"/>
    <col min="11522" max="11522" width="52.7109375" style="174" customWidth="1"/>
    <col min="11523" max="11523" width="9.42578125" style="174" customWidth="1"/>
    <col min="11524" max="11524" width="9.7109375" style="174" customWidth="1"/>
    <col min="11525" max="11525" width="11" style="174" customWidth="1"/>
    <col min="11526" max="11526" width="10.7109375" style="174" customWidth="1"/>
    <col min="11527" max="11527" width="12.7109375" style="174" customWidth="1"/>
    <col min="11528" max="11528" width="9.28515625" style="174" customWidth="1"/>
    <col min="11529" max="11530" width="8.85546875" style="174"/>
    <col min="11531" max="11531" width="44.7109375" style="174" customWidth="1"/>
    <col min="11532" max="11775" width="8.85546875" style="174"/>
    <col min="11776" max="11776" width="6.140625" style="174" customWidth="1"/>
    <col min="11777" max="11777" width="11.140625" style="174" customWidth="1"/>
    <col min="11778" max="11778" width="52.7109375" style="174" customWidth="1"/>
    <col min="11779" max="11779" width="9.42578125" style="174" customWidth="1"/>
    <col min="11780" max="11780" width="9.7109375" style="174" customWidth="1"/>
    <col min="11781" max="11781" width="11" style="174" customWidth="1"/>
    <col min="11782" max="11782" width="10.7109375" style="174" customWidth="1"/>
    <col min="11783" max="11783" width="12.7109375" style="174" customWidth="1"/>
    <col min="11784" max="11784" width="9.28515625" style="174" customWidth="1"/>
    <col min="11785" max="11786" width="8.85546875" style="174"/>
    <col min="11787" max="11787" width="44.7109375" style="174" customWidth="1"/>
    <col min="11788" max="12031" width="8.85546875" style="174"/>
    <col min="12032" max="12032" width="6.140625" style="174" customWidth="1"/>
    <col min="12033" max="12033" width="11.140625" style="174" customWidth="1"/>
    <col min="12034" max="12034" width="52.7109375" style="174" customWidth="1"/>
    <col min="12035" max="12035" width="9.42578125" style="174" customWidth="1"/>
    <col min="12036" max="12036" width="9.7109375" style="174" customWidth="1"/>
    <col min="12037" max="12037" width="11" style="174" customWidth="1"/>
    <col min="12038" max="12038" width="10.7109375" style="174" customWidth="1"/>
    <col min="12039" max="12039" width="12.7109375" style="174" customWidth="1"/>
    <col min="12040" max="12040" width="9.28515625" style="174" customWidth="1"/>
    <col min="12041" max="12042" width="8.85546875" style="174"/>
    <col min="12043" max="12043" width="44.7109375" style="174" customWidth="1"/>
    <col min="12044" max="12287" width="8.85546875" style="174"/>
    <col min="12288" max="12288" width="6.140625" style="174" customWidth="1"/>
    <col min="12289" max="12289" width="11.140625" style="174" customWidth="1"/>
    <col min="12290" max="12290" width="52.7109375" style="174" customWidth="1"/>
    <col min="12291" max="12291" width="9.42578125" style="174" customWidth="1"/>
    <col min="12292" max="12292" width="9.7109375" style="174" customWidth="1"/>
    <col min="12293" max="12293" width="11" style="174" customWidth="1"/>
    <col min="12294" max="12294" width="10.7109375" style="174" customWidth="1"/>
    <col min="12295" max="12295" width="12.7109375" style="174" customWidth="1"/>
    <col min="12296" max="12296" width="9.28515625" style="174" customWidth="1"/>
    <col min="12297" max="12298" width="8.85546875" style="174"/>
    <col min="12299" max="12299" width="44.7109375" style="174" customWidth="1"/>
    <col min="12300" max="12543" width="8.85546875" style="174"/>
    <col min="12544" max="12544" width="6.140625" style="174" customWidth="1"/>
    <col min="12545" max="12545" width="11.140625" style="174" customWidth="1"/>
    <col min="12546" max="12546" width="52.7109375" style="174" customWidth="1"/>
    <col min="12547" max="12547" width="9.42578125" style="174" customWidth="1"/>
    <col min="12548" max="12548" width="9.7109375" style="174" customWidth="1"/>
    <col min="12549" max="12549" width="11" style="174" customWidth="1"/>
    <col min="12550" max="12550" width="10.7109375" style="174" customWidth="1"/>
    <col min="12551" max="12551" width="12.7109375" style="174" customWidth="1"/>
    <col min="12552" max="12552" width="9.28515625" style="174" customWidth="1"/>
    <col min="12553" max="12554" width="8.85546875" style="174"/>
    <col min="12555" max="12555" width="44.7109375" style="174" customWidth="1"/>
    <col min="12556" max="12799" width="8.85546875" style="174"/>
    <col min="12800" max="12800" width="6.140625" style="174" customWidth="1"/>
    <col min="12801" max="12801" width="11.140625" style="174" customWidth="1"/>
    <col min="12802" max="12802" width="52.7109375" style="174" customWidth="1"/>
    <col min="12803" max="12803" width="9.42578125" style="174" customWidth="1"/>
    <col min="12804" max="12804" width="9.7109375" style="174" customWidth="1"/>
    <col min="12805" max="12805" width="11" style="174" customWidth="1"/>
    <col min="12806" max="12806" width="10.7109375" style="174" customWidth="1"/>
    <col min="12807" max="12807" width="12.7109375" style="174" customWidth="1"/>
    <col min="12808" max="12808" width="9.28515625" style="174" customWidth="1"/>
    <col min="12809" max="12810" width="8.85546875" style="174"/>
    <col min="12811" max="12811" width="44.7109375" style="174" customWidth="1"/>
    <col min="12812" max="13055" width="8.85546875" style="174"/>
    <col min="13056" max="13056" width="6.140625" style="174" customWidth="1"/>
    <col min="13057" max="13057" width="11.140625" style="174" customWidth="1"/>
    <col min="13058" max="13058" width="52.7109375" style="174" customWidth="1"/>
    <col min="13059" max="13059" width="9.42578125" style="174" customWidth="1"/>
    <col min="13060" max="13060" width="9.7109375" style="174" customWidth="1"/>
    <col min="13061" max="13061" width="11" style="174" customWidth="1"/>
    <col min="13062" max="13062" width="10.7109375" style="174" customWidth="1"/>
    <col min="13063" max="13063" width="12.7109375" style="174" customWidth="1"/>
    <col min="13064" max="13064" width="9.28515625" style="174" customWidth="1"/>
    <col min="13065" max="13066" width="8.85546875" style="174"/>
    <col min="13067" max="13067" width="44.7109375" style="174" customWidth="1"/>
    <col min="13068" max="13311" width="8.85546875" style="174"/>
    <col min="13312" max="13312" width="6.140625" style="174" customWidth="1"/>
    <col min="13313" max="13313" width="11.140625" style="174" customWidth="1"/>
    <col min="13314" max="13314" width="52.7109375" style="174" customWidth="1"/>
    <col min="13315" max="13315" width="9.42578125" style="174" customWidth="1"/>
    <col min="13316" max="13316" width="9.7109375" style="174" customWidth="1"/>
    <col min="13317" max="13317" width="11" style="174" customWidth="1"/>
    <col min="13318" max="13318" width="10.7109375" style="174" customWidth="1"/>
    <col min="13319" max="13319" width="12.7109375" style="174" customWidth="1"/>
    <col min="13320" max="13320" width="9.28515625" style="174" customWidth="1"/>
    <col min="13321" max="13322" width="8.85546875" style="174"/>
    <col min="13323" max="13323" width="44.7109375" style="174" customWidth="1"/>
    <col min="13324" max="13567" width="8.85546875" style="174"/>
    <col min="13568" max="13568" width="6.140625" style="174" customWidth="1"/>
    <col min="13569" max="13569" width="11.140625" style="174" customWidth="1"/>
    <col min="13570" max="13570" width="52.7109375" style="174" customWidth="1"/>
    <col min="13571" max="13571" width="9.42578125" style="174" customWidth="1"/>
    <col min="13572" max="13572" width="9.7109375" style="174" customWidth="1"/>
    <col min="13573" max="13573" width="11" style="174" customWidth="1"/>
    <col min="13574" max="13574" width="10.7109375" style="174" customWidth="1"/>
    <col min="13575" max="13575" width="12.7109375" style="174" customWidth="1"/>
    <col min="13576" max="13576" width="9.28515625" style="174" customWidth="1"/>
    <col min="13577" max="13578" width="8.85546875" style="174"/>
    <col min="13579" max="13579" width="44.7109375" style="174" customWidth="1"/>
    <col min="13580" max="13823" width="8.85546875" style="174"/>
    <col min="13824" max="13824" width="6.140625" style="174" customWidth="1"/>
    <col min="13825" max="13825" width="11.140625" style="174" customWidth="1"/>
    <col min="13826" max="13826" width="52.7109375" style="174" customWidth="1"/>
    <col min="13827" max="13827" width="9.42578125" style="174" customWidth="1"/>
    <col min="13828" max="13828" width="9.7109375" style="174" customWidth="1"/>
    <col min="13829" max="13829" width="11" style="174" customWidth="1"/>
    <col min="13830" max="13830" width="10.7109375" style="174" customWidth="1"/>
    <col min="13831" max="13831" width="12.7109375" style="174" customWidth="1"/>
    <col min="13832" max="13832" width="9.28515625" style="174" customWidth="1"/>
    <col min="13833" max="13834" width="8.85546875" style="174"/>
    <col min="13835" max="13835" width="44.7109375" style="174" customWidth="1"/>
    <col min="13836" max="14079" width="8.85546875" style="174"/>
    <col min="14080" max="14080" width="6.140625" style="174" customWidth="1"/>
    <col min="14081" max="14081" width="11.140625" style="174" customWidth="1"/>
    <col min="14082" max="14082" width="52.7109375" style="174" customWidth="1"/>
    <col min="14083" max="14083" width="9.42578125" style="174" customWidth="1"/>
    <col min="14084" max="14084" width="9.7109375" style="174" customWidth="1"/>
    <col min="14085" max="14085" width="11" style="174" customWidth="1"/>
    <col min="14086" max="14086" width="10.7109375" style="174" customWidth="1"/>
    <col min="14087" max="14087" width="12.7109375" style="174" customWidth="1"/>
    <col min="14088" max="14088" width="9.28515625" style="174" customWidth="1"/>
    <col min="14089" max="14090" width="8.85546875" style="174"/>
    <col min="14091" max="14091" width="44.7109375" style="174" customWidth="1"/>
    <col min="14092" max="14335" width="8.85546875" style="174"/>
    <col min="14336" max="14336" width="6.140625" style="174" customWidth="1"/>
    <col min="14337" max="14337" width="11.140625" style="174" customWidth="1"/>
    <col min="14338" max="14338" width="52.7109375" style="174" customWidth="1"/>
    <col min="14339" max="14339" width="9.42578125" style="174" customWidth="1"/>
    <col min="14340" max="14340" width="9.7109375" style="174" customWidth="1"/>
    <col min="14341" max="14341" width="11" style="174" customWidth="1"/>
    <col min="14342" max="14342" width="10.7109375" style="174" customWidth="1"/>
    <col min="14343" max="14343" width="12.7109375" style="174" customWidth="1"/>
    <col min="14344" max="14344" width="9.28515625" style="174" customWidth="1"/>
    <col min="14345" max="14346" width="8.85546875" style="174"/>
    <col min="14347" max="14347" width="44.7109375" style="174" customWidth="1"/>
    <col min="14348" max="14591" width="8.85546875" style="174"/>
    <col min="14592" max="14592" width="6.140625" style="174" customWidth="1"/>
    <col min="14593" max="14593" width="11.140625" style="174" customWidth="1"/>
    <col min="14594" max="14594" width="52.7109375" style="174" customWidth="1"/>
    <col min="14595" max="14595" width="9.42578125" style="174" customWidth="1"/>
    <col min="14596" max="14596" width="9.7109375" style="174" customWidth="1"/>
    <col min="14597" max="14597" width="11" style="174" customWidth="1"/>
    <col min="14598" max="14598" width="10.7109375" style="174" customWidth="1"/>
    <col min="14599" max="14599" width="12.7109375" style="174" customWidth="1"/>
    <col min="14600" max="14600" width="9.28515625" style="174" customWidth="1"/>
    <col min="14601" max="14602" width="8.85546875" style="174"/>
    <col min="14603" max="14603" width="44.7109375" style="174" customWidth="1"/>
    <col min="14604" max="14847" width="8.85546875" style="174"/>
    <col min="14848" max="14848" width="6.140625" style="174" customWidth="1"/>
    <col min="14849" max="14849" width="11.140625" style="174" customWidth="1"/>
    <col min="14850" max="14850" width="52.7109375" style="174" customWidth="1"/>
    <col min="14851" max="14851" width="9.42578125" style="174" customWidth="1"/>
    <col min="14852" max="14852" width="9.7109375" style="174" customWidth="1"/>
    <col min="14853" max="14853" width="11" style="174" customWidth="1"/>
    <col min="14854" max="14854" width="10.7109375" style="174" customWidth="1"/>
    <col min="14855" max="14855" width="12.7109375" style="174" customWidth="1"/>
    <col min="14856" max="14856" width="9.28515625" style="174" customWidth="1"/>
    <col min="14857" max="14858" width="8.85546875" style="174"/>
    <col min="14859" max="14859" width="44.7109375" style="174" customWidth="1"/>
    <col min="14860" max="15103" width="8.85546875" style="174"/>
    <col min="15104" max="15104" width="6.140625" style="174" customWidth="1"/>
    <col min="15105" max="15105" width="11.140625" style="174" customWidth="1"/>
    <col min="15106" max="15106" width="52.7109375" style="174" customWidth="1"/>
    <col min="15107" max="15107" width="9.42578125" style="174" customWidth="1"/>
    <col min="15108" max="15108" width="9.7109375" style="174" customWidth="1"/>
    <col min="15109" max="15109" width="11" style="174" customWidth="1"/>
    <col min="15110" max="15110" width="10.7109375" style="174" customWidth="1"/>
    <col min="15111" max="15111" width="12.7109375" style="174" customWidth="1"/>
    <col min="15112" max="15112" width="9.28515625" style="174" customWidth="1"/>
    <col min="15113" max="15114" width="8.85546875" style="174"/>
    <col min="15115" max="15115" width="44.7109375" style="174" customWidth="1"/>
    <col min="15116" max="15359" width="8.85546875" style="174"/>
    <col min="15360" max="15360" width="6.140625" style="174" customWidth="1"/>
    <col min="15361" max="15361" width="11.140625" style="174" customWidth="1"/>
    <col min="15362" max="15362" width="52.7109375" style="174" customWidth="1"/>
    <col min="15363" max="15363" width="9.42578125" style="174" customWidth="1"/>
    <col min="15364" max="15364" width="9.7109375" style="174" customWidth="1"/>
    <col min="15365" max="15365" width="11" style="174" customWidth="1"/>
    <col min="15366" max="15366" width="10.7109375" style="174" customWidth="1"/>
    <col min="15367" max="15367" width="12.7109375" style="174" customWidth="1"/>
    <col min="15368" max="15368" width="9.28515625" style="174" customWidth="1"/>
    <col min="15369" max="15370" width="8.85546875" style="174"/>
    <col min="15371" max="15371" width="44.7109375" style="174" customWidth="1"/>
    <col min="15372" max="15615" width="8.85546875" style="174"/>
    <col min="15616" max="15616" width="6.140625" style="174" customWidth="1"/>
    <col min="15617" max="15617" width="11.140625" style="174" customWidth="1"/>
    <col min="15618" max="15618" width="52.7109375" style="174" customWidth="1"/>
    <col min="15619" max="15619" width="9.42578125" style="174" customWidth="1"/>
    <col min="15620" max="15620" width="9.7109375" style="174" customWidth="1"/>
    <col min="15621" max="15621" width="11" style="174" customWidth="1"/>
    <col min="15622" max="15622" width="10.7109375" style="174" customWidth="1"/>
    <col min="15623" max="15623" width="12.7109375" style="174" customWidth="1"/>
    <col min="15624" max="15624" width="9.28515625" style="174" customWidth="1"/>
    <col min="15625" max="15626" width="8.85546875" style="174"/>
    <col min="15627" max="15627" width="44.7109375" style="174" customWidth="1"/>
    <col min="15628" max="15871" width="8.85546875" style="174"/>
    <col min="15872" max="15872" width="6.140625" style="174" customWidth="1"/>
    <col min="15873" max="15873" width="11.140625" style="174" customWidth="1"/>
    <col min="15874" max="15874" width="52.7109375" style="174" customWidth="1"/>
    <col min="15875" max="15875" width="9.42578125" style="174" customWidth="1"/>
    <col min="15876" max="15876" width="9.7109375" style="174" customWidth="1"/>
    <col min="15877" max="15877" width="11" style="174" customWidth="1"/>
    <col min="15878" max="15878" width="10.7109375" style="174" customWidth="1"/>
    <col min="15879" max="15879" width="12.7109375" style="174" customWidth="1"/>
    <col min="15880" max="15880" width="9.28515625" style="174" customWidth="1"/>
    <col min="15881" max="15882" width="8.85546875" style="174"/>
    <col min="15883" max="15883" width="44.7109375" style="174" customWidth="1"/>
    <col min="15884" max="16127" width="8.85546875" style="174"/>
    <col min="16128" max="16128" width="6.140625" style="174" customWidth="1"/>
    <col min="16129" max="16129" width="11.140625" style="174" customWidth="1"/>
    <col min="16130" max="16130" width="52.7109375" style="174" customWidth="1"/>
    <col min="16131" max="16131" width="9.42578125" style="174" customWidth="1"/>
    <col min="16132" max="16132" width="9.7109375" style="174" customWidth="1"/>
    <col min="16133" max="16133" width="11" style="174" customWidth="1"/>
    <col min="16134" max="16134" width="10.7109375" style="174" customWidth="1"/>
    <col min="16135" max="16135" width="12.7109375" style="174" customWidth="1"/>
    <col min="16136" max="16136" width="9.28515625" style="174" customWidth="1"/>
    <col min="16137" max="16138" width="8.85546875" style="174"/>
    <col min="16139" max="16139" width="44.7109375" style="174" customWidth="1"/>
    <col min="16140" max="16384" width="8.85546875" style="174"/>
  </cols>
  <sheetData>
    <row r="1" spans="1:16" ht="46.5" customHeight="1">
      <c r="A1" s="802" t="s">
        <v>461</v>
      </c>
      <c r="B1" s="802"/>
      <c r="C1" s="802"/>
      <c r="D1" s="802"/>
      <c r="E1" s="802"/>
      <c r="F1" s="802"/>
      <c r="G1" s="802"/>
      <c r="H1" s="802"/>
      <c r="I1" s="802"/>
    </row>
    <row r="2" spans="1:16" ht="22.5" customHeight="1">
      <c r="A2" s="803" t="s">
        <v>349</v>
      </c>
      <c r="B2" s="803"/>
      <c r="C2" s="803"/>
      <c r="D2" s="803"/>
      <c r="E2" s="803"/>
      <c r="F2" s="803"/>
      <c r="G2" s="803"/>
      <c r="H2" s="803"/>
      <c r="I2" s="803"/>
    </row>
    <row r="3" spans="1:16" s="178" customFormat="1">
      <c r="A3" s="804" t="s">
        <v>67</v>
      </c>
      <c r="B3" s="805" t="s">
        <v>68</v>
      </c>
      <c r="C3" s="804" t="s">
        <v>69</v>
      </c>
      <c r="D3" s="177" t="s">
        <v>72</v>
      </c>
      <c r="E3" s="177" t="s">
        <v>7</v>
      </c>
      <c r="F3" s="177" t="s">
        <v>6</v>
      </c>
      <c r="G3" s="177" t="s">
        <v>73</v>
      </c>
      <c r="H3" s="806" t="s">
        <v>71</v>
      </c>
      <c r="I3" s="806" t="s">
        <v>38</v>
      </c>
      <c r="J3" s="800" t="s">
        <v>309</v>
      </c>
      <c r="K3" s="800"/>
      <c r="L3" s="800"/>
      <c r="M3" s="800"/>
    </row>
    <row r="4" spans="1:16">
      <c r="A4" s="804"/>
      <c r="B4" s="805"/>
      <c r="C4" s="804"/>
      <c r="D4" s="177"/>
      <c r="E4" s="177"/>
      <c r="F4" s="177"/>
      <c r="G4" s="177"/>
      <c r="H4" s="806"/>
      <c r="I4" s="806"/>
      <c r="J4" s="179">
        <v>2.5</v>
      </c>
      <c r="K4" s="179">
        <v>5</v>
      </c>
      <c r="L4" s="179">
        <v>2.5</v>
      </c>
      <c r="N4" s="174" t="s">
        <v>352</v>
      </c>
    </row>
    <row r="5" spans="1:16">
      <c r="A5" s="175">
        <v>1</v>
      </c>
      <c r="B5" s="176">
        <v>2</v>
      </c>
      <c r="C5" s="175">
        <v>3</v>
      </c>
      <c r="D5" s="801">
        <v>4</v>
      </c>
      <c r="E5" s="801"/>
      <c r="F5" s="801"/>
      <c r="G5" s="801"/>
      <c r="H5" s="177">
        <v>5</v>
      </c>
      <c r="I5" s="177">
        <v>6</v>
      </c>
      <c r="N5" s="179">
        <v>1.8</v>
      </c>
      <c r="O5" s="179">
        <v>1.8</v>
      </c>
      <c r="P5" s="179">
        <v>2</v>
      </c>
    </row>
    <row r="6" spans="1:16" ht="81.75" customHeight="1">
      <c r="A6" s="180">
        <v>1</v>
      </c>
      <c r="B6" s="180">
        <v>1.1000000000000001</v>
      </c>
      <c r="C6" s="182" t="s">
        <v>37</v>
      </c>
      <c r="D6" s="183"/>
      <c r="E6" s="183"/>
      <c r="F6" s="183"/>
      <c r="G6" s="183"/>
      <c r="H6" s="183"/>
      <c r="I6" s="183"/>
    </row>
    <row r="7" spans="1:16">
      <c r="A7" s="180"/>
      <c r="B7" s="180" t="s">
        <v>33</v>
      </c>
      <c r="C7" s="182" t="s">
        <v>34</v>
      </c>
      <c r="D7" s="183"/>
      <c r="E7" s="184"/>
      <c r="F7" s="184"/>
      <c r="G7" s="184"/>
      <c r="H7" s="185"/>
      <c r="I7" s="184"/>
      <c r="J7" s="186"/>
    </row>
    <row r="8" spans="1:16">
      <c r="A8" s="180"/>
      <c r="B8" s="181"/>
      <c r="C8" s="180" t="s">
        <v>456</v>
      </c>
      <c r="D8" s="183">
        <v>1</v>
      </c>
      <c r="E8" s="184">
        <f>J4+0.6+F19*2+0.2</f>
        <v>3.7</v>
      </c>
      <c r="F8" s="184">
        <f>K4+0.6+F20*2+0.2</f>
        <v>6.2</v>
      </c>
      <c r="G8" s="184">
        <f>L4</f>
        <v>2.5</v>
      </c>
      <c r="H8" s="184">
        <f>G8*F8*E8*D8</f>
        <v>57.35</v>
      </c>
      <c r="I8" s="184" t="s">
        <v>4</v>
      </c>
      <c r="J8" s="186"/>
    </row>
    <row r="9" spans="1:16" ht="18.75" customHeight="1">
      <c r="A9" s="180"/>
      <c r="B9" s="181"/>
      <c r="C9" s="187" t="s">
        <v>310</v>
      </c>
      <c r="D9" s="183"/>
      <c r="E9" s="184"/>
      <c r="F9" s="184"/>
      <c r="G9" s="184"/>
      <c r="H9" s="184"/>
      <c r="I9" s="184"/>
      <c r="J9" s="186"/>
    </row>
    <row r="10" spans="1:16">
      <c r="A10" s="180"/>
      <c r="B10" s="181"/>
      <c r="C10" s="188" t="s">
        <v>357</v>
      </c>
      <c r="D10" s="183">
        <v>1</v>
      </c>
      <c r="E10" s="184">
        <f>N5</f>
        <v>1.8</v>
      </c>
      <c r="F10" s="184">
        <f>O5</f>
        <v>1.8</v>
      </c>
      <c r="G10" s="184">
        <f>P5</f>
        <v>2</v>
      </c>
      <c r="H10" s="184">
        <f>G10*F10*E10*D10</f>
        <v>6.48</v>
      </c>
      <c r="I10" s="184"/>
      <c r="J10" s="186"/>
    </row>
    <row r="11" spans="1:16">
      <c r="A11" s="180"/>
      <c r="B11" s="181"/>
      <c r="C11" s="189" t="s">
        <v>75</v>
      </c>
      <c r="D11" s="183"/>
      <c r="E11" s="184"/>
      <c r="F11" s="184"/>
      <c r="G11" s="185" t="s">
        <v>258</v>
      </c>
      <c r="H11" s="185">
        <f>SUM(H8:H10)</f>
        <v>63.83</v>
      </c>
      <c r="I11" s="185" t="s">
        <v>4</v>
      </c>
      <c r="J11" s="186"/>
    </row>
    <row r="12" spans="1:16">
      <c r="A12" s="180"/>
      <c r="B12" s="181"/>
      <c r="C12" s="190"/>
      <c r="D12" s="183"/>
      <c r="E12" s="184"/>
      <c r="F12" s="184"/>
      <c r="G12" s="184"/>
      <c r="H12" s="185"/>
      <c r="I12" s="184"/>
      <c r="J12" s="186"/>
    </row>
    <row r="13" spans="1:16" ht="47.25">
      <c r="A13" s="180">
        <v>2</v>
      </c>
      <c r="B13" s="3">
        <v>3.1</v>
      </c>
      <c r="C13" s="191" t="s">
        <v>64</v>
      </c>
      <c r="D13" s="183"/>
      <c r="E13" s="184"/>
      <c r="F13" s="185"/>
      <c r="G13" s="184"/>
      <c r="H13" s="184"/>
      <c r="I13" s="192"/>
      <c r="J13" s="186"/>
    </row>
    <row r="14" spans="1:16" ht="47.25">
      <c r="A14" s="180"/>
      <c r="B14" s="3" t="s">
        <v>10</v>
      </c>
      <c r="C14" s="191" t="s">
        <v>311</v>
      </c>
      <c r="D14" s="183">
        <v>1</v>
      </c>
      <c r="E14" s="184">
        <f>E8-0.2</f>
        <v>3.5</v>
      </c>
      <c r="F14" s="184">
        <f>F8-0.2</f>
        <v>6</v>
      </c>
      <c r="G14" s="184">
        <v>0.15</v>
      </c>
      <c r="H14" s="185">
        <f>G14*F14*E14*D14</f>
        <v>3.1499999999999995</v>
      </c>
      <c r="I14" s="184" t="s">
        <v>4</v>
      </c>
      <c r="J14" s="186"/>
    </row>
    <row r="15" spans="1:16">
      <c r="A15" s="180"/>
      <c r="B15" s="181"/>
      <c r="C15" s="193"/>
      <c r="D15" s="183"/>
      <c r="E15" s="184"/>
      <c r="F15" s="184"/>
      <c r="G15" s="184"/>
      <c r="H15" s="184"/>
      <c r="I15" s="184"/>
      <c r="J15" s="186"/>
    </row>
    <row r="16" spans="1:16" ht="78.75">
      <c r="A16" s="180">
        <v>3</v>
      </c>
      <c r="B16" s="181">
        <v>3.3</v>
      </c>
      <c r="C16" s="194" t="s">
        <v>82</v>
      </c>
      <c r="D16" s="183"/>
      <c r="E16" s="184"/>
      <c r="F16" s="184"/>
      <c r="G16" s="184"/>
      <c r="H16" s="184"/>
      <c r="I16" s="184"/>
      <c r="J16" s="186"/>
    </row>
    <row r="17" spans="1:10">
      <c r="A17" s="180"/>
      <c r="B17" s="181" t="s">
        <v>83</v>
      </c>
      <c r="C17" s="194" t="s">
        <v>84</v>
      </c>
      <c r="D17" s="183"/>
      <c r="E17" s="184"/>
      <c r="F17" s="184"/>
      <c r="G17" s="184"/>
      <c r="H17" s="184"/>
      <c r="I17" s="184"/>
      <c r="J17" s="186"/>
    </row>
    <row r="18" spans="1:10">
      <c r="A18" s="180"/>
      <c r="B18" s="181"/>
      <c r="C18" s="195" t="s">
        <v>312</v>
      </c>
      <c r="D18" s="183">
        <v>1</v>
      </c>
      <c r="E18" s="184">
        <f>E14</f>
        <v>3.5</v>
      </c>
      <c r="F18" s="184">
        <f>F14</f>
        <v>6</v>
      </c>
      <c r="G18" s="184">
        <f>G14</f>
        <v>0.15</v>
      </c>
      <c r="H18" s="184">
        <f>G18*F18*E18*D18</f>
        <v>3.1499999999999995</v>
      </c>
      <c r="I18" s="184"/>
      <c r="J18" s="186"/>
    </row>
    <row r="19" spans="1:10">
      <c r="A19" s="180"/>
      <c r="B19" s="181"/>
      <c r="C19" s="195" t="s">
        <v>313</v>
      </c>
      <c r="D19" s="183">
        <v>2</v>
      </c>
      <c r="E19" s="184">
        <f>E18-0.3*2</f>
        <v>2.9</v>
      </c>
      <c r="F19" s="184">
        <v>0.2</v>
      </c>
      <c r="G19" s="184">
        <f>G8</f>
        <v>2.5</v>
      </c>
      <c r="H19" s="184">
        <f>G19*F19*E19*D19</f>
        <v>2.9</v>
      </c>
      <c r="I19" s="184"/>
      <c r="J19" s="186"/>
    </row>
    <row r="20" spans="1:10">
      <c r="A20" s="180"/>
      <c r="B20" s="181"/>
      <c r="C20" s="195" t="s">
        <v>313</v>
      </c>
      <c r="D20" s="183">
        <v>2</v>
      </c>
      <c r="E20" s="184">
        <f>F18-0.3*2</f>
        <v>5.4</v>
      </c>
      <c r="F20" s="184">
        <v>0.2</v>
      </c>
      <c r="G20" s="184">
        <f>G8</f>
        <v>2.5</v>
      </c>
      <c r="H20" s="184">
        <f>G20*F20*E20*D20</f>
        <v>5.4</v>
      </c>
      <c r="I20" s="184"/>
      <c r="J20" s="186"/>
    </row>
    <row r="21" spans="1:10">
      <c r="A21" s="180"/>
      <c r="B21" s="181"/>
      <c r="C21" s="195" t="s">
        <v>314</v>
      </c>
      <c r="D21" s="183">
        <v>1</v>
      </c>
      <c r="E21" s="184">
        <f>J4</f>
        <v>2.5</v>
      </c>
      <c r="F21" s="184">
        <v>0.1</v>
      </c>
      <c r="G21" s="184">
        <v>1.65</v>
      </c>
      <c r="H21" s="184">
        <f>G21*F21*E21*D21</f>
        <v>0.41250000000000003</v>
      </c>
      <c r="I21" s="184"/>
      <c r="J21" s="186"/>
    </row>
    <row r="22" spans="1:10">
      <c r="A22" s="180"/>
      <c r="B22" s="181"/>
      <c r="C22" s="195" t="s">
        <v>315</v>
      </c>
      <c r="D22" s="183">
        <v>1</v>
      </c>
      <c r="E22" s="184">
        <f>E19</f>
        <v>2.9</v>
      </c>
      <c r="F22" s="184">
        <f>E20</f>
        <v>5.4</v>
      </c>
      <c r="G22" s="196">
        <v>0.12</v>
      </c>
      <c r="H22" s="184">
        <f>G22*F22*E22*D22</f>
        <v>1.8792</v>
      </c>
      <c r="I22" s="184"/>
      <c r="J22" s="186"/>
    </row>
    <row r="23" spans="1:10">
      <c r="A23" s="180"/>
      <c r="B23" s="181"/>
      <c r="C23" s="193"/>
      <c r="D23" s="183"/>
      <c r="E23" s="184"/>
      <c r="F23" s="184"/>
      <c r="G23" s="185" t="s">
        <v>258</v>
      </c>
      <c r="H23" s="185">
        <f>SUM(H18:H22)</f>
        <v>13.741699999999998</v>
      </c>
      <c r="I23" s="184" t="s">
        <v>4</v>
      </c>
    </row>
    <row r="24" spans="1:10">
      <c r="A24" s="180"/>
      <c r="B24" s="181"/>
      <c r="C24" s="193"/>
      <c r="D24" s="183"/>
      <c r="E24" s="184"/>
      <c r="F24" s="184"/>
      <c r="G24" s="184"/>
      <c r="H24" s="185"/>
      <c r="I24" s="184"/>
    </row>
    <row r="25" spans="1:10" ht="49.5" customHeight="1">
      <c r="A25" s="180">
        <v>4</v>
      </c>
      <c r="B25" s="181">
        <v>2.1</v>
      </c>
      <c r="C25" s="197" t="s">
        <v>316</v>
      </c>
      <c r="D25" s="183"/>
      <c r="E25" s="184"/>
      <c r="F25" s="184"/>
      <c r="G25" s="184"/>
      <c r="H25" s="184"/>
      <c r="I25" s="184"/>
    </row>
    <row r="26" spans="1:10" ht="47.25">
      <c r="A26" s="180"/>
      <c r="B26" s="181" t="s">
        <v>12</v>
      </c>
      <c r="C26" s="182" t="s">
        <v>28</v>
      </c>
      <c r="D26" s="183"/>
      <c r="E26" s="184"/>
      <c r="F26" s="184"/>
      <c r="G26" s="184"/>
      <c r="H26" s="184"/>
      <c r="I26" s="184"/>
    </row>
    <row r="27" spans="1:10">
      <c r="A27" s="180"/>
      <c r="B27" s="181"/>
      <c r="C27" s="198" t="s">
        <v>112</v>
      </c>
      <c r="D27" s="183">
        <v>2</v>
      </c>
      <c r="E27" s="184">
        <f>E14</f>
        <v>3.5</v>
      </c>
      <c r="F27" s="184"/>
      <c r="G27" s="184">
        <f>G14</f>
        <v>0.15</v>
      </c>
      <c r="H27" s="184">
        <f>G27*E27*D27</f>
        <v>1.05</v>
      </c>
      <c r="I27" s="184"/>
    </row>
    <row r="28" spans="1:10">
      <c r="A28" s="180"/>
      <c r="B28" s="181"/>
      <c r="C28" s="198"/>
      <c r="D28" s="183">
        <v>2</v>
      </c>
      <c r="E28" s="184">
        <f>F14</f>
        <v>6</v>
      </c>
      <c r="F28" s="184"/>
      <c r="G28" s="184">
        <f>G27</f>
        <v>0.15</v>
      </c>
      <c r="H28" s="184">
        <f t="shared" ref="H28:H30" si="0">G28*E28*D28</f>
        <v>1.7999999999999998</v>
      </c>
      <c r="I28" s="184"/>
    </row>
    <row r="29" spans="1:10">
      <c r="A29" s="180"/>
      <c r="B29" s="181"/>
      <c r="C29" s="198" t="s">
        <v>317</v>
      </c>
      <c r="D29" s="183">
        <v>2</v>
      </c>
      <c r="E29" s="184">
        <f>E18</f>
        <v>3.5</v>
      </c>
      <c r="F29" s="184"/>
      <c r="G29" s="184">
        <f>G18</f>
        <v>0.15</v>
      </c>
      <c r="H29" s="184">
        <f t="shared" si="0"/>
        <v>1.05</v>
      </c>
      <c r="I29" s="184"/>
    </row>
    <row r="30" spans="1:10">
      <c r="A30" s="180"/>
      <c r="B30" s="181"/>
      <c r="C30" s="198"/>
      <c r="D30" s="183">
        <v>2</v>
      </c>
      <c r="E30" s="184">
        <f>F18</f>
        <v>6</v>
      </c>
      <c r="F30" s="184"/>
      <c r="G30" s="184">
        <f>G29</f>
        <v>0.15</v>
      </c>
      <c r="H30" s="184">
        <f t="shared" si="0"/>
        <v>1.7999999999999998</v>
      </c>
      <c r="I30" s="184"/>
    </row>
    <row r="31" spans="1:10">
      <c r="A31" s="180"/>
      <c r="B31" s="181"/>
      <c r="C31" s="197"/>
      <c r="D31" s="183"/>
      <c r="E31" s="184"/>
      <c r="F31" s="184"/>
      <c r="G31" s="185" t="s">
        <v>258</v>
      </c>
      <c r="H31" s="185">
        <f>SUM(H27:H30)</f>
        <v>5.6999999999999993</v>
      </c>
      <c r="I31" s="184" t="s">
        <v>0</v>
      </c>
    </row>
    <row r="32" spans="1:10" ht="31.5">
      <c r="A32" s="180">
        <v>5</v>
      </c>
      <c r="B32" s="181" t="s">
        <v>318</v>
      </c>
      <c r="C32" s="197" t="s">
        <v>319</v>
      </c>
      <c r="D32" s="183"/>
      <c r="E32" s="184"/>
      <c r="F32" s="184"/>
      <c r="G32" s="184"/>
      <c r="H32" s="184"/>
      <c r="I32" s="184"/>
    </row>
    <row r="33" spans="1:9">
      <c r="A33" s="180"/>
      <c r="B33" s="181"/>
      <c r="C33" s="198" t="s">
        <v>320</v>
      </c>
      <c r="D33" s="183">
        <v>2</v>
      </c>
      <c r="E33" s="184">
        <f>E21</f>
        <v>2.5</v>
      </c>
      <c r="F33" s="184"/>
      <c r="G33" s="184">
        <f>G21</f>
        <v>1.65</v>
      </c>
      <c r="H33" s="184">
        <f>G33*E33*D33</f>
        <v>8.25</v>
      </c>
      <c r="I33" s="184"/>
    </row>
    <row r="34" spans="1:9">
      <c r="A34" s="180"/>
      <c r="B34" s="181"/>
      <c r="C34" s="198" t="s">
        <v>321</v>
      </c>
      <c r="D34" s="183">
        <v>2</v>
      </c>
      <c r="E34" s="184">
        <f>E19</f>
        <v>2.9</v>
      </c>
      <c r="F34" s="184"/>
      <c r="G34" s="184">
        <f>G19</f>
        <v>2.5</v>
      </c>
      <c r="H34" s="184">
        <f>G34*E34*D34</f>
        <v>14.5</v>
      </c>
      <c r="I34" s="184"/>
    </row>
    <row r="35" spans="1:9">
      <c r="A35" s="180"/>
      <c r="B35" s="181"/>
      <c r="C35" s="198" t="s">
        <v>322</v>
      </c>
      <c r="D35" s="183">
        <v>2</v>
      </c>
      <c r="E35" s="184">
        <f>E34-F19*2</f>
        <v>2.5</v>
      </c>
      <c r="F35" s="184"/>
      <c r="G35" s="184">
        <f>G20</f>
        <v>2.5</v>
      </c>
      <c r="H35" s="184">
        <f>G35*E35*D35</f>
        <v>12.5</v>
      </c>
      <c r="I35" s="184"/>
    </row>
    <row r="36" spans="1:9">
      <c r="A36" s="180"/>
      <c r="B36" s="181"/>
      <c r="C36" s="198" t="s">
        <v>323</v>
      </c>
      <c r="D36" s="183">
        <v>2</v>
      </c>
      <c r="E36" s="184">
        <f>E20</f>
        <v>5.4</v>
      </c>
      <c r="F36" s="184"/>
      <c r="G36" s="184">
        <f>G35</f>
        <v>2.5</v>
      </c>
      <c r="H36" s="184">
        <f>G36*E36*D36</f>
        <v>27</v>
      </c>
      <c r="I36" s="184"/>
    </row>
    <row r="37" spans="1:9">
      <c r="A37" s="180"/>
      <c r="B37" s="181"/>
      <c r="C37" s="198" t="s">
        <v>324</v>
      </c>
      <c r="D37" s="183">
        <v>2</v>
      </c>
      <c r="E37" s="184">
        <f>E36-F20*2</f>
        <v>5</v>
      </c>
      <c r="F37" s="184"/>
      <c r="G37" s="184">
        <f>G36</f>
        <v>2.5</v>
      </c>
      <c r="H37" s="184">
        <f>G37*E37*D37</f>
        <v>25</v>
      </c>
      <c r="I37" s="184"/>
    </row>
    <row r="38" spans="1:9">
      <c r="A38" s="180"/>
      <c r="B38" s="181"/>
      <c r="C38" s="195"/>
      <c r="D38" s="183"/>
      <c r="E38" s="184"/>
      <c r="F38" s="184"/>
      <c r="G38" s="185" t="s">
        <v>258</v>
      </c>
      <c r="H38" s="185">
        <f>SUM(H33:H37)</f>
        <v>87.25</v>
      </c>
      <c r="I38" s="184" t="s">
        <v>0</v>
      </c>
    </row>
    <row r="39" spans="1:9">
      <c r="A39" s="180"/>
      <c r="B39" s="181"/>
      <c r="C39" s="198"/>
      <c r="D39" s="183"/>
      <c r="E39" s="184"/>
      <c r="F39" s="184"/>
      <c r="G39" s="184"/>
      <c r="H39" s="184"/>
      <c r="I39" s="184"/>
    </row>
    <row r="40" spans="1:9" ht="31.5">
      <c r="A40" s="180">
        <v>6</v>
      </c>
      <c r="B40" s="181" t="s">
        <v>29</v>
      </c>
      <c r="C40" s="197" t="s">
        <v>325</v>
      </c>
      <c r="D40" s="183"/>
      <c r="E40" s="184"/>
      <c r="F40" s="184"/>
      <c r="G40" s="184"/>
      <c r="H40" s="184"/>
      <c r="I40" s="184"/>
    </row>
    <row r="41" spans="1:9">
      <c r="A41" s="180"/>
      <c r="B41" s="181"/>
      <c r="C41" s="195" t="s">
        <v>326</v>
      </c>
      <c r="D41" s="183">
        <v>1</v>
      </c>
      <c r="E41" s="184">
        <f>E35</f>
        <v>2.5</v>
      </c>
      <c r="F41" s="184">
        <f>E37</f>
        <v>5</v>
      </c>
      <c r="G41" s="184"/>
      <c r="H41" s="184">
        <f>F41*E41*D41</f>
        <v>12.5</v>
      </c>
      <c r="I41" s="184"/>
    </row>
    <row r="42" spans="1:9">
      <c r="A42" s="180"/>
      <c r="B42" s="181"/>
      <c r="C42" s="193"/>
      <c r="D42" s="183"/>
      <c r="E42" s="184"/>
      <c r="F42" s="184"/>
      <c r="G42" s="184"/>
      <c r="H42" s="185">
        <f>SUM(H41:H41)</f>
        <v>12.5</v>
      </c>
      <c r="I42" s="184" t="s">
        <v>0</v>
      </c>
    </row>
    <row r="43" spans="1:9" ht="63">
      <c r="A43" s="180">
        <v>7</v>
      </c>
      <c r="B43" s="181">
        <v>3.12</v>
      </c>
      <c r="C43" s="197" t="s">
        <v>327</v>
      </c>
      <c r="D43" s="183"/>
      <c r="E43" s="184"/>
      <c r="F43" s="184"/>
      <c r="G43" s="184"/>
      <c r="H43" s="184"/>
      <c r="I43" s="184"/>
    </row>
    <row r="44" spans="1:9">
      <c r="A44" s="180"/>
      <c r="B44" s="181" t="s">
        <v>328</v>
      </c>
      <c r="C44" s="182" t="s">
        <v>329</v>
      </c>
      <c r="D44" s="184"/>
      <c r="E44" s="184"/>
      <c r="F44" s="184">
        <f>H23</f>
        <v>13.741699999999998</v>
      </c>
      <c r="G44" s="184"/>
      <c r="H44" s="185"/>
      <c r="I44" s="184"/>
    </row>
    <row r="45" spans="1:9">
      <c r="A45" s="180"/>
      <c r="B45" s="199"/>
      <c r="C45" s="200" t="s">
        <v>330</v>
      </c>
      <c r="D45" s="183">
        <v>120</v>
      </c>
      <c r="E45" s="184"/>
      <c r="F45" s="185">
        <f>F44</f>
        <v>13.741699999999998</v>
      </c>
      <c r="G45" s="184"/>
      <c r="H45" s="184">
        <f>F45*D45</f>
        <v>1649.0039999999997</v>
      </c>
      <c r="I45" s="184" t="s">
        <v>20</v>
      </c>
    </row>
    <row r="46" spans="1:9">
      <c r="A46" s="180"/>
      <c r="B46" s="199"/>
      <c r="C46" s="200"/>
      <c r="D46" s="183"/>
      <c r="E46" s="184"/>
      <c r="F46" s="184"/>
      <c r="G46" s="184"/>
      <c r="H46" s="184"/>
      <c r="I46" s="184"/>
    </row>
    <row r="47" spans="1:9">
      <c r="A47" s="180">
        <v>8</v>
      </c>
      <c r="B47" s="181">
        <v>11.1</v>
      </c>
      <c r="C47" s="182" t="s">
        <v>24</v>
      </c>
      <c r="D47" s="183"/>
      <c r="E47" s="184"/>
      <c r="F47" s="184"/>
      <c r="G47" s="184"/>
      <c r="H47" s="184"/>
      <c r="I47" s="184"/>
    </row>
    <row r="48" spans="1:9">
      <c r="A48" s="180"/>
      <c r="B48" s="181" t="s">
        <v>13</v>
      </c>
      <c r="C48" s="193" t="s">
        <v>25</v>
      </c>
      <c r="D48" s="183"/>
      <c r="E48" s="184"/>
      <c r="F48" s="184"/>
      <c r="G48" s="184"/>
      <c r="H48" s="184"/>
      <c r="I48" s="184"/>
    </row>
    <row r="49" spans="1:9">
      <c r="A49" s="180"/>
      <c r="B49" s="181"/>
      <c r="C49" s="180" t="s">
        <v>331</v>
      </c>
      <c r="D49" s="183"/>
      <c r="E49" s="184"/>
      <c r="F49" s="184"/>
      <c r="G49" s="184"/>
      <c r="H49" s="184"/>
      <c r="I49" s="184"/>
    </row>
    <row r="50" spans="1:9">
      <c r="A50" s="180"/>
      <c r="B50" s="181"/>
      <c r="C50" s="195" t="s">
        <v>332</v>
      </c>
      <c r="D50" s="183">
        <v>2</v>
      </c>
      <c r="E50" s="184">
        <f>E41</f>
        <v>2.5</v>
      </c>
      <c r="F50" s="184"/>
      <c r="G50" s="184">
        <f>F41</f>
        <v>5</v>
      </c>
      <c r="H50" s="184">
        <f t="shared" ref="H50:H55" si="1">G50*E50*D50</f>
        <v>25</v>
      </c>
      <c r="I50" s="184"/>
    </row>
    <row r="51" spans="1:9">
      <c r="A51" s="180"/>
      <c r="B51" s="181"/>
      <c r="C51" s="198" t="s">
        <v>320</v>
      </c>
      <c r="D51" s="183">
        <v>2</v>
      </c>
      <c r="E51" s="184">
        <f>E21</f>
        <v>2.5</v>
      </c>
      <c r="F51" s="184"/>
      <c r="G51" s="184">
        <f>G21</f>
        <v>1.65</v>
      </c>
      <c r="H51" s="184">
        <f t="shared" si="1"/>
        <v>8.25</v>
      </c>
      <c r="I51" s="184"/>
    </row>
    <row r="52" spans="1:9">
      <c r="A52" s="180"/>
      <c r="B52" s="181"/>
      <c r="C52" s="198" t="s">
        <v>321</v>
      </c>
      <c r="D52" s="183">
        <v>2</v>
      </c>
      <c r="E52" s="184">
        <f>E50</f>
        <v>2.5</v>
      </c>
      <c r="F52" s="184"/>
      <c r="G52" s="184">
        <f>G19</f>
        <v>2.5</v>
      </c>
      <c r="H52" s="184">
        <f t="shared" si="1"/>
        <v>12.5</v>
      </c>
      <c r="I52" s="184"/>
    </row>
    <row r="53" spans="1:9">
      <c r="A53" s="180"/>
      <c r="B53" s="181"/>
      <c r="C53" s="198" t="s">
        <v>322</v>
      </c>
      <c r="D53" s="183">
        <v>2</v>
      </c>
      <c r="E53" s="184">
        <f>E52</f>
        <v>2.5</v>
      </c>
      <c r="F53" s="184"/>
      <c r="G53" s="184">
        <f>G52</f>
        <v>2.5</v>
      </c>
      <c r="H53" s="184">
        <f t="shared" si="1"/>
        <v>12.5</v>
      </c>
      <c r="I53" s="184"/>
    </row>
    <row r="54" spans="1:9">
      <c r="A54" s="180"/>
      <c r="B54" s="181"/>
      <c r="C54" s="198" t="s">
        <v>323</v>
      </c>
      <c r="D54" s="183">
        <v>2</v>
      </c>
      <c r="E54" s="184">
        <f>G50</f>
        <v>5</v>
      </c>
      <c r="F54" s="184"/>
      <c r="G54" s="184">
        <f>G52</f>
        <v>2.5</v>
      </c>
      <c r="H54" s="184">
        <f t="shared" si="1"/>
        <v>25</v>
      </c>
      <c r="I54" s="184"/>
    </row>
    <row r="55" spans="1:9">
      <c r="A55" s="180"/>
      <c r="B55" s="181"/>
      <c r="C55" s="198" t="s">
        <v>324</v>
      </c>
      <c r="D55" s="183">
        <v>2</v>
      </c>
      <c r="E55" s="184">
        <f>E54</f>
        <v>5</v>
      </c>
      <c r="F55" s="184"/>
      <c r="G55" s="184">
        <f>G52</f>
        <v>2.5</v>
      </c>
      <c r="H55" s="184">
        <f t="shared" si="1"/>
        <v>25</v>
      </c>
      <c r="I55" s="184"/>
    </row>
    <row r="56" spans="1:9">
      <c r="A56" s="180"/>
      <c r="B56" s="181"/>
      <c r="C56" s="193"/>
      <c r="D56" s="183"/>
      <c r="E56" s="184"/>
      <c r="F56" s="184"/>
      <c r="G56" s="184"/>
      <c r="H56" s="185">
        <f>SUM(H48:H55)</f>
        <v>108.25</v>
      </c>
      <c r="I56" s="184" t="s">
        <v>0</v>
      </c>
    </row>
    <row r="57" spans="1:9">
      <c r="A57" s="180"/>
      <c r="B57" s="181"/>
      <c r="C57" s="193"/>
      <c r="D57" s="183"/>
      <c r="E57" s="184"/>
      <c r="F57" s="184"/>
      <c r="G57" s="184"/>
      <c r="H57" s="184"/>
      <c r="I57" s="184"/>
    </row>
    <row r="58" spans="1:9">
      <c r="A58" s="180">
        <v>9</v>
      </c>
      <c r="B58" s="181">
        <v>11.5</v>
      </c>
      <c r="C58" s="193" t="s">
        <v>138</v>
      </c>
      <c r="D58" s="183"/>
      <c r="E58" s="184"/>
      <c r="F58" s="184"/>
      <c r="G58" s="184"/>
      <c r="H58" s="185">
        <f>H56</f>
        <v>108.25</v>
      </c>
      <c r="I58" s="184" t="s">
        <v>0</v>
      </c>
    </row>
    <row r="59" spans="1:9">
      <c r="A59" s="180"/>
      <c r="B59" s="181"/>
      <c r="C59" s="193"/>
      <c r="D59" s="183"/>
      <c r="E59" s="184"/>
      <c r="F59" s="184"/>
      <c r="G59" s="184"/>
      <c r="H59" s="184"/>
      <c r="I59" s="184"/>
    </row>
    <row r="60" spans="1:9" ht="18" customHeight="1">
      <c r="A60" s="180"/>
      <c r="B60" s="181"/>
      <c r="C60" s="187" t="s">
        <v>310</v>
      </c>
      <c r="D60" s="183"/>
      <c r="E60" s="184"/>
      <c r="F60" s="184"/>
      <c r="G60" s="184"/>
      <c r="H60" s="185"/>
      <c r="I60" s="184"/>
    </row>
    <row r="61" spans="1:9" s="205" customFormat="1" ht="43.9" customHeight="1">
      <c r="A61" s="201">
        <v>11</v>
      </c>
      <c r="B61" s="202">
        <v>7.5</v>
      </c>
      <c r="C61" s="203" t="s">
        <v>333</v>
      </c>
      <c r="D61" s="204"/>
      <c r="E61" s="204"/>
      <c r="F61" s="204"/>
      <c r="G61" s="204"/>
      <c r="H61" s="204"/>
      <c r="I61" s="204"/>
    </row>
    <row r="62" spans="1:9" s="205" customFormat="1" ht="22.5" customHeight="1">
      <c r="A62" s="206"/>
      <c r="B62" s="207" t="s">
        <v>334</v>
      </c>
      <c r="C62" s="208" t="s">
        <v>335</v>
      </c>
      <c r="D62" s="204"/>
      <c r="E62" s="204"/>
      <c r="F62" s="204"/>
      <c r="G62" s="204"/>
      <c r="H62" s="204"/>
      <c r="I62" s="204"/>
    </row>
    <row r="63" spans="1:9">
      <c r="A63" s="180" t="s">
        <v>40</v>
      </c>
      <c r="B63" s="181" t="s">
        <v>40</v>
      </c>
      <c r="D63" s="183"/>
      <c r="E63" s="184"/>
      <c r="F63" s="184"/>
      <c r="G63" s="184"/>
      <c r="H63" s="185"/>
      <c r="I63" s="184"/>
    </row>
    <row r="64" spans="1:9">
      <c r="A64" s="180"/>
      <c r="B64" s="181"/>
      <c r="C64" s="198" t="s">
        <v>336</v>
      </c>
      <c r="D64" s="183">
        <v>2</v>
      </c>
      <c r="E64" s="184">
        <v>1.8</v>
      </c>
      <c r="F64" s="184">
        <v>0.2</v>
      </c>
      <c r="G64" s="184">
        <v>2</v>
      </c>
      <c r="H64" s="185">
        <f>D64*E64*F64*G64</f>
        <v>1.4400000000000002</v>
      </c>
      <c r="I64" s="184"/>
    </row>
    <row r="65" spans="1:9">
      <c r="A65" s="180"/>
      <c r="B65" s="181"/>
      <c r="C65" s="198" t="s">
        <v>337</v>
      </c>
      <c r="D65" s="183">
        <v>2</v>
      </c>
      <c r="E65" s="184">
        <v>1.8</v>
      </c>
      <c r="F65" s="184">
        <v>0.2</v>
      </c>
      <c r="G65" s="184">
        <v>2</v>
      </c>
      <c r="H65" s="185">
        <f>D65*E65*F65*G65</f>
        <v>1.4400000000000002</v>
      </c>
      <c r="I65" s="184"/>
    </row>
    <row r="66" spans="1:9">
      <c r="A66" s="209"/>
      <c r="B66" s="210"/>
      <c r="C66" s="211"/>
      <c r="D66" s="212"/>
      <c r="E66" s="213"/>
      <c r="F66" s="214"/>
      <c r="G66" s="214" t="s">
        <v>356</v>
      </c>
      <c r="H66" s="215">
        <f>SUM(H64:H65)</f>
        <v>2.8800000000000003</v>
      </c>
      <c r="I66" s="219" t="s">
        <v>117</v>
      </c>
    </row>
    <row r="67" spans="1:9">
      <c r="A67" s="209">
        <v>12</v>
      </c>
      <c r="B67" s="216" t="s">
        <v>338</v>
      </c>
      <c r="C67" s="217" t="s">
        <v>339</v>
      </c>
      <c r="D67" s="212"/>
      <c r="E67" s="213"/>
      <c r="F67" s="214"/>
      <c r="G67" s="214"/>
      <c r="H67" s="215"/>
      <c r="I67" s="214"/>
    </row>
    <row r="68" spans="1:9">
      <c r="A68" s="209"/>
      <c r="B68" s="216"/>
      <c r="C68" s="218"/>
      <c r="D68" s="212">
        <v>1</v>
      </c>
      <c r="E68" s="214">
        <f>E64</f>
        <v>1.8</v>
      </c>
      <c r="F68" s="214">
        <f>E65</f>
        <v>1.8</v>
      </c>
      <c r="G68" s="214">
        <v>0.6</v>
      </c>
      <c r="H68" s="215">
        <f>G68*F68*E68*D68</f>
        <v>1.9440000000000002</v>
      </c>
      <c r="I68" s="219" t="s">
        <v>117</v>
      </c>
    </row>
    <row r="69" spans="1:9">
      <c r="A69" s="209"/>
      <c r="B69" s="216"/>
      <c r="C69" s="218"/>
      <c r="D69" s="212"/>
      <c r="E69" s="214"/>
      <c r="F69" s="214"/>
      <c r="G69" s="214"/>
      <c r="H69" s="215"/>
      <c r="I69" s="219"/>
    </row>
    <row r="70" spans="1:9" ht="30">
      <c r="A70" s="209">
        <v>13</v>
      </c>
      <c r="B70" s="216" t="s">
        <v>340</v>
      </c>
      <c r="C70" s="220" t="s">
        <v>341</v>
      </c>
      <c r="D70" s="212">
        <v>1</v>
      </c>
      <c r="E70" s="214">
        <f>E68</f>
        <v>1.8</v>
      </c>
      <c r="F70" s="214">
        <f>F68</f>
        <v>1.8</v>
      </c>
      <c r="G70" s="214">
        <v>0.6</v>
      </c>
      <c r="H70" s="215">
        <f>G70*F70*E70*D70</f>
        <v>1.9440000000000002</v>
      </c>
      <c r="I70" s="219" t="s">
        <v>117</v>
      </c>
    </row>
    <row r="71" spans="1:9">
      <c r="A71" s="209"/>
      <c r="B71" s="216"/>
      <c r="C71" s="135"/>
      <c r="D71" s="212"/>
      <c r="E71" s="214"/>
      <c r="F71" s="214"/>
      <c r="G71" s="214"/>
      <c r="H71" s="215"/>
      <c r="I71" s="219"/>
    </row>
    <row r="72" spans="1:9" ht="30">
      <c r="A72" s="209">
        <v>14</v>
      </c>
      <c r="B72" s="216" t="s">
        <v>342</v>
      </c>
      <c r="C72" s="220" t="s">
        <v>343</v>
      </c>
      <c r="D72" s="212">
        <v>1</v>
      </c>
      <c r="E72" s="214">
        <f>E70</f>
        <v>1.8</v>
      </c>
      <c r="F72" s="214">
        <f>F70</f>
        <v>1.8</v>
      </c>
      <c r="G72" s="214">
        <v>0.6</v>
      </c>
      <c r="H72" s="215">
        <f>G72*F72*E72*D72</f>
        <v>1.9440000000000002</v>
      </c>
      <c r="I72" s="219" t="s">
        <v>117</v>
      </c>
    </row>
    <row r="73" spans="1:9">
      <c r="A73" s="209"/>
      <c r="B73" s="216"/>
      <c r="C73" s="221"/>
      <c r="D73" s="212"/>
      <c r="E73" s="214"/>
      <c r="F73" s="214"/>
      <c r="G73" s="214"/>
      <c r="H73" s="215"/>
      <c r="I73" s="219"/>
    </row>
    <row r="74" spans="1:9" ht="75">
      <c r="A74" s="222">
        <v>15</v>
      </c>
      <c r="B74" s="223" t="s">
        <v>344</v>
      </c>
      <c r="C74" s="224" t="s">
        <v>351</v>
      </c>
      <c r="D74" s="212"/>
      <c r="E74" s="214"/>
      <c r="F74" s="214"/>
      <c r="G74" s="214"/>
      <c r="H74" s="215"/>
      <c r="I74" s="214"/>
    </row>
    <row r="75" spans="1:9">
      <c r="A75" s="222"/>
      <c r="B75" s="223"/>
      <c r="C75" s="224" t="s">
        <v>346</v>
      </c>
      <c r="D75" s="212">
        <v>1</v>
      </c>
      <c r="E75" s="214">
        <f>E72+0.4</f>
        <v>2.2000000000000002</v>
      </c>
      <c r="F75" s="214">
        <f>F72+0.4</f>
        <v>2.2000000000000002</v>
      </c>
      <c r="G75" s="214">
        <v>0.1</v>
      </c>
      <c r="H75" s="215">
        <f>G75*F75*E75*D75</f>
        <v>0.4840000000000001</v>
      </c>
      <c r="I75" s="219" t="s">
        <v>117</v>
      </c>
    </row>
    <row r="76" spans="1:9">
      <c r="A76" s="222"/>
      <c r="B76" s="223"/>
      <c r="C76" s="224"/>
      <c r="D76" s="212"/>
      <c r="E76" s="214"/>
      <c r="F76" s="214"/>
      <c r="G76" s="214"/>
      <c r="H76" s="215"/>
      <c r="I76" s="214"/>
    </row>
    <row r="77" spans="1:9" ht="60">
      <c r="A77" s="222">
        <v>16</v>
      </c>
      <c r="B77" s="225">
        <v>3.12</v>
      </c>
      <c r="C77" s="226" t="s">
        <v>327</v>
      </c>
      <c r="D77" s="212"/>
      <c r="E77" s="214"/>
      <c r="F77" s="214"/>
      <c r="G77" s="214"/>
      <c r="H77" s="215"/>
      <c r="I77" s="214"/>
    </row>
    <row r="78" spans="1:9">
      <c r="A78" s="222"/>
      <c r="B78" s="225" t="s">
        <v>328</v>
      </c>
      <c r="C78" s="227" t="s">
        <v>329</v>
      </c>
      <c r="D78" s="212"/>
      <c r="E78" s="214"/>
      <c r="F78" s="214"/>
      <c r="G78" s="214"/>
      <c r="H78" s="215"/>
      <c r="I78" s="214"/>
    </row>
    <row r="79" spans="1:9">
      <c r="A79" s="209"/>
      <c r="B79" s="4"/>
      <c r="C79" s="224" t="s">
        <v>347</v>
      </c>
      <c r="D79" s="214">
        <f>H75</f>
        <v>0.4840000000000001</v>
      </c>
      <c r="E79" s="215" t="s">
        <v>185</v>
      </c>
      <c r="F79" s="215">
        <v>80</v>
      </c>
      <c r="G79" s="215" t="s">
        <v>348</v>
      </c>
      <c r="H79" s="215">
        <f>D79*F79</f>
        <v>38.720000000000006</v>
      </c>
      <c r="I79" s="214" t="s">
        <v>5</v>
      </c>
    </row>
    <row r="80" spans="1:9">
      <c r="C80" s="230"/>
    </row>
    <row r="81" spans="3:8">
      <c r="C81" s="230"/>
    </row>
    <row r="82" spans="3:8">
      <c r="C82" s="230"/>
    </row>
    <row r="83" spans="3:8">
      <c r="C83" s="230"/>
    </row>
    <row r="84" spans="3:8">
      <c r="C84" s="230"/>
    </row>
    <row r="85" spans="3:8">
      <c r="C85" s="230"/>
    </row>
    <row r="86" spans="3:8" ht="16.5">
      <c r="C86" s="172" t="s">
        <v>307</v>
      </c>
      <c r="D86" s="95"/>
      <c r="E86" s="132"/>
      <c r="F86" s="131"/>
      <c r="G86" s="170" t="s">
        <v>234</v>
      </c>
      <c r="H86" s="170"/>
    </row>
    <row r="87" spans="3:8" ht="16.5">
      <c r="C87" s="173" t="s">
        <v>235</v>
      </c>
      <c r="D87"/>
      <c r="E87" s="132"/>
      <c r="F87" s="131"/>
      <c r="G87" s="171" t="s">
        <v>235</v>
      </c>
      <c r="H87" s="171"/>
    </row>
    <row r="88" spans="3:8" ht="16.5">
      <c r="C88" s="173" t="s">
        <v>308</v>
      </c>
      <c r="D88"/>
      <c r="E88" s="132"/>
      <c r="F88" s="131"/>
      <c r="G88" s="171" t="s">
        <v>237</v>
      </c>
      <c r="H88" s="171"/>
    </row>
    <row r="89" spans="3:8">
      <c r="C89" s="230"/>
    </row>
    <row r="90" spans="3:8">
      <c r="C90" s="230"/>
    </row>
    <row r="91" spans="3:8">
      <c r="C91" s="230"/>
    </row>
    <row r="92" spans="3:8">
      <c r="C92" s="230"/>
    </row>
    <row r="93" spans="3:8">
      <c r="C93" s="230"/>
    </row>
    <row r="94" spans="3:8">
      <c r="C94" s="230"/>
    </row>
    <row r="95" spans="3:8">
      <c r="C95" s="230"/>
    </row>
    <row r="96" spans="3:8">
      <c r="C96" s="230"/>
    </row>
    <row r="97" spans="1:9">
      <c r="C97" s="230"/>
    </row>
    <row r="98" spans="1:9">
      <c r="A98" s="234"/>
      <c r="B98" s="235"/>
      <c r="C98" s="236"/>
      <c r="D98" s="236"/>
      <c r="E98" s="237"/>
      <c r="F98" s="237"/>
      <c r="G98" s="238"/>
      <c r="H98" s="238"/>
      <c r="I98" s="178"/>
    </row>
    <row r="99" spans="1:9">
      <c r="A99" s="234"/>
      <c r="B99" s="235"/>
      <c r="C99" s="236"/>
      <c r="D99" s="236"/>
      <c r="E99" s="237"/>
      <c r="F99" s="237"/>
      <c r="G99" s="238"/>
      <c r="H99" s="238"/>
      <c r="I99" s="178"/>
    </row>
    <row r="100" spans="1:9">
      <c r="A100" s="234"/>
      <c r="B100" s="235"/>
      <c r="C100" s="236"/>
      <c r="D100" s="236"/>
      <c r="E100" s="237"/>
      <c r="F100" s="237"/>
      <c r="G100" s="238"/>
      <c r="H100" s="238"/>
      <c r="I100" s="178"/>
    </row>
    <row r="101" spans="1:9">
      <c r="C101" s="178"/>
      <c r="D101" s="178"/>
      <c r="E101" s="237"/>
      <c r="F101" s="237"/>
      <c r="G101" s="238"/>
      <c r="H101" s="238"/>
      <c r="I101" s="178"/>
    </row>
    <row r="102" spans="1:9">
      <c r="A102" s="234"/>
      <c r="B102" s="235"/>
      <c r="C102" s="236"/>
      <c r="D102" s="236"/>
      <c r="E102" s="237"/>
      <c r="F102" s="237"/>
      <c r="G102" s="238"/>
      <c r="H102" s="238"/>
      <c r="I102" s="178"/>
    </row>
    <row r="104" spans="1:9">
      <c r="A104" s="234"/>
      <c r="B104" s="235"/>
      <c r="C104" s="234"/>
      <c r="D104" s="234"/>
      <c r="E104" s="239"/>
      <c r="F104" s="239"/>
      <c r="G104" s="240"/>
      <c r="H104" s="240"/>
      <c r="I104" s="228"/>
    </row>
    <row r="105" spans="1:9">
      <c r="C105" s="230"/>
      <c r="H105" s="238"/>
    </row>
    <row r="107" spans="1:9">
      <c r="A107" s="234"/>
      <c r="B107" s="235"/>
      <c r="H107" s="238"/>
    </row>
    <row r="108" spans="1:9">
      <c r="C108" s="234"/>
      <c r="D108" s="228"/>
    </row>
    <row r="109" spans="1:9">
      <c r="C109" s="234"/>
      <c r="D109" s="228"/>
    </row>
    <row r="110" spans="1:9">
      <c r="C110" s="234"/>
      <c r="D110" s="228"/>
    </row>
    <row r="111" spans="1:9">
      <c r="C111" s="234"/>
      <c r="D111" s="228"/>
    </row>
    <row r="125" spans="3:8">
      <c r="H125" s="238"/>
    </row>
    <row r="126" spans="3:8">
      <c r="H126" s="238"/>
    </row>
    <row r="127" spans="3:8">
      <c r="C127" s="234"/>
      <c r="H127" s="238"/>
    </row>
    <row r="128" spans="3:8">
      <c r="C128" s="234"/>
      <c r="H128" s="238"/>
    </row>
    <row r="129" spans="3:8">
      <c r="C129" s="234"/>
      <c r="H129" s="238"/>
    </row>
    <row r="130" spans="3:8">
      <c r="C130" s="234"/>
      <c r="H130" s="238"/>
    </row>
    <row r="131" spans="3:8">
      <c r="C131" s="234"/>
      <c r="H131" s="238"/>
    </row>
    <row r="132" spans="3:8">
      <c r="C132" s="234"/>
      <c r="H132" s="238"/>
    </row>
    <row r="134" spans="3:8">
      <c r="C134" s="241"/>
    </row>
    <row r="135" spans="3:8">
      <c r="C135" s="241"/>
    </row>
    <row r="136" spans="3:8">
      <c r="C136" s="241"/>
    </row>
    <row r="137" spans="3:8">
      <c r="C137" s="241"/>
    </row>
    <row r="138" spans="3:8">
      <c r="C138" s="241"/>
    </row>
    <row r="139" spans="3:8">
      <c r="C139" s="241"/>
    </row>
    <row r="140" spans="3:8">
      <c r="C140" s="241"/>
    </row>
    <row r="141" spans="3:8">
      <c r="C141" s="241"/>
    </row>
    <row r="142" spans="3:8">
      <c r="C142" s="241"/>
      <c r="H142" s="238"/>
    </row>
    <row r="143" spans="3:8">
      <c r="D143" s="174"/>
    </row>
    <row r="144" spans="3:8">
      <c r="C144" s="234"/>
      <c r="H144" s="238"/>
    </row>
    <row r="145" spans="3:8">
      <c r="C145" s="234"/>
      <c r="H145" s="238"/>
    </row>
    <row r="146" spans="3:8">
      <c r="C146" s="234"/>
      <c r="H146" s="238"/>
    </row>
    <row r="147" spans="3:8">
      <c r="C147" s="234"/>
      <c r="H147" s="238"/>
    </row>
    <row r="148" spans="3:8">
      <c r="C148" s="234"/>
      <c r="H148" s="238"/>
    </row>
    <row r="149" spans="3:8">
      <c r="C149" s="234"/>
      <c r="H149" s="238"/>
    </row>
    <row r="150" spans="3:8">
      <c r="C150" s="234"/>
      <c r="H150" s="238"/>
    </row>
    <row r="151" spans="3:8">
      <c r="H151" s="238"/>
    </row>
    <row r="181" spans="3:8">
      <c r="H181" s="238"/>
    </row>
    <row r="183" spans="3:8">
      <c r="C183" s="234"/>
      <c r="D183" s="228"/>
    </row>
    <row r="184" spans="3:8">
      <c r="C184" s="234"/>
      <c r="D184" s="228"/>
    </row>
    <row r="185" spans="3:8">
      <c r="C185" s="234"/>
      <c r="D185" s="228"/>
    </row>
    <row r="186" spans="3:8">
      <c r="C186" s="234"/>
      <c r="D186" s="228"/>
    </row>
    <row r="187" spans="3:8">
      <c r="C187" s="234"/>
      <c r="D187" s="228"/>
    </row>
    <row r="190" spans="3:8">
      <c r="H190" s="238"/>
    </row>
    <row r="192" spans="3:8">
      <c r="C192" s="234"/>
    </row>
    <row r="193" spans="3:3">
      <c r="C193" s="234"/>
    </row>
    <row r="194" spans="3:3">
      <c r="C194" s="234"/>
    </row>
    <row r="195" spans="3:3">
      <c r="C195" s="234"/>
    </row>
    <row r="197" spans="3:3">
      <c r="C197" s="234"/>
    </row>
    <row r="198" spans="3:3">
      <c r="C198" s="234"/>
    </row>
    <row r="211" spans="3:8">
      <c r="H211" s="238"/>
    </row>
    <row r="212" spans="3:8">
      <c r="H212" s="238"/>
    </row>
    <row r="213" spans="3:8">
      <c r="C213" s="234"/>
      <c r="H213" s="238"/>
    </row>
    <row r="214" spans="3:8">
      <c r="C214" s="234"/>
      <c r="H214" s="238"/>
    </row>
    <row r="215" spans="3:8">
      <c r="H215" s="238"/>
    </row>
    <row r="217" spans="3:8">
      <c r="C217" s="234"/>
      <c r="H217" s="238"/>
    </row>
    <row r="218" spans="3:8">
      <c r="C218" s="234"/>
      <c r="H218" s="238"/>
    </row>
    <row r="219" spans="3:8">
      <c r="C219" s="234"/>
    </row>
    <row r="222" spans="3:8">
      <c r="H222" s="238"/>
    </row>
    <row r="224" spans="3:8">
      <c r="H224" s="238"/>
    </row>
    <row r="234" spans="3:8">
      <c r="H234" s="238"/>
    </row>
    <row r="235" spans="3:8">
      <c r="H235" s="238"/>
    </row>
    <row r="236" spans="3:8">
      <c r="C236" s="234"/>
      <c r="H236" s="238"/>
    </row>
    <row r="237" spans="3:8">
      <c r="C237" s="234"/>
      <c r="H237" s="238"/>
    </row>
    <row r="238" spans="3:8">
      <c r="C238" s="234"/>
      <c r="H238" s="238"/>
    </row>
    <row r="239" spans="3:8">
      <c r="C239" s="234"/>
      <c r="H239" s="238"/>
    </row>
    <row r="240" spans="3:8">
      <c r="H240" s="238"/>
    </row>
    <row r="241" spans="8:8">
      <c r="H241" s="238"/>
    </row>
    <row r="242" spans="8:8">
      <c r="H242" s="238"/>
    </row>
    <row r="251" spans="8:8">
      <c r="H251" s="238"/>
    </row>
    <row r="252" spans="8:8">
      <c r="H252" s="238"/>
    </row>
    <row r="253" spans="8:8">
      <c r="H253" s="238"/>
    </row>
    <row r="254" spans="8:8">
      <c r="H254" s="238"/>
    </row>
    <row r="255" spans="8:8">
      <c r="H255" s="238"/>
    </row>
    <row r="256" spans="8:8">
      <c r="H256" s="238"/>
    </row>
    <row r="269" spans="8:8">
      <c r="H269" s="238"/>
    </row>
    <row r="275" spans="3:8">
      <c r="H275" s="238"/>
    </row>
    <row r="277" spans="3:8">
      <c r="H277" s="238"/>
    </row>
    <row r="278" spans="3:8">
      <c r="H278" s="238"/>
    </row>
    <row r="279" spans="3:8">
      <c r="C279" s="234"/>
      <c r="D279" s="228"/>
    </row>
    <row r="280" spans="3:8">
      <c r="C280" s="234"/>
      <c r="D280" s="228"/>
    </row>
    <row r="281" spans="3:8">
      <c r="C281" s="234"/>
      <c r="D281" s="228"/>
    </row>
    <row r="282" spans="3:8">
      <c r="C282" s="234"/>
      <c r="D282" s="228"/>
    </row>
    <row r="283" spans="3:8">
      <c r="C283" s="234"/>
      <c r="D283" s="228"/>
    </row>
    <row r="284" spans="3:8">
      <c r="C284" s="234"/>
      <c r="D284" s="228"/>
    </row>
    <row r="285" spans="3:8">
      <c r="C285" s="234"/>
      <c r="D285" s="228"/>
    </row>
    <row r="286" spans="3:8">
      <c r="C286" s="234"/>
      <c r="D286" s="228"/>
    </row>
    <row r="287" spans="3:8">
      <c r="C287" s="234"/>
      <c r="D287" s="228"/>
    </row>
    <row r="288" spans="3:8">
      <c r="C288" s="234"/>
      <c r="D288" s="228"/>
    </row>
    <row r="289" spans="3:8">
      <c r="C289" s="234"/>
      <c r="D289" s="228"/>
    </row>
    <row r="290" spans="3:8">
      <c r="C290" s="234"/>
      <c r="D290" s="228"/>
    </row>
    <row r="291" spans="3:8">
      <c r="C291" s="234"/>
      <c r="D291" s="228"/>
    </row>
    <row r="292" spans="3:8">
      <c r="C292" s="234"/>
      <c r="D292" s="228"/>
    </row>
    <row r="293" spans="3:8">
      <c r="C293" s="234"/>
      <c r="D293" s="228"/>
    </row>
    <row r="294" spans="3:8">
      <c r="C294" s="234"/>
      <c r="D294" s="228"/>
    </row>
    <row r="295" spans="3:8">
      <c r="C295" s="234"/>
      <c r="D295" s="228"/>
    </row>
    <row r="296" spans="3:8">
      <c r="C296" s="234"/>
      <c r="D296" s="228"/>
    </row>
    <row r="297" spans="3:8">
      <c r="D297" s="228"/>
    </row>
    <row r="299" spans="3:8">
      <c r="H299" s="238"/>
    </row>
    <row r="300" spans="3:8">
      <c r="H300" s="238"/>
    </row>
    <row r="301" spans="3:8">
      <c r="C301" s="234"/>
      <c r="H301" s="238"/>
    </row>
    <row r="302" spans="3:8">
      <c r="C302" s="234"/>
      <c r="H302" s="238"/>
    </row>
    <row r="303" spans="3:8">
      <c r="C303" s="234"/>
      <c r="H303" s="238"/>
    </row>
    <row r="304" spans="3:8">
      <c r="C304" s="234"/>
      <c r="H304" s="238"/>
    </row>
    <row r="305" spans="3:8">
      <c r="C305" s="234"/>
      <c r="H305" s="238"/>
    </row>
    <row r="306" spans="3:8">
      <c r="C306" s="234"/>
      <c r="H306" s="238"/>
    </row>
    <row r="307" spans="3:8">
      <c r="C307" s="234"/>
      <c r="H307" s="238"/>
    </row>
    <row r="308" spans="3:8">
      <c r="H308" s="238"/>
    </row>
    <row r="309" spans="3:8">
      <c r="D309" s="228"/>
      <c r="E309" s="239"/>
      <c r="F309" s="239"/>
      <c r="G309" s="240"/>
    </row>
    <row r="310" spans="3:8">
      <c r="D310" s="228"/>
      <c r="E310" s="239"/>
      <c r="F310" s="239"/>
      <c r="G310" s="240"/>
    </row>
    <row r="311" spans="3:8">
      <c r="H311" s="238"/>
    </row>
    <row r="312" spans="3:8">
      <c r="H312" s="238"/>
    </row>
    <row r="313" spans="3:8">
      <c r="C313" s="234"/>
      <c r="D313" s="174"/>
    </row>
    <row r="314" spans="3:8">
      <c r="C314" s="234"/>
      <c r="D314" s="174"/>
    </row>
    <row r="315" spans="3:8">
      <c r="C315" s="234"/>
      <c r="D315" s="174"/>
    </row>
    <row r="316" spans="3:8">
      <c r="C316" s="234"/>
      <c r="D316" s="174"/>
    </row>
    <row r="317" spans="3:8">
      <c r="C317" s="234"/>
      <c r="D317" s="174"/>
    </row>
    <row r="318" spans="3:8">
      <c r="C318" s="234"/>
      <c r="D318" s="174"/>
    </row>
    <row r="319" spans="3:8">
      <c r="D319" s="174"/>
    </row>
    <row r="320" spans="3:8">
      <c r="D320" s="174"/>
    </row>
    <row r="321" spans="3:4">
      <c r="D321" s="174"/>
    </row>
    <row r="322" spans="3:4">
      <c r="D322" s="174"/>
    </row>
    <row r="323" spans="3:4">
      <c r="D323" s="174"/>
    </row>
    <row r="324" spans="3:4">
      <c r="D324" s="174"/>
    </row>
    <row r="325" spans="3:4">
      <c r="D325" s="174"/>
    </row>
    <row r="326" spans="3:4">
      <c r="D326" s="174"/>
    </row>
    <row r="327" spans="3:4">
      <c r="D327" s="174"/>
    </row>
    <row r="328" spans="3:4">
      <c r="D328" s="174"/>
    </row>
    <row r="329" spans="3:4">
      <c r="D329" s="174"/>
    </row>
    <row r="332" spans="3:4">
      <c r="D332" s="174"/>
    </row>
    <row r="333" spans="3:4">
      <c r="D333" s="174"/>
    </row>
    <row r="334" spans="3:4">
      <c r="D334" s="174"/>
    </row>
    <row r="336" spans="3:4">
      <c r="C336" s="234"/>
    </row>
    <row r="337" spans="3:4">
      <c r="C337" s="234"/>
    </row>
    <row r="338" spans="3:4">
      <c r="C338" s="234"/>
    </row>
    <row r="339" spans="3:4">
      <c r="C339" s="234"/>
    </row>
    <row r="340" spans="3:4">
      <c r="C340" s="234"/>
    </row>
    <row r="345" spans="3:4">
      <c r="D345" s="174"/>
    </row>
    <row r="346" spans="3:4">
      <c r="D346" s="174"/>
    </row>
    <row r="348" spans="3:4">
      <c r="C348" s="234"/>
    </row>
    <row r="349" spans="3:4">
      <c r="C349" s="234"/>
    </row>
    <row r="350" spans="3:4">
      <c r="C350" s="234"/>
    </row>
    <row r="351" spans="3:4">
      <c r="C351" s="234"/>
    </row>
    <row r="352" spans="3:4">
      <c r="C352" s="234"/>
    </row>
    <row r="359" spans="3:3">
      <c r="C359" s="234"/>
    </row>
    <row r="360" spans="3:3">
      <c r="C360" s="234"/>
    </row>
    <row r="361" spans="3:3">
      <c r="C361" s="234"/>
    </row>
    <row r="362" spans="3:3">
      <c r="C362" s="234"/>
    </row>
    <row r="363" spans="3:3">
      <c r="C363" s="234"/>
    </row>
    <row r="364" spans="3:3">
      <c r="C364" s="234"/>
    </row>
    <row r="369" spans="3:8">
      <c r="H369" s="238"/>
    </row>
    <row r="370" spans="3:8">
      <c r="D370" s="174"/>
    </row>
    <row r="371" spans="3:8">
      <c r="D371" s="174"/>
    </row>
    <row r="372" spans="3:8">
      <c r="H372" s="238"/>
    </row>
    <row r="373" spans="3:8">
      <c r="C373" s="234"/>
    </row>
    <row r="374" spans="3:8">
      <c r="C374" s="234"/>
    </row>
    <row r="375" spans="3:8">
      <c r="C375" s="234"/>
    </row>
    <row r="376" spans="3:8">
      <c r="C376" s="234"/>
    </row>
    <row r="377" spans="3:8">
      <c r="C377" s="234"/>
    </row>
    <row r="378" spans="3:8">
      <c r="C378" s="234"/>
    </row>
    <row r="379" spans="3:8">
      <c r="C379" s="234"/>
    </row>
    <row r="380" spans="3:8">
      <c r="C380" s="234"/>
    </row>
    <row r="381" spans="3:8">
      <c r="C381" s="234"/>
    </row>
    <row r="389" spans="3:8">
      <c r="H389" s="238"/>
    </row>
    <row r="391" spans="3:8">
      <c r="C391" s="234"/>
    </row>
    <row r="392" spans="3:8">
      <c r="C392" s="234"/>
    </row>
    <row r="393" spans="3:8">
      <c r="C393" s="234"/>
    </row>
    <row r="394" spans="3:8">
      <c r="C394" s="234"/>
    </row>
    <row r="395" spans="3:8">
      <c r="C395" s="234"/>
    </row>
    <row r="396" spans="3:8">
      <c r="C396" s="234"/>
    </row>
    <row r="408" spans="3:8">
      <c r="C408" s="241"/>
    </row>
    <row r="409" spans="3:8">
      <c r="C409" s="241"/>
    </row>
    <row r="410" spans="3:8">
      <c r="C410" s="241"/>
    </row>
    <row r="411" spans="3:8">
      <c r="C411" s="241"/>
    </row>
    <row r="412" spans="3:8">
      <c r="C412" s="241"/>
    </row>
    <row r="413" spans="3:8">
      <c r="C413" s="241"/>
      <c r="H413" s="238"/>
    </row>
    <row r="414" spans="3:8">
      <c r="C414" s="230"/>
      <c r="H414" s="238"/>
    </row>
    <row r="419" spans="3:8">
      <c r="H419" s="238"/>
    </row>
    <row r="420" spans="3:8">
      <c r="C420" s="231"/>
      <c r="H420" s="238"/>
    </row>
    <row r="424" spans="3:8">
      <c r="C424" s="241"/>
    </row>
    <row r="425" spans="3:8">
      <c r="C425" s="241"/>
    </row>
    <row r="426" spans="3:8">
      <c r="C426" s="241"/>
    </row>
    <row r="427" spans="3:8">
      <c r="C427" s="241"/>
    </row>
    <row r="428" spans="3:8">
      <c r="C428" s="241"/>
    </row>
    <row r="429" spans="3:8">
      <c r="C429" s="241"/>
    </row>
    <row r="430" spans="3:8">
      <c r="C430" s="241"/>
    </row>
    <row r="431" spans="3:8">
      <c r="C431" s="241"/>
    </row>
    <row r="432" spans="3:8">
      <c r="C432" s="241"/>
    </row>
    <row r="433" spans="3:8">
      <c r="C433" s="241"/>
    </row>
    <row r="434" spans="3:8">
      <c r="C434" s="241"/>
    </row>
    <row r="435" spans="3:8">
      <c r="C435" s="241"/>
    </row>
    <row r="436" spans="3:8">
      <c r="C436" s="241"/>
      <c r="H436" s="238"/>
    </row>
    <row r="437" spans="3:8">
      <c r="C437" s="241"/>
      <c r="H437" s="238"/>
    </row>
    <row r="439" spans="3:8">
      <c r="C439" s="241"/>
    </row>
    <row r="440" spans="3:8">
      <c r="C440" s="241"/>
    </row>
    <row r="441" spans="3:8">
      <c r="C441" s="241"/>
    </row>
    <row r="442" spans="3:8">
      <c r="C442" s="241"/>
    </row>
    <row r="443" spans="3:8">
      <c r="C443" s="241"/>
      <c r="H443" s="238"/>
    </row>
    <row r="444" spans="3:8">
      <c r="C444" s="241"/>
    </row>
    <row r="445" spans="3:8">
      <c r="C445" s="241"/>
      <c r="H445" s="238"/>
    </row>
    <row r="446" spans="3:8">
      <c r="C446" s="241"/>
      <c r="H446" s="238"/>
    </row>
    <row r="447" spans="3:8">
      <c r="C447" s="241"/>
      <c r="H447" s="238"/>
    </row>
    <row r="448" spans="3:8">
      <c r="C448" s="234"/>
      <c r="H448" s="238"/>
    </row>
    <row r="449" spans="3:8">
      <c r="C449" s="234"/>
      <c r="H449" s="238"/>
    </row>
    <row r="450" spans="3:8">
      <c r="C450" s="234"/>
      <c r="H450" s="238"/>
    </row>
    <row r="451" spans="3:8">
      <c r="C451" s="234"/>
      <c r="H451" s="238"/>
    </row>
    <row r="452" spans="3:8">
      <c r="C452" s="234"/>
      <c r="H452" s="238"/>
    </row>
    <row r="459" spans="3:8">
      <c r="C459" s="241"/>
    </row>
    <row r="460" spans="3:8">
      <c r="C460" s="241"/>
      <c r="H460" s="238"/>
    </row>
    <row r="461" spans="3:8">
      <c r="C461" s="241"/>
      <c r="H461" s="238"/>
    </row>
    <row r="463" spans="3:8">
      <c r="C463" s="241"/>
    </row>
    <row r="464" spans="3:8">
      <c r="C464" s="241"/>
    </row>
    <row r="465" spans="1:8">
      <c r="C465" s="241"/>
    </row>
    <row r="466" spans="1:8">
      <c r="C466" s="241"/>
      <c r="H466" s="238"/>
    </row>
    <row r="467" spans="1:8">
      <c r="A467" s="234"/>
      <c r="B467" s="235"/>
      <c r="H467" s="238"/>
    </row>
    <row r="468" spans="1:8">
      <c r="A468" s="234"/>
      <c r="B468" s="235"/>
      <c r="C468" s="241"/>
      <c r="H468" s="238"/>
    </row>
    <row r="469" spans="1:8">
      <c r="A469" s="234"/>
      <c r="B469" s="235"/>
      <c r="H469" s="238"/>
    </row>
    <row r="470" spans="1:8">
      <c r="C470" s="234"/>
      <c r="H470" s="238"/>
    </row>
    <row r="471" spans="1:8">
      <c r="C471" s="234"/>
      <c r="H471" s="238"/>
    </row>
    <row r="472" spans="1:8">
      <c r="C472" s="234"/>
      <c r="H472" s="238"/>
    </row>
    <row r="473" spans="1:8">
      <c r="C473" s="234"/>
      <c r="H473" s="238"/>
    </row>
    <row r="474" spans="1:8">
      <c r="C474" s="234"/>
      <c r="H474" s="238"/>
    </row>
    <row r="475" spans="1:8">
      <c r="H475" s="238"/>
    </row>
    <row r="476" spans="1:8">
      <c r="A476" s="234"/>
      <c r="B476" s="235"/>
      <c r="C476" s="241"/>
      <c r="H476" s="238"/>
    </row>
    <row r="477" spans="1:8">
      <c r="A477" s="234"/>
      <c r="B477" s="235"/>
      <c r="H477" s="238"/>
    </row>
    <row r="478" spans="1:8">
      <c r="C478" s="234"/>
      <c r="H478" s="238"/>
    </row>
    <row r="479" spans="1:8">
      <c r="C479" s="234"/>
      <c r="H479" s="238"/>
    </row>
    <row r="480" spans="1:8">
      <c r="C480" s="234"/>
      <c r="H480" s="238"/>
    </row>
    <row r="481" spans="1:8">
      <c r="H481" s="238"/>
    </row>
    <row r="482" spans="1:8">
      <c r="H482" s="238"/>
    </row>
    <row r="483" spans="1:8">
      <c r="A483" s="234"/>
      <c r="B483" s="235"/>
      <c r="C483" s="241"/>
      <c r="H483" s="238"/>
    </row>
    <row r="484" spans="1:8">
      <c r="A484" s="234"/>
      <c r="B484" s="235"/>
      <c r="H484" s="238"/>
    </row>
    <row r="485" spans="1:8">
      <c r="C485" s="234"/>
      <c r="H485" s="238"/>
    </row>
    <row r="486" spans="1:8">
      <c r="C486" s="234"/>
      <c r="H486" s="238"/>
    </row>
    <row r="487" spans="1:8">
      <c r="C487" s="234"/>
      <c r="H487" s="238"/>
    </row>
    <row r="488" spans="1:8">
      <c r="C488" s="234"/>
      <c r="H488" s="238"/>
    </row>
    <row r="489" spans="1:8">
      <c r="C489" s="234"/>
      <c r="H489" s="238"/>
    </row>
    <row r="490" spans="1:8">
      <c r="H490" s="238"/>
    </row>
    <row r="491" spans="1:8">
      <c r="H491" s="238"/>
    </row>
    <row r="492" spans="1:8">
      <c r="H492" s="238"/>
    </row>
    <row r="493" spans="1:8">
      <c r="A493" s="234"/>
      <c r="B493" s="235"/>
      <c r="C493" s="241"/>
      <c r="H493" s="238"/>
    </row>
    <row r="494" spans="1:8">
      <c r="A494" s="234"/>
      <c r="B494" s="235"/>
      <c r="H494" s="238"/>
    </row>
    <row r="495" spans="1:8">
      <c r="C495" s="234"/>
      <c r="D495" s="228"/>
    </row>
    <row r="496" spans="1:8">
      <c r="C496" s="234"/>
      <c r="D496" s="228"/>
    </row>
    <row r="497" spans="1:8">
      <c r="C497" s="234"/>
      <c r="D497" s="228"/>
    </row>
    <row r="498" spans="1:8">
      <c r="C498" s="234"/>
      <c r="D498" s="228"/>
    </row>
    <row r="504" spans="1:8">
      <c r="C504" s="241"/>
    </row>
    <row r="505" spans="1:8">
      <c r="C505" s="241"/>
    </row>
    <row r="508" spans="1:8">
      <c r="H508" s="238"/>
    </row>
    <row r="509" spans="1:8">
      <c r="A509" s="234"/>
      <c r="B509" s="235"/>
      <c r="H509" s="238"/>
    </row>
    <row r="510" spans="1:8">
      <c r="C510" s="234"/>
    </row>
    <row r="511" spans="1:8">
      <c r="C511" s="234"/>
    </row>
    <row r="512" spans="1:8">
      <c r="C512" s="234"/>
    </row>
    <row r="513" spans="1:8">
      <c r="C513" s="234"/>
    </row>
    <row r="514" spans="1:8">
      <c r="C514" s="234"/>
    </row>
    <row r="515" spans="1:8">
      <c r="C515" s="234"/>
    </row>
    <row r="517" spans="1:8">
      <c r="C517" s="241"/>
    </row>
    <row r="518" spans="1:8">
      <c r="C518" s="230"/>
    </row>
    <row r="519" spans="1:8">
      <c r="D519" s="241"/>
      <c r="H519" s="238"/>
    </row>
    <row r="520" spans="1:8">
      <c r="A520" s="234"/>
      <c r="B520" s="235"/>
      <c r="H520" s="238"/>
    </row>
    <row r="521" spans="1:8">
      <c r="C521" s="234"/>
      <c r="D521" s="228"/>
    </row>
    <row r="522" spans="1:8">
      <c r="C522" s="234"/>
      <c r="D522" s="228"/>
    </row>
    <row r="523" spans="1:8">
      <c r="C523" s="234"/>
      <c r="D523" s="228"/>
    </row>
    <row r="524" spans="1:8">
      <c r="C524" s="234"/>
      <c r="D524" s="228"/>
    </row>
    <row r="525" spans="1:8">
      <c r="C525" s="234"/>
      <c r="D525" s="228"/>
    </row>
    <row r="526" spans="1:8">
      <c r="C526" s="234"/>
      <c r="D526" s="228"/>
    </row>
    <row r="532" spans="3:8">
      <c r="C532" s="234"/>
    </row>
    <row r="533" spans="3:8">
      <c r="C533" s="234"/>
    </row>
    <row r="534" spans="3:8">
      <c r="C534" s="234"/>
    </row>
    <row r="536" spans="3:8">
      <c r="C536" s="236"/>
    </row>
    <row r="543" spans="3:8">
      <c r="C543" s="230"/>
      <c r="D543" s="228"/>
      <c r="H543" s="238"/>
    </row>
    <row r="544" spans="3:8">
      <c r="C544" s="230"/>
      <c r="D544" s="228"/>
      <c r="H544" s="238"/>
    </row>
    <row r="545" spans="3:8">
      <c r="C545" s="230"/>
      <c r="D545" s="228"/>
      <c r="H545" s="238"/>
    </row>
    <row r="546" spans="3:8">
      <c r="C546" s="230"/>
      <c r="D546" s="228"/>
      <c r="H546" s="238"/>
    </row>
    <row r="547" spans="3:8">
      <c r="C547" s="230"/>
      <c r="D547" s="228"/>
      <c r="H547" s="238"/>
    </row>
    <row r="548" spans="3:8">
      <c r="C548" s="230"/>
      <c r="D548" s="228"/>
      <c r="H548" s="238"/>
    </row>
    <row r="549" spans="3:8">
      <c r="C549" s="230"/>
      <c r="D549" s="228"/>
      <c r="H549" s="238"/>
    </row>
    <row r="550" spans="3:8">
      <c r="C550" s="230"/>
      <c r="D550" s="228"/>
      <c r="H550" s="238"/>
    </row>
    <row r="551" spans="3:8">
      <c r="C551" s="230"/>
      <c r="D551" s="228"/>
      <c r="H551" s="238"/>
    </row>
    <row r="552" spans="3:8">
      <c r="C552" s="230"/>
      <c r="D552" s="228"/>
      <c r="H552" s="238"/>
    </row>
    <row r="553" spans="3:8">
      <c r="C553" s="230"/>
      <c r="D553" s="228"/>
      <c r="H553" s="238"/>
    </row>
    <row r="554" spans="3:8">
      <c r="C554" s="230"/>
      <c r="D554" s="228"/>
      <c r="H554" s="238"/>
    </row>
    <row r="555" spans="3:8">
      <c r="C555" s="230"/>
      <c r="D555" s="228"/>
      <c r="H555" s="238"/>
    </row>
    <row r="556" spans="3:8">
      <c r="C556" s="230"/>
      <c r="D556" s="228"/>
      <c r="H556" s="238"/>
    </row>
    <row r="557" spans="3:8">
      <c r="C557" s="230"/>
      <c r="D557" s="228"/>
      <c r="H557" s="238"/>
    </row>
    <row r="558" spans="3:8">
      <c r="C558" s="230"/>
      <c r="D558" s="228"/>
      <c r="H558" s="238"/>
    </row>
    <row r="559" spans="3:8">
      <c r="C559" s="230"/>
      <c r="D559" s="228"/>
      <c r="H559" s="238"/>
    </row>
    <row r="560" spans="3:8">
      <c r="C560" s="230"/>
      <c r="D560" s="228"/>
      <c r="H560" s="238"/>
    </row>
    <row r="561" spans="1:9">
      <c r="C561" s="230"/>
      <c r="D561" s="228"/>
      <c r="H561" s="238"/>
    </row>
    <row r="562" spans="1:9">
      <c r="C562" s="230"/>
      <c r="D562" s="228"/>
      <c r="H562" s="238"/>
    </row>
    <row r="563" spans="1:9">
      <c r="C563" s="230"/>
      <c r="D563" s="228"/>
      <c r="H563" s="238"/>
    </row>
    <row r="564" spans="1:9">
      <c r="C564" s="230"/>
      <c r="D564" s="228"/>
      <c r="H564" s="238"/>
    </row>
    <row r="565" spans="1:9">
      <c r="C565" s="230"/>
      <c r="D565" s="228"/>
      <c r="H565" s="238"/>
    </row>
    <row r="566" spans="1:9">
      <c r="C566" s="230"/>
      <c r="D566" s="228"/>
      <c r="H566" s="238"/>
    </row>
    <row r="567" spans="1:9">
      <c r="A567" s="234"/>
      <c r="B567" s="235"/>
      <c r="C567" s="236"/>
      <c r="D567" s="236"/>
      <c r="E567" s="237"/>
      <c r="F567" s="237"/>
      <c r="G567" s="238"/>
      <c r="H567" s="238"/>
      <c r="I567" s="178"/>
    </row>
    <row r="568" spans="1:9">
      <c r="A568" s="234"/>
      <c r="B568" s="235"/>
      <c r="C568" s="236"/>
      <c r="D568" s="236"/>
      <c r="E568" s="237"/>
      <c r="F568" s="237"/>
      <c r="G568" s="238"/>
      <c r="H568" s="238"/>
      <c r="I568" s="178"/>
    </row>
    <row r="569" spans="1:9">
      <c r="A569" s="234"/>
      <c r="B569" s="235"/>
      <c r="C569" s="236"/>
      <c r="D569" s="236"/>
      <c r="E569" s="237"/>
      <c r="F569" s="237"/>
      <c r="G569" s="238"/>
      <c r="H569" s="238"/>
      <c r="I569" s="178"/>
    </row>
    <row r="570" spans="1:9">
      <c r="C570" s="178"/>
      <c r="D570" s="178"/>
      <c r="E570" s="237"/>
      <c r="F570" s="237"/>
      <c r="G570" s="238"/>
      <c r="H570" s="238"/>
      <c r="I570" s="178"/>
    </row>
    <row r="571" spans="1:9">
      <c r="A571" s="234"/>
      <c r="B571" s="235"/>
      <c r="C571" s="236"/>
      <c r="D571" s="236"/>
      <c r="E571" s="237"/>
      <c r="F571" s="237"/>
      <c r="G571" s="238"/>
      <c r="H571" s="238"/>
      <c r="I571" s="178"/>
    </row>
    <row r="572" spans="1:9">
      <c r="A572" s="234"/>
      <c r="B572" s="235"/>
      <c r="C572" s="236"/>
      <c r="D572" s="236"/>
      <c r="E572" s="237"/>
      <c r="F572" s="237"/>
      <c r="G572" s="238"/>
      <c r="H572" s="238"/>
      <c r="I572" s="178"/>
    </row>
    <row r="574" spans="1:9">
      <c r="A574" s="242"/>
      <c r="B574" s="243"/>
      <c r="C574" s="242"/>
      <c r="D574" s="242"/>
      <c r="E574" s="239"/>
      <c r="F574" s="239"/>
      <c r="G574" s="240"/>
      <c r="H574" s="240"/>
      <c r="I574" s="228"/>
    </row>
    <row r="577" spans="3:8">
      <c r="H577" s="238"/>
    </row>
    <row r="578" spans="3:8">
      <c r="H578" s="238"/>
    </row>
    <row r="579" spans="3:8">
      <c r="H579" s="238"/>
    </row>
    <row r="580" spans="3:8">
      <c r="C580" s="234"/>
    </row>
    <row r="581" spans="3:8">
      <c r="C581" s="234"/>
    </row>
    <row r="582" spans="3:8">
      <c r="C582" s="234"/>
    </row>
    <row r="584" spans="3:8">
      <c r="C584" s="234"/>
    </row>
    <row r="585" spans="3:8">
      <c r="C585" s="234"/>
      <c r="D585" s="241"/>
    </row>
    <row r="586" spans="3:8">
      <c r="C586" s="234"/>
    </row>
    <row r="587" spans="3:8">
      <c r="D587" s="241"/>
    </row>
    <row r="591" spans="3:8">
      <c r="C591" s="234"/>
    </row>
    <row r="592" spans="3:8">
      <c r="C592" s="234"/>
    </row>
    <row r="593" spans="3:9">
      <c r="C593" s="234"/>
    </row>
    <row r="594" spans="3:9">
      <c r="C594" s="234"/>
    </row>
    <row r="595" spans="3:9">
      <c r="C595" s="234"/>
      <c r="I595" s="178"/>
    </row>
    <row r="596" spans="3:9">
      <c r="C596" s="234"/>
    </row>
    <row r="597" spans="3:9">
      <c r="C597" s="234"/>
    </row>
    <row r="598" spans="3:9">
      <c r="C598" s="234"/>
    </row>
    <row r="599" spans="3:9">
      <c r="C599" s="234"/>
    </row>
    <row r="600" spans="3:9">
      <c r="C600" s="234"/>
    </row>
    <row r="601" spans="3:9">
      <c r="C601" s="244"/>
    </row>
    <row r="602" spans="3:9">
      <c r="C602" s="234"/>
    </row>
    <row r="603" spans="3:9">
      <c r="C603" s="234"/>
    </row>
    <row r="604" spans="3:9">
      <c r="C604" s="234"/>
    </row>
    <row r="605" spans="3:9">
      <c r="C605" s="234"/>
    </row>
    <row r="606" spans="3:9">
      <c r="C606" s="234"/>
    </row>
    <row r="607" spans="3:9">
      <c r="C607" s="234"/>
    </row>
    <row r="608" spans="3:9">
      <c r="C608" s="234"/>
    </row>
    <row r="609" spans="4:4">
      <c r="D609" s="174"/>
    </row>
    <row r="610" spans="4:4">
      <c r="D610" s="174"/>
    </row>
    <row r="634" spans="1:8">
      <c r="A634" s="234"/>
      <c r="B634" s="235"/>
      <c r="C634" s="241"/>
      <c r="H634" s="238"/>
    </row>
    <row r="635" spans="1:8">
      <c r="A635" s="234"/>
      <c r="B635" s="235"/>
      <c r="H635" s="238"/>
    </row>
    <row r="636" spans="1:8">
      <c r="C636" s="234"/>
      <c r="H636" s="238"/>
    </row>
    <row r="637" spans="1:8">
      <c r="C637" s="234"/>
      <c r="H637" s="238"/>
    </row>
    <row r="638" spans="1:8">
      <c r="C638" s="234"/>
      <c r="H638" s="238"/>
    </row>
    <row r="639" spans="1:8">
      <c r="C639" s="234"/>
      <c r="H639" s="238"/>
    </row>
    <row r="640" spans="1:8">
      <c r="C640" s="234"/>
      <c r="H640" s="238"/>
    </row>
    <row r="641" spans="1:8">
      <c r="H641" s="238"/>
    </row>
    <row r="642" spans="1:8">
      <c r="A642" s="234"/>
      <c r="B642" s="235"/>
      <c r="C642" s="241"/>
      <c r="H642" s="238"/>
    </row>
    <row r="643" spans="1:8">
      <c r="A643" s="234"/>
      <c r="B643" s="235"/>
      <c r="H643" s="238"/>
    </row>
    <row r="644" spans="1:8">
      <c r="C644" s="234"/>
      <c r="H644" s="238"/>
    </row>
    <row r="645" spans="1:8">
      <c r="C645" s="234"/>
      <c r="H645" s="238"/>
    </row>
    <row r="646" spans="1:8">
      <c r="C646" s="234"/>
      <c r="H646" s="238"/>
    </row>
    <row r="647" spans="1:8">
      <c r="H647" s="238"/>
    </row>
    <row r="648" spans="1:8">
      <c r="H648" s="238"/>
    </row>
    <row r="649" spans="1:8">
      <c r="A649" s="234"/>
      <c r="B649" s="235"/>
      <c r="C649" s="241"/>
      <c r="H649" s="238"/>
    </row>
    <row r="650" spans="1:8">
      <c r="A650" s="234"/>
      <c r="B650" s="235"/>
      <c r="H650" s="238"/>
    </row>
    <row r="651" spans="1:8">
      <c r="C651" s="234"/>
      <c r="H651" s="238"/>
    </row>
    <row r="652" spans="1:8">
      <c r="C652" s="234"/>
      <c r="H652" s="238"/>
    </row>
    <row r="653" spans="1:8">
      <c r="C653" s="234"/>
      <c r="H653" s="238"/>
    </row>
    <row r="654" spans="1:8">
      <c r="C654" s="234"/>
      <c r="H654" s="238"/>
    </row>
    <row r="655" spans="1:8">
      <c r="C655" s="234"/>
      <c r="H655" s="238"/>
    </row>
    <row r="656" spans="1:8">
      <c r="H656" s="238"/>
    </row>
    <row r="657" spans="1:8">
      <c r="H657" s="238"/>
    </row>
    <row r="658" spans="1:8">
      <c r="H658" s="238"/>
    </row>
    <row r="659" spans="1:8">
      <c r="A659" s="234"/>
      <c r="B659" s="235"/>
      <c r="C659" s="241"/>
      <c r="H659" s="238"/>
    </row>
    <row r="660" spans="1:8">
      <c r="A660" s="234"/>
      <c r="B660" s="235"/>
      <c r="H660" s="238"/>
    </row>
    <row r="661" spans="1:8">
      <c r="C661" s="234"/>
      <c r="D661" s="228"/>
    </row>
    <row r="662" spans="1:8">
      <c r="C662" s="234"/>
      <c r="D662" s="228"/>
    </row>
    <row r="663" spans="1:8">
      <c r="C663" s="234"/>
      <c r="D663" s="228"/>
    </row>
    <row r="664" spans="1:8">
      <c r="C664" s="234"/>
      <c r="D664" s="228"/>
    </row>
    <row r="670" spans="1:8">
      <c r="C670" s="241"/>
    </row>
    <row r="672" spans="1:8">
      <c r="D672" s="241"/>
      <c r="H672" s="238"/>
    </row>
    <row r="673" spans="1:8">
      <c r="A673" s="234"/>
      <c r="B673" s="235"/>
      <c r="H673" s="238"/>
    </row>
    <row r="674" spans="1:8">
      <c r="C674" s="234"/>
    </row>
    <row r="675" spans="1:8">
      <c r="C675" s="234"/>
    </row>
    <row r="676" spans="1:8">
      <c r="C676" s="234"/>
    </row>
    <row r="677" spans="1:8">
      <c r="C677" s="234"/>
    </row>
    <row r="678" spans="1:8">
      <c r="C678" s="234"/>
    </row>
    <row r="679" spans="1:8">
      <c r="C679" s="234"/>
    </row>
    <row r="681" spans="1:8">
      <c r="C681" s="241"/>
    </row>
    <row r="682" spans="1:8">
      <c r="C682" s="230"/>
    </row>
    <row r="683" spans="1:8">
      <c r="D683" s="241"/>
      <c r="H683" s="238"/>
    </row>
    <row r="684" spans="1:8">
      <c r="A684" s="234"/>
      <c r="B684" s="235"/>
      <c r="H684" s="238"/>
    </row>
    <row r="685" spans="1:8">
      <c r="C685" s="234"/>
      <c r="D685" s="228"/>
    </row>
    <row r="686" spans="1:8">
      <c r="C686" s="234"/>
      <c r="D686" s="228"/>
    </row>
    <row r="687" spans="1:8">
      <c r="C687" s="234"/>
      <c r="D687" s="228"/>
    </row>
    <row r="688" spans="1:8">
      <c r="C688" s="234"/>
      <c r="D688" s="228"/>
    </row>
    <row r="689" spans="1:9">
      <c r="C689" s="234"/>
      <c r="D689" s="228"/>
    </row>
    <row r="690" spans="1:9">
      <c r="C690" s="234"/>
      <c r="D690" s="228"/>
    </row>
    <row r="696" spans="1:9">
      <c r="C696" s="230"/>
      <c r="D696" s="228"/>
      <c r="H696" s="238"/>
    </row>
    <row r="698" spans="1:9">
      <c r="A698" s="234"/>
      <c r="B698" s="235"/>
      <c r="C698" s="236"/>
      <c r="D698" s="236"/>
      <c r="E698" s="237"/>
      <c r="F698" s="237"/>
      <c r="G698" s="238"/>
      <c r="H698" s="238"/>
      <c r="I698" s="178"/>
    </row>
    <row r="699" spans="1:9">
      <c r="C699" s="178"/>
      <c r="D699" s="178"/>
      <c r="E699" s="237"/>
      <c r="F699" s="237"/>
      <c r="G699" s="238"/>
      <c r="H699" s="238"/>
      <c r="I699" s="178"/>
    </row>
    <row r="702" spans="1:9">
      <c r="C702" s="234"/>
    </row>
    <row r="703" spans="1:9">
      <c r="C703" s="234"/>
    </row>
    <row r="704" spans="1:9">
      <c r="C704" s="230"/>
    </row>
    <row r="705" spans="3:4">
      <c r="C705" s="234"/>
    </row>
    <row r="706" spans="3:4">
      <c r="C706" s="234"/>
    </row>
    <row r="707" spans="3:4">
      <c r="C707" s="234"/>
    </row>
    <row r="709" spans="3:4">
      <c r="C709" s="234"/>
    </row>
    <row r="710" spans="3:4">
      <c r="C710" s="234"/>
    </row>
    <row r="711" spans="3:4">
      <c r="C711" s="234"/>
    </row>
    <row r="719" spans="3:4">
      <c r="D719" s="174"/>
    </row>
    <row r="721" spans="3:3">
      <c r="C721" s="234"/>
    </row>
    <row r="722" spans="3:3">
      <c r="C722" s="234"/>
    </row>
    <row r="723" spans="3:3">
      <c r="C723" s="234"/>
    </row>
    <row r="724" spans="3:3">
      <c r="C724" s="234"/>
    </row>
    <row r="725" spans="3:3">
      <c r="C725" s="234"/>
    </row>
    <row r="726" spans="3:3">
      <c r="C726" s="234"/>
    </row>
    <row r="762" spans="3:3">
      <c r="C762" s="245"/>
    </row>
    <row r="763" spans="3:3">
      <c r="C763" s="245"/>
    </row>
    <row r="766" spans="3:3">
      <c r="C766" s="234"/>
    </row>
    <row r="767" spans="3:3">
      <c r="C767" s="234"/>
    </row>
  </sheetData>
  <mergeCells count="9">
    <mergeCell ref="J3:M3"/>
    <mergeCell ref="D5:G5"/>
    <mergeCell ref="A1:I1"/>
    <mergeCell ref="A2:I2"/>
    <mergeCell ref="A3:A4"/>
    <mergeCell ref="B3:B4"/>
    <mergeCell ref="C3:C4"/>
    <mergeCell ref="H3:H4"/>
    <mergeCell ref="I3:I4"/>
  </mergeCells>
  <pageMargins left="0.63" right="0.51" top="0.54" bottom="0.61" header="0.31496062992125984" footer="0.31496062992125984"/>
  <pageSetup paperSize="9" scale="68" fitToHeight="0" orientation="portrait" r:id="rId1"/>
  <colBreaks count="1" manualBreakCount="1">
    <brk id="9" max="1048575" man="1"/>
  </colBreaks>
  <ignoredErrors>
    <ignoredError sqref="G29 E5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view="pageBreakPreview" topLeftCell="A21" zoomScale="80" zoomScaleNormal="100" zoomScaleSheetLayoutView="80" workbookViewId="0">
      <selection activeCell="C43" sqref="C43"/>
    </sheetView>
  </sheetViews>
  <sheetFormatPr defaultRowHeight="15"/>
  <cols>
    <col min="1" max="1" width="6.5703125" style="12" customWidth="1"/>
    <col min="2" max="2" width="8.85546875" style="12"/>
    <col min="3" max="3" width="37.7109375" style="12" customWidth="1"/>
    <col min="4" max="4" width="6.85546875" style="86" customWidth="1"/>
    <col min="5" max="6" width="8.85546875" style="86"/>
    <col min="7" max="7" width="50.5703125" style="530" customWidth="1"/>
    <col min="13" max="13" width="9.28515625" customWidth="1"/>
  </cols>
  <sheetData>
    <row r="1" spans="1:7" ht="57" customHeight="1">
      <c r="A1" s="802" t="s">
        <v>461</v>
      </c>
      <c r="B1" s="802"/>
      <c r="C1" s="802"/>
      <c r="D1" s="802"/>
      <c r="E1" s="802"/>
      <c r="F1" s="802"/>
      <c r="G1" s="802"/>
    </row>
    <row r="2" spans="1:7" ht="20.45" customHeight="1">
      <c r="A2" s="807" t="s">
        <v>423</v>
      </c>
      <c r="B2" s="807"/>
      <c r="C2" s="807"/>
      <c r="D2" s="807"/>
      <c r="E2" s="807"/>
      <c r="F2" s="807"/>
      <c r="G2" s="807"/>
    </row>
    <row r="3" spans="1:7" ht="20.45" customHeight="1">
      <c r="A3" s="294" t="s">
        <v>67</v>
      </c>
      <c r="B3" s="295" t="s">
        <v>68</v>
      </c>
      <c r="C3" s="295" t="s">
        <v>69</v>
      </c>
      <c r="D3" s="295" t="s">
        <v>38</v>
      </c>
      <c r="E3" s="295" t="s">
        <v>71</v>
      </c>
      <c r="F3" s="295" t="s">
        <v>39</v>
      </c>
      <c r="G3" s="295" t="s">
        <v>575</v>
      </c>
    </row>
    <row r="4" spans="1:7">
      <c r="A4" s="295">
        <v>1</v>
      </c>
      <c r="B4" s="295">
        <v>2</v>
      </c>
      <c r="C4" s="295">
        <v>3</v>
      </c>
      <c r="D4" s="295">
        <v>6</v>
      </c>
      <c r="E4" s="295">
        <v>5</v>
      </c>
      <c r="F4" s="295"/>
      <c r="G4" s="295"/>
    </row>
    <row r="5" spans="1:7" ht="105">
      <c r="A5" s="251">
        <v>1</v>
      </c>
      <c r="B5" s="251">
        <v>1.1000000000000001</v>
      </c>
      <c r="C5" s="227" t="s">
        <v>37</v>
      </c>
      <c r="D5" s="21"/>
      <c r="E5" s="21"/>
      <c r="F5" s="21"/>
      <c r="G5" s="311"/>
    </row>
    <row r="6" spans="1:7">
      <c r="A6" s="251"/>
      <c r="B6" s="251" t="s">
        <v>33</v>
      </c>
      <c r="C6" s="227" t="s">
        <v>34</v>
      </c>
      <c r="D6" s="21"/>
      <c r="E6" s="21"/>
      <c r="F6" s="21"/>
      <c r="G6" s="311"/>
    </row>
    <row r="7" spans="1:7">
      <c r="A7" s="298"/>
      <c r="B7" s="298"/>
      <c r="C7" s="298"/>
      <c r="D7" s="21" t="s">
        <v>117</v>
      </c>
      <c r="E7" s="297">
        <f>3.04</f>
        <v>3.04</v>
      </c>
      <c r="F7" s="296">
        <v>185</v>
      </c>
      <c r="G7" s="311" t="s">
        <v>577</v>
      </c>
    </row>
    <row r="8" spans="1:7">
      <c r="A8" s="298"/>
      <c r="B8" s="298"/>
      <c r="C8" s="298"/>
      <c r="D8" s="21"/>
      <c r="E8" s="21"/>
      <c r="F8" s="21"/>
      <c r="G8" s="311"/>
    </row>
    <row r="9" spans="1:7" ht="78.75">
      <c r="A9" s="180">
        <v>2</v>
      </c>
      <c r="B9" s="300">
        <v>3.1</v>
      </c>
      <c r="C9" s="191" t="s">
        <v>64</v>
      </c>
      <c r="D9" s="21"/>
      <c r="E9" s="21"/>
      <c r="F9" s="21"/>
      <c r="G9" s="311"/>
    </row>
    <row r="10" spans="1:7" ht="47.25">
      <c r="A10" s="180"/>
      <c r="B10" s="300" t="s">
        <v>10</v>
      </c>
      <c r="C10" s="191" t="s">
        <v>311</v>
      </c>
      <c r="D10" s="21"/>
      <c r="E10" s="21"/>
      <c r="F10" s="21"/>
      <c r="G10" s="311"/>
    </row>
    <row r="11" spans="1:7" ht="30">
      <c r="A11" s="298"/>
      <c r="B11" s="298"/>
      <c r="C11" s="298"/>
      <c r="D11" s="21" t="s">
        <v>117</v>
      </c>
      <c r="E11" s="297">
        <f>0.13</f>
        <v>0.13</v>
      </c>
      <c r="F11" s="296">
        <v>2659</v>
      </c>
      <c r="G11" s="528" t="s">
        <v>578</v>
      </c>
    </row>
    <row r="12" spans="1:7">
      <c r="A12" s="298"/>
      <c r="B12" s="298"/>
      <c r="C12" s="298"/>
      <c r="D12" s="21"/>
      <c r="E12" s="21"/>
      <c r="F12" s="21"/>
      <c r="G12" s="311"/>
    </row>
    <row r="13" spans="1:7" ht="66" customHeight="1">
      <c r="A13" s="206">
        <v>2</v>
      </c>
      <c r="B13" s="118">
        <v>7.5</v>
      </c>
      <c r="C13" s="191" t="s">
        <v>422</v>
      </c>
      <c r="D13" s="204"/>
      <c r="E13" s="204"/>
      <c r="F13" s="21"/>
      <c r="G13" s="311"/>
    </row>
    <row r="14" spans="1:7" ht="31.5">
      <c r="A14" s="206"/>
      <c r="B14" s="264" t="s">
        <v>334</v>
      </c>
      <c r="C14" s="191" t="s">
        <v>673</v>
      </c>
      <c r="D14" s="73" t="s">
        <v>117</v>
      </c>
      <c r="E14" s="267">
        <f>1.44</f>
        <v>1.44</v>
      </c>
      <c r="F14" s="21">
        <v>3452</v>
      </c>
      <c r="G14" s="311" t="s">
        <v>662</v>
      </c>
    </row>
    <row r="15" spans="1:7" ht="15.75">
      <c r="A15" s="206"/>
      <c r="B15" s="264"/>
      <c r="C15" s="191"/>
      <c r="D15" s="73"/>
      <c r="E15" s="267"/>
      <c r="F15" s="21"/>
      <c r="G15" s="311"/>
    </row>
    <row r="16" spans="1:7" ht="31.5">
      <c r="A16" s="222">
        <v>3</v>
      </c>
      <c r="B16" s="222" t="s">
        <v>338</v>
      </c>
      <c r="C16" s="191" t="s">
        <v>339</v>
      </c>
      <c r="D16" s="268"/>
      <c r="E16" s="267"/>
      <c r="F16" s="21"/>
      <c r="G16" s="311"/>
    </row>
    <row r="17" spans="1:7" ht="15.75">
      <c r="A17" s="222"/>
      <c r="B17" s="222"/>
      <c r="C17" s="191"/>
      <c r="D17" s="73" t="s">
        <v>117</v>
      </c>
      <c r="E17" s="267">
        <f>0.49</f>
        <v>0.49</v>
      </c>
      <c r="F17" s="21">
        <v>863</v>
      </c>
      <c r="G17" s="311" t="s">
        <v>663</v>
      </c>
    </row>
    <row r="18" spans="1:7" ht="15.75">
      <c r="A18" s="222"/>
      <c r="B18" s="222"/>
      <c r="C18" s="191"/>
      <c r="D18" s="73"/>
      <c r="E18" s="267"/>
      <c r="F18" s="21"/>
      <c r="G18" s="311"/>
    </row>
    <row r="19" spans="1:7" ht="31.5">
      <c r="A19" s="222">
        <v>4</v>
      </c>
      <c r="B19" s="222" t="s">
        <v>340</v>
      </c>
      <c r="C19" s="191" t="s">
        <v>341</v>
      </c>
      <c r="D19" s="73" t="s">
        <v>117</v>
      </c>
      <c r="E19" s="267">
        <f>0.49</f>
        <v>0.49</v>
      </c>
      <c r="F19" s="21">
        <v>806</v>
      </c>
      <c r="G19" s="311" t="s">
        <v>664</v>
      </c>
    </row>
    <row r="20" spans="1:7" ht="15.75">
      <c r="A20" s="222"/>
      <c r="B20" s="222"/>
      <c r="C20" s="191"/>
      <c r="D20" s="73"/>
      <c r="E20" s="267"/>
      <c r="F20" s="21"/>
      <c r="G20" s="311"/>
    </row>
    <row r="21" spans="1:7" ht="31.5">
      <c r="A21" s="222">
        <v>5</v>
      </c>
      <c r="B21" s="222" t="s">
        <v>342</v>
      </c>
      <c r="C21" s="191" t="s">
        <v>343</v>
      </c>
      <c r="D21" s="73" t="s">
        <v>117</v>
      </c>
      <c r="E21" s="267">
        <f>0.49</f>
        <v>0.49</v>
      </c>
      <c r="F21" s="21">
        <v>471</v>
      </c>
      <c r="G21" s="311" t="s">
        <v>665</v>
      </c>
    </row>
    <row r="22" spans="1:7" ht="15.75">
      <c r="A22" s="222"/>
      <c r="B22" s="222"/>
      <c r="C22" s="191"/>
      <c r="D22" s="73"/>
      <c r="E22" s="267"/>
      <c r="F22" s="21"/>
      <c r="G22" s="311"/>
    </row>
    <row r="23" spans="1:7" ht="110.25">
      <c r="A23" s="222">
        <v>6</v>
      </c>
      <c r="B23" s="270" t="s">
        <v>344</v>
      </c>
      <c r="C23" s="191" t="s">
        <v>351</v>
      </c>
      <c r="D23" s="268"/>
      <c r="E23" s="267"/>
      <c r="F23" s="21"/>
      <c r="G23" s="311"/>
    </row>
    <row r="24" spans="1:7" ht="30">
      <c r="A24" s="222"/>
      <c r="B24" s="270"/>
      <c r="C24" s="191" t="s">
        <v>346</v>
      </c>
      <c r="D24" s="73" t="s">
        <v>117</v>
      </c>
      <c r="E24" s="267">
        <f>0.14</f>
        <v>0.14000000000000001</v>
      </c>
      <c r="F24" s="21">
        <v>4163</v>
      </c>
      <c r="G24" s="311" t="s">
        <v>666</v>
      </c>
    </row>
    <row r="25" spans="1:7" ht="15.75">
      <c r="A25" s="222"/>
      <c r="B25" s="270"/>
      <c r="C25" s="191"/>
      <c r="D25" s="268"/>
      <c r="E25" s="267"/>
      <c r="F25" s="21"/>
      <c r="G25" s="311"/>
    </row>
    <row r="26" spans="1:7" ht="94.5">
      <c r="A26" s="222">
        <v>7</v>
      </c>
      <c r="B26" s="251">
        <v>3.12</v>
      </c>
      <c r="C26" s="191" t="s">
        <v>327</v>
      </c>
      <c r="D26" s="268"/>
      <c r="E26" s="267"/>
      <c r="F26" s="21"/>
      <c r="G26" s="311"/>
    </row>
    <row r="27" spans="1:7" ht="31.5">
      <c r="A27" s="222"/>
      <c r="B27" s="251" t="s">
        <v>328</v>
      </c>
      <c r="C27" s="191" t="s">
        <v>329</v>
      </c>
      <c r="D27" s="268"/>
      <c r="E27" s="267"/>
      <c r="F27" s="21"/>
      <c r="G27" s="311"/>
    </row>
    <row r="28" spans="1:7" ht="22.9" customHeight="1">
      <c r="A28" s="222"/>
      <c r="B28" s="114"/>
      <c r="C28" s="191" t="s">
        <v>347</v>
      </c>
      <c r="D28" s="268" t="s">
        <v>5</v>
      </c>
      <c r="E28" s="267">
        <f>9.8</f>
        <v>9.8000000000000007</v>
      </c>
      <c r="F28" s="21">
        <v>54.5</v>
      </c>
      <c r="G28" s="311" t="s">
        <v>667</v>
      </c>
    </row>
    <row r="29" spans="1:7" ht="15.75">
      <c r="D29" s="12"/>
      <c r="F29" s="527"/>
      <c r="G29" s="529">
        <f>ROUND(SUM(G5:G28),0)</f>
        <v>0</v>
      </c>
    </row>
    <row r="32" spans="1:7" ht="16.5">
      <c r="C32" s="172" t="s">
        <v>307</v>
      </c>
      <c r="E32" s="170"/>
    </row>
    <row r="33" spans="3:5" ht="16.5">
      <c r="C33" s="173" t="s">
        <v>235</v>
      </c>
      <c r="E33" s="171"/>
    </row>
    <row r="34" spans="3:5" ht="16.5">
      <c r="C34" s="173" t="s">
        <v>308</v>
      </c>
      <c r="E34" s="171"/>
    </row>
  </sheetData>
  <mergeCells count="2">
    <mergeCell ref="A1:G1"/>
    <mergeCell ref="A2:G2"/>
  </mergeCells>
  <pageMargins left="0.7" right="0.7" top="0.62" bottom="0.52" header="0.3" footer="0.3"/>
  <pageSetup paperSize="9" scale="68"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Sheet1</vt:lpstr>
      <vt:lpstr>NITS ABS</vt:lpstr>
      <vt:lpstr>ABS A.A</vt:lpstr>
      <vt:lpstr>SCHEDULE OF ITEM </vt:lpstr>
      <vt:lpstr>EST SAA</vt:lpstr>
      <vt:lpstr>Pavers</vt:lpstr>
      <vt:lpstr>water supp.&amp; senetary</vt:lpstr>
      <vt:lpstr>Abs. water wupply</vt:lpstr>
      <vt:lpstr>abs septic</vt:lpstr>
      <vt:lpstr>detail septic tank</vt:lpstr>
      <vt:lpstr>HARVESTING</vt:lpstr>
      <vt:lpstr>Sheet2</vt:lpstr>
      <vt:lpstr>'ABS A.A'!Print_Area</vt:lpstr>
      <vt:lpstr>'Abs. water wupply'!Print_Area</vt:lpstr>
      <vt:lpstr>'detail septic tank'!Print_Area</vt:lpstr>
      <vt:lpstr>'EST SAA'!Print_Area</vt:lpstr>
      <vt:lpstr>HARVESTING!Print_Area</vt:lpstr>
      <vt:lpstr>'NITS ABS'!Print_Area</vt:lpstr>
      <vt:lpstr>Pavers!Print_Area</vt:lpstr>
      <vt:lpstr>'SCHEDULE OF ITEM '!Print_Area</vt:lpstr>
      <vt:lpstr>'water supp.&amp; senetary'!Print_Area</vt:lpstr>
      <vt:lpstr>'abs septic'!Print_Titles</vt:lpstr>
      <vt:lpstr>'Abs. water wupply'!Print_Titles</vt:lpstr>
      <vt:lpstr>'detail septic tank'!Print_Titles</vt:lpstr>
      <vt:lpstr>'EST SAA'!Print_Titles</vt:lpstr>
      <vt:lpstr>'SCHEDULE OF ITEM '!Print_Titles</vt:lpstr>
      <vt:lpstr>'water supp.&amp; senetary'!Print_Titles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2026-06-05T06:42:30Z</dcterms:modified>
</cp:coreProperties>
</file>